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File-sv\共有\R7補正\ZEB_G\事務取扱説明書\01　ZEB普及\HP\"/>
    </mc:Choice>
  </mc:AlternateContent>
  <xr:revisionPtr revIDLastSave="0" documentId="8_{D16F0CC8-B785-4141-B79C-FABE9AB3AFF0}" xr6:coauthVersionLast="47" xr6:coauthVersionMax="47" xr10:uidLastSave="{00000000-0000-0000-0000-000000000000}"/>
  <bookViews>
    <workbookView xWindow="-120" yWindow="-120" windowWidth="29040" windowHeight="15720" tabRatio="711" xr2:uid="{00000000-000D-0000-FFFF-FFFF00000000}"/>
  </bookViews>
  <sheets>
    <sheet name="はじめに " sheetId="34" r:id="rId1"/>
    <sheet name="全体 (ZEB普及)" sheetId="26" r:id="rId2"/>
    <sheet name="１年目 (ZEB普及)" sheetId="31" r:id="rId3"/>
    <sheet name="２年目 (ZEB普及)" sheetId="33" r:id="rId4"/>
    <sheet name="３年目 (ZEB普及)" sheetId="36" r:id="rId5"/>
    <sheet name="【参考－記入例】　取得財産等管理台帳" sheetId="35" r:id="rId6"/>
    <sheet name="【入力不要】補助率確認" sheetId="30" r:id="rId7"/>
  </sheets>
  <definedNames>
    <definedName name="_xlnm.Print_Area" localSheetId="2">'１年目 (ZEB普及)'!$A$1:$T$40</definedName>
    <definedName name="_xlnm.Print_Area" localSheetId="3">'２年目 (ZEB普及)'!$A$1:$T$40</definedName>
    <definedName name="_xlnm.Print_Area" localSheetId="4">'３年目 (ZEB普及)'!$A$1:$T$40</definedName>
    <definedName name="_xlnm.Print_Area" localSheetId="1">'全体 (ZEB普及)'!$A$1:$T$41</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7" i="30" l="1"/>
  <c r="F66" i="30"/>
  <c r="F65" i="30"/>
  <c r="F64" i="30"/>
  <c r="F63" i="30"/>
  <c r="F62" i="30"/>
  <c r="F61" i="30"/>
  <c r="F60" i="30"/>
  <c r="F59" i="30"/>
  <c r="F58" i="30"/>
  <c r="F57" i="30"/>
  <c r="F56" i="30"/>
  <c r="F31" i="30"/>
  <c r="F30" i="30"/>
  <c r="F29" i="30"/>
  <c r="F28" i="30"/>
  <c r="F27" i="30"/>
  <c r="F26" i="30"/>
  <c r="F25" i="30"/>
  <c r="F24" i="30"/>
  <c r="F23" i="30"/>
  <c r="F22" i="30"/>
  <c r="F21" i="30"/>
  <c r="F20" i="30"/>
  <c r="Y7" i="26"/>
  <c r="A3" i="26" l="1"/>
  <c r="O1" i="26"/>
  <c r="Q8" i="26" l="1"/>
  <c r="E8" i="26"/>
  <c r="A8" i="26"/>
  <c r="K40" i="36"/>
  <c r="M8" i="36" s="1"/>
  <c r="A11" i="36" s="1"/>
  <c r="I8" i="36"/>
  <c r="A3" i="36"/>
  <c r="E11" i="36" l="1"/>
  <c r="I8" i="31"/>
  <c r="I8" i="26"/>
  <c r="I8" i="33"/>
  <c r="A3" i="33" l="1"/>
  <c r="A3" i="31"/>
  <c r="L11" i="35"/>
  <c r="L15" i="35"/>
  <c r="L20" i="35"/>
  <c r="L24" i="35"/>
  <c r="L29" i="35"/>
  <c r="L33" i="35"/>
  <c r="K40" i="33" l="1"/>
  <c r="M8" i="33" s="1"/>
  <c r="A11" i="33" s="1"/>
  <c r="E11" i="33" s="1"/>
  <c r="K40" i="31" l="1"/>
  <c r="M8" i="31" s="1"/>
  <c r="A11" i="31" s="1"/>
  <c r="E11" i="31" s="1"/>
  <c r="K40" i="26"/>
  <c r="M8" i="26" s="1"/>
  <c r="A11" i="26" l="1"/>
  <c r="E11" i="26" s="1"/>
  <c r="G78" i="30"/>
  <c r="G77" i="30"/>
  <c r="G76" i="30"/>
  <c r="G74" i="30"/>
  <c r="G73" i="30"/>
  <c r="G72" i="30"/>
  <c r="G69" i="30"/>
  <c r="G68" i="30"/>
  <c r="G54" i="30"/>
  <c r="G53" i="30"/>
  <c r="G52" i="30"/>
  <c r="G50" i="30"/>
  <c r="G49" i="30"/>
  <c r="G48" i="30"/>
  <c r="G45" i="30"/>
  <c r="G44" i="30"/>
  <c r="G43" i="30"/>
  <c r="G42" i="30"/>
  <c r="G41" i="30"/>
  <c r="G40" i="30"/>
  <c r="G38" i="30"/>
  <c r="G37" i="30"/>
  <c r="G36" i="30"/>
  <c r="G33" i="30"/>
  <c r="G32" i="30"/>
  <c r="G18" i="30"/>
  <c r="G17" i="30"/>
  <c r="G16" i="30"/>
  <c r="G14" i="30"/>
  <c r="G13" i="30"/>
  <c r="G12" i="30"/>
  <c r="G9" i="30"/>
  <c r="G8" i="30"/>
  <c r="B4" i="30"/>
  <c r="E4" i="30"/>
  <c r="I13" i="30"/>
  <c r="D4" i="30" s="1"/>
  <c r="I3" i="30"/>
  <c r="C4" i="30" s="1"/>
  <c r="F8" i="30"/>
  <c r="F9" i="30"/>
  <c r="F10" i="30"/>
  <c r="F11" i="30"/>
  <c r="F12" i="30"/>
  <c r="F13" i="30"/>
  <c r="F14" i="30"/>
  <c r="F15" i="30"/>
  <c r="F16" i="30"/>
  <c r="F17" i="30"/>
  <c r="F18" i="30"/>
  <c r="F19" i="30"/>
  <c r="F32" i="30"/>
  <c r="F33" i="30"/>
  <c r="F34" i="30"/>
  <c r="F35" i="30"/>
  <c r="F36" i="30"/>
  <c r="F37" i="30"/>
  <c r="F38" i="30"/>
  <c r="F39" i="30"/>
  <c r="F40" i="30"/>
  <c r="F41" i="30"/>
  <c r="F42" i="30"/>
  <c r="F43" i="30"/>
  <c r="F44" i="30"/>
  <c r="F45" i="30"/>
  <c r="F46" i="30"/>
  <c r="F47" i="30"/>
  <c r="F48" i="30"/>
  <c r="F49" i="30"/>
  <c r="F50" i="30"/>
  <c r="F51" i="30"/>
  <c r="F52" i="30"/>
  <c r="F53" i="30"/>
  <c r="F54" i="30"/>
  <c r="F55" i="30"/>
  <c r="F68" i="30"/>
  <c r="F69" i="30"/>
  <c r="F70" i="30"/>
  <c r="F71" i="30"/>
  <c r="F72" i="30"/>
  <c r="F73" i="30"/>
  <c r="F74" i="30"/>
  <c r="F75" i="30"/>
  <c r="F76" i="30"/>
  <c r="F77" i="30"/>
  <c r="F78" i="30"/>
  <c r="F79" i="30"/>
  <c r="F4" i="30" l="1"/>
  <c r="G4" i="30" l="1"/>
  <c r="Y22" i="26"/>
  <c r="E4" i="26" s="1"/>
  <c r="E4" i="36" s="1"/>
  <c r="E4" i="33" l="1"/>
  <c r="E4" i="31"/>
  <c r="T5" i="26"/>
  <c r="L10" i="26" l="1"/>
  <c r="T5" i="36"/>
  <c r="L10" i="36" s="1"/>
  <c r="T5" i="31"/>
  <c r="L10" i="31" s="1"/>
  <c r="T5" i="33"/>
  <c r="L10" i="33" s="1"/>
  <c r="M11" i="36" l="1"/>
  <c r="I11" i="36"/>
  <c r="M11" i="33"/>
  <c r="I11" i="33"/>
  <c r="M11" i="31"/>
  <c r="I11" i="31"/>
  <c r="M11" i="26" l="1"/>
  <c r="Q11" i="33"/>
  <c r="I11" i="26"/>
  <c r="Q11" i="36"/>
  <c r="Q11" i="31"/>
  <c r="Q11" i="2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SANO</author>
  </authors>
  <commentList>
    <comment ref="E8" authorId="0" shapeId="0" xr:uid="{736678A6-BEE1-412C-A82D-A866DA4F1AD5}">
      <text>
        <r>
          <rPr>
            <sz val="11"/>
            <color indexed="81"/>
            <rFont val="游ゴシック"/>
            <family val="3"/>
            <charset val="128"/>
            <scheme val="minor"/>
          </rPr>
          <t>ファイル名の先頭に整理番号を割り付けてください。
※事務取扱説明書　「確定検査資料・業務成果品チェックシート」　の
　左欄に記載のナンバーを参照してください。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I10" authorId="0" shapeId="0" xr:uid="{E2304412-CFBB-44F7-A8EA-B562EFF750CC}">
      <text>
        <r>
          <rPr>
            <b/>
            <sz val="9"/>
            <color indexed="81"/>
            <rFont val="MS P ゴシック"/>
            <family val="3"/>
            <charset val="128"/>
          </rPr>
          <t>プルダウン選択</t>
        </r>
      </text>
    </comment>
    <comment ref="Y12" authorId="0" shapeId="0" xr:uid="{81889FEC-5F56-4138-9068-ADFB540D7022}">
      <text>
        <r>
          <rPr>
            <b/>
            <sz val="9"/>
            <color indexed="81"/>
            <rFont val="MS P ゴシック"/>
            <family val="3"/>
            <charset val="128"/>
          </rPr>
          <t>プルダウン選択</t>
        </r>
      </text>
    </comment>
    <comment ref="A13" authorId="0" shapeId="0" xr:uid="{D42CAC2F-03A2-45FC-8A3F-870C05D35801}">
      <text>
        <r>
          <rPr>
            <b/>
            <sz val="9"/>
            <color indexed="81"/>
            <rFont val="MS P ゴシック"/>
            <family val="3"/>
            <charset val="128"/>
          </rPr>
          <t>プルダウン選択</t>
        </r>
      </text>
    </comment>
    <comment ref="Y14" authorId="0" shapeId="0" xr:uid="{FBA53866-65D2-475C-9989-F50170993F6F}">
      <text>
        <r>
          <rPr>
            <b/>
            <sz val="9"/>
            <color indexed="81"/>
            <rFont val="MS P ゴシック"/>
            <family val="3"/>
            <charset val="128"/>
          </rPr>
          <t>プルダウン選択</t>
        </r>
      </text>
    </comment>
    <comment ref="Y16" authorId="0" shapeId="0" xr:uid="{151D91CA-08F6-49A2-A628-6F2D03137BBD}">
      <text>
        <r>
          <rPr>
            <b/>
            <sz val="9"/>
            <color indexed="81"/>
            <rFont val="MS P ゴシック"/>
            <family val="3"/>
            <charset val="128"/>
          </rPr>
          <t>プルダウン選択</t>
        </r>
      </text>
    </comment>
    <comment ref="Y18" authorId="0" shapeId="0" xr:uid="{34C9100A-30AD-4945-AB8F-EC24BCE85EBD}">
      <text>
        <r>
          <rPr>
            <b/>
            <sz val="9"/>
            <color indexed="81"/>
            <rFont val="MS P ゴシック"/>
            <family val="3"/>
            <charset val="128"/>
          </rPr>
          <t>延べ面積を入力</t>
        </r>
      </text>
    </comment>
    <comment ref="Y20" authorId="0" shapeId="0" xr:uid="{5DE16A33-0A54-4B62-B7DE-1A8635BE54C4}">
      <text>
        <r>
          <rPr>
            <b/>
            <sz val="9"/>
            <color indexed="81"/>
            <rFont val="MS P ゴシック"/>
            <family val="3"/>
            <charset val="128"/>
          </rPr>
          <t>プルダウン選択</t>
        </r>
      </text>
    </comment>
    <comment ref="Y22" authorId="0" shapeId="0" xr:uid="{25B75CDB-DA5C-4320-BEB9-259D196BC67D}">
      <text>
        <r>
          <rPr>
            <b/>
            <sz val="14"/>
            <color indexed="12"/>
            <rFont val="MS P ゴシック"/>
            <family val="3"/>
            <charset val="128"/>
          </rPr>
          <t>申請内容 と 表示された区分 が
整合しているか確認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8" authorId="0" shapeId="0" xr:uid="{E0D2A462-1646-4378-9309-7828E744D8ED}">
      <text>
        <r>
          <rPr>
            <b/>
            <sz val="9"/>
            <color indexed="81"/>
            <rFont val="MS P ゴシック"/>
            <family val="3"/>
            <charset val="128"/>
          </rPr>
          <t>地方公共団体の補助金等についても記入する。</t>
        </r>
      </text>
    </comment>
    <comment ref="T8" authorId="0" shapeId="0" xr:uid="{E308250D-76D4-43AA-8BCD-7091E1C32532}">
      <text>
        <r>
          <rPr>
            <b/>
            <sz val="9"/>
            <color indexed="81"/>
            <rFont val="MS P ゴシック"/>
            <family val="3"/>
            <charset val="128"/>
          </rPr>
          <t>基準額：交付決定時の補助基本額</t>
        </r>
      </text>
    </comment>
    <comment ref="I10" authorId="0" shapeId="0" xr:uid="{6824E2D3-9690-4355-9905-710E1A61B0BC}">
      <text>
        <r>
          <rPr>
            <b/>
            <sz val="9"/>
            <color indexed="81"/>
            <rFont val="MS P ゴシック"/>
            <family val="3"/>
            <charset val="128"/>
          </rPr>
          <t>プルダウン選択</t>
        </r>
      </text>
    </comment>
    <comment ref="L11" authorId="0" shapeId="0" xr:uid="{1ABD8CDA-F3B6-4994-994B-9F344C05414A}">
      <text>
        <r>
          <rPr>
            <b/>
            <sz val="9"/>
            <color indexed="81"/>
            <rFont val="MS P ゴシック"/>
            <family val="3"/>
            <charset val="128"/>
          </rPr>
          <t>上限額適用（費用対効果・５億円・３億円）の場合または、
交付決定額（採択額を含む）が上限になる場合は手入力してください。</t>
        </r>
      </text>
    </comment>
    <comment ref="P11" authorId="0" shapeId="0" xr:uid="{FFDA2669-5EA9-45A4-97F9-310B89A7B659}">
      <text>
        <r>
          <rPr>
            <b/>
            <sz val="9"/>
            <color indexed="81"/>
            <rFont val="MS P ゴシック"/>
            <family val="3"/>
            <charset val="128"/>
          </rPr>
          <t>計算された金額と実際の交付決定額が相違している場合は
手入力してください。</t>
        </r>
      </text>
    </comment>
    <comment ref="A13" authorId="0" shapeId="0" xr:uid="{689FDDE2-CEC8-4F63-B109-3DBAA096065B}">
      <text>
        <r>
          <rPr>
            <b/>
            <sz val="9"/>
            <color indexed="81"/>
            <rFont val="MS P ゴシック"/>
            <family val="3"/>
            <charset val="128"/>
          </rPr>
          <t>プルダウン選択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8" authorId="0" shapeId="0" xr:uid="{5A38709D-40EF-40C0-BB66-095464F6EE9C}">
      <text>
        <r>
          <rPr>
            <b/>
            <sz val="9"/>
            <color indexed="81"/>
            <rFont val="MS P ゴシック"/>
            <family val="3"/>
            <charset val="128"/>
          </rPr>
          <t>地方公共団体の補助金等についても記入する。</t>
        </r>
      </text>
    </comment>
    <comment ref="T8" authorId="0" shapeId="0" xr:uid="{49500815-E69F-4115-81BE-200B94469284}">
      <text>
        <r>
          <rPr>
            <b/>
            <sz val="9"/>
            <color indexed="81"/>
            <rFont val="MS P ゴシック"/>
            <family val="3"/>
            <charset val="128"/>
          </rPr>
          <t>基準額
１年目報告時…採択時の補助対象経費
２年目報告時…交付決定時の補助基本額</t>
        </r>
      </text>
    </comment>
    <comment ref="I10" authorId="0" shapeId="0" xr:uid="{71CBD711-3EB6-495A-95D7-3F0D208E39E4}">
      <text>
        <r>
          <rPr>
            <b/>
            <sz val="9"/>
            <color indexed="81"/>
            <rFont val="MS P ゴシック"/>
            <family val="3"/>
            <charset val="128"/>
          </rPr>
          <t>プルダウン選択</t>
        </r>
      </text>
    </comment>
    <comment ref="L11" authorId="0" shapeId="0" xr:uid="{8EC81E71-4D50-465B-900A-8C4E67BC7BF5}">
      <text>
        <r>
          <rPr>
            <b/>
            <sz val="9"/>
            <color indexed="81"/>
            <rFont val="MS P ゴシック"/>
            <family val="3"/>
            <charset val="128"/>
          </rPr>
          <t>上限額適用（費用対効果・５億円・３億円）の場合または、
交付決定額（採択額を含む）が上限になる場合は手入力してください。</t>
        </r>
      </text>
    </comment>
    <comment ref="P11" authorId="0" shapeId="0" xr:uid="{50911122-7D34-47EE-9EC5-50D0BBCF12D7}">
      <text>
        <r>
          <rPr>
            <b/>
            <sz val="9"/>
            <color indexed="81"/>
            <rFont val="MS P ゴシック"/>
            <family val="3"/>
            <charset val="128"/>
          </rPr>
          <t>計算された金額と実際の交付決定額が相違している場合は
手入力してください。</t>
        </r>
      </text>
    </comment>
    <comment ref="A13" authorId="0" shapeId="0" xr:uid="{9CB20C24-C5D6-4CF9-9E21-4E4717158348}">
      <text>
        <r>
          <rPr>
            <b/>
            <sz val="9"/>
            <color indexed="81"/>
            <rFont val="MS P ゴシック"/>
            <family val="3"/>
            <charset val="128"/>
          </rPr>
          <t>プルダウン選択</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8" authorId="0" shapeId="0" xr:uid="{DDBCFBBD-823B-46EE-AC3B-D292B8B5E201}">
      <text>
        <r>
          <rPr>
            <b/>
            <sz val="9"/>
            <color indexed="81"/>
            <rFont val="MS P ゴシック"/>
            <family val="3"/>
            <charset val="128"/>
          </rPr>
          <t>地方公共団体の補助金等についても記入する。</t>
        </r>
      </text>
    </comment>
    <comment ref="T8" authorId="0" shapeId="0" xr:uid="{5F233379-245D-40A9-B347-C2CC6D3B4D44}">
      <text>
        <r>
          <rPr>
            <b/>
            <sz val="9"/>
            <color indexed="81"/>
            <rFont val="MS P ゴシック"/>
            <family val="3"/>
            <charset val="128"/>
          </rPr>
          <t>基準額
１年目報告時…採択時の補助対象経費
２年目報告時…採択時の補助対象経費
３年目報告時…交付決定時の補助基本額</t>
        </r>
      </text>
    </comment>
    <comment ref="I10" authorId="0" shapeId="0" xr:uid="{C4B4AF34-7639-4AB9-B3DE-91B1E306D12F}">
      <text>
        <r>
          <rPr>
            <b/>
            <sz val="9"/>
            <color indexed="81"/>
            <rFont val="MS P ゴシック"/>
            <family val="3"/>
            <charset val="128"/>
          </rPr>
          <t>プルダウン選択</t>
        </r>
      </text>
    </comment>
    <comment ref="L11" authorId="0" shapeId="0" xr:uid="{97F4B213-1155-4F42-B5D3-93C1460520E2}">
      <text>
        <r>
          <rPr>
            <b/>
            <sz val="9"/>
            <color indexed="81"/>
            <rFont val="MS P ゴシック"/>
            <family val="3"/>
            <charset val="128"/>
          </rPr>
          <t>上限額適用（費用対効果・５億円・３億円）の場合または、
交付決定額（採択額を含む）が上限になる場合は手入力してください。</t>
        </r>
      </text>
    </comment>
    <comment ref="P11" authorId="0" shapeId="0" xr:uid="{859ED1C4-94FB-4BE6-9CF4-C1B12256B884}">
      <text>
        <r>
          <rPr>
            <b/>
            <sz val="9"/>
            <color indexed="81"/>
            <rFont val="MS P ゴシック"/>
            <family val="3"/>
            <charset val="128"/>
          </rPr>
          <t>計算された金額と実際の交付決定額が相違している場合は
手入力してください。</t>
        </r>
      </text>
    </comment>
    <comment ref="A13" authorId="0" shapeId="0" xr:uid="{EE1395A0-2471-4226-A604-5559E25A6B7A}">
      <text>
        <r>
          <rPr>
            <b/>
            <sz val="9"/>
            <color indexed="81"/>
            <rFont val="MS P ゴシック"/>
            <family val="3"/>
            <charset val="128"/>
          </rPr>
          <t>プルダウン選択</t>
        </r>
      </text>
    </comment>
  </commentList>
</comments>
</file>

<file path=xl/sharedStrings.xml><?xml version="1.0" encoding="utf-8"?>
<sst xmlns="http://schemas.openxmlformats.org/spreadsheetml/2006/main" count="625" uniqueCount="162">
  <si>
    <t>(1)総事業費</t>
  </si>
  <si>
    <t>(3)差引額</t>
  </si>
  <si>
    <t>(1)－(2)</t>
  </si>
  <si>
    <t>円</t>
  </si>
  <si>
    <t>費 目</t>
    <phoneticPr fontId="3"/>
  </si>
  <si>
    <t>(5)基準額</t>
    <phoneticPr fontId="3"/>
  </si>
  <si>
    <t>(4)と(5)を比較して
少ない方の額</t>
    <phoneticPr fontId="3"/>
  </si>
  <si>
    <t>(7)補助基本額</t>
    <phoneticPr fontId="3"/>
  </si>
  <si>
    <t>(3)と(6)を比較して
少ない方の額</t>
  </si>
  <si>
    <t>(8)補助金所要額</t>
    <phoneticPr fontId="3"/>
  </si>
  <si>
    <t>(6)選定額</t>
    <phoneticPr fontId="3"/>
  </si>
  <si>
    <t>(2)寄付金
その他の収入</t>
    <phoneticPr fontId="3"/>
  </si>
  <si>
    <t>経費区分</t>
  </si>
  <si>
    <t>合計</t>
    <rPh sb="0" eb="2">
      <t>ゴウケイ</t>
    </rPh>
    <phoneticPr fontId="3"/>
  </si>
  <si>
    <t>金　額</t>
    <phoneticPr fontId="3"/>
  </si>
  <si>
    <t>積算内訳</t>
    <phoneticPr fontId="3"/>
  </si>
  <si>
    <t>円</t>
    <phoneticPr fontId="3"/>
  </si>
  <si>
    <t>（例）</t>
    <rPh sb="1" eb="2">
      <t>レイ</t>
    </rPh>
    <phoneticPr fontId="3"/>
  </si>
  <si>
    <t>ファイル名</t>
    <rPh sb="4" eb="5">
      <t>メイ</t>
    </rPh>
    <phoneticPr fontId="3"/>
  </si>
  <si>
    <t>　原則、消費税を除いた金額を入力してください。地方公共団体、消費税免税事業者、簡易課税事業者等で消費税を補助対象とする事業者は、SERA担当者と打合せの上、消費税込みの金額で入力してください。</t>
    <rPh sb="1" eb="3">
      <t>ゲンソク</t>
    </rPh>
    <rPh sb="4" eb="7">
      <t>ショウヒゼイ</t>
    </rPh>
    <rPh sb="8" eb="9">
      <t>ノゾ</t>
    </rPh>
    <rPh sb="11" eb="13">
      <t>キンガク</t>
    </rPh>
    <rPh sb="14" eb="16">
      <t>ニュウリョク</t>
    </rPh>
    <rPh sb="23" eb="25">
      <t>チホウ</t>
    </rPh>
    <rPh sb="25" eb="27">
      <t>コウキョウ</t>
    </rPh>
    <rPh sb="27" eb="29">
      <t>ダンタイ</t>
    </rPh>
    <rPh sb="30" eb="33">
      <t>ショウヒゼイ</t>
    </rPh>
    <rPh sb="33" eb="35">
      <t>メンゼイ</t>
    </rPh>
    <rPh sb="35" eb="38">
      <t>ジギョウシャ</t>
    </rPh>
    <rPh sb="39" eb="41">
      <t>カンイ</t>
    </rPh>
    <rPh sb="41" eb="43">
      <t>カゼイ</t>
    </rPh>
    <rPh sb="43" eb="46">
      <t>ジギョウシャ</t>
    </rPh>
    <rPh sb="46" eb="47">
      <t>トウ</t>
    </rPh>
    <rPh sb="48" eb="51">
      <t>ショウヒゼイ</t>
    </rPh>
    <rPh sb="52" eb="54">
      <t>ホジョ</t>
    </rPh>
    <rPh sb="54" eb="56">
      <t>タイショウ</t>
    </rPh>
    <rPh sb="59" eb="62">
      <t>ジギョウシャ</t>
    </rPh>
    <rPh sb="68" eb="71">
      <t>タントウシャ</t>
    </rPh>
    <rPh sb="72" eb="74">
      <t>ウチアワ</t>
    </rPh>
    <rPh sb="76" eb="77">
      <t>ウエ</t>
    </rPh>
    <rPh sb="78" eb="81">
      <t>ショウヒゼイ</t>
    </rPh>
    <rPh sb="81" eb="82">
      <t>コ</t>
    </rPh>
    <rPh sb="84" eb="86">
      <t>キンガク</t>
    </rPh>
    <rPh sb="87" eb="89">
      <t>ニュウリョク</t>
    </rPh>
    <phoneticPr fontId="3"/>
  </si>
  <si>
    <t>補助率</t>
    <rPh sb="0" eb="3">
      <t>ホジョリツ</t>
    </rPh>
    <phoneticPr fontId="3"/>
  </si>
  <si>
    <t>(7)×補助率</t>
  </si>
  <si>
    <t>上限額適用（費用対効果）</t>
    <phoneticPr fontId="3"/>
  </si>
  <si>
    <t>上限額適用（５億円）</t>
    <rPh sb="7" eb="9">
      <t>オクエン</t>
    </rPh>
    <phoneticPr fontId="3"/>
  </si>
  <si>
    <t>上限額適用（３億円）</t>
    <rPh sb="7" eb="9">
      <t>オクエン</t>
    </rPh>
    <phoneticPr fontId="3"/>
  </si>
  <si>
    <t>新築建築物のＺＥＢ普及促進支援事業</t>
    <phoneticPr fontId="3"/>
  </si>
  <si>
    <t>既存建築物のＺＥＢ化普及促進支援事業</t>
    <rPh sb="0" eb="2">
      <t>キゾン</t>
    </rPh>
    <rPh sb="9" eb="10">
      <t>カ</t>
    </rPh>
    <phoneticPr fontId="3"/>
  </si>
  <si>
    <t>対象外</t>
    <rPh sb="0" eb="3">
      <t>タイショウガイ</t>
    </rPh>
    <phoneticPr fontId="3"/>
  </si>
  <si>
    <t>ZEB Oriented</t>
    <phoneticPr fontId="3"/>
  </si>
  <si>
    <t>10,000㎡以上</t>
    <rPh sb="7" eb="9">
      <t>イジョウ</t>
    </rPh>
    <phoneticPr fontId="3"/>
  </si>
  <si>
    <t>既存</t>
    <rPh sb="0" eb="2">
      <t>キソン</t>
    </rPh>
    <phoneticPr fontId="3"/>
  </si>
  <si>
    <t>ZEB Ready</t>
    <phoneticPr fontId="3"/>
  </si>
  <si>
    <t>Nearly ZEB</t>
    <phoneticPr fontId="3"/>
  </si>
  <si>
    <t>『ZEB』</t>
    <phoneticPr fontId="3"/>
  </si>
  <si>
    <t>2,000㎡～10,000㎡未満</t>
    <rPh sb="14" eb="16">
      <t>ミマン</t>
    </rPh>
    <phoneticPr fontId="3"/>
  </si>
  <si>
    <t>2,000㎡未満</t>
    <rPh sb="6" eb="8">
      <t>ミマン</t>
    </rPh>
    <phoneticPr fontId="3"/>
  </si>
  <si>
    <t>事務所等</t>
    <rPh sb="0" eb="4">
      <t>ジムショトウ</t>
    </rPh>
    <phoneticPr fontId="3"/>
  </si>
  <si>
    <t>新築</t>
    <rPh sb="0" eb="2">
      <t>シンチク</t>
    </rPh>
    <phoneticPr fontId="3"/>
  </si>
  <si>
    <t>☆延べ面積確認</t>
    <rPh sb="1" eb="2">
      <t>ノ</t>
    </rPh>
    <rPh sb="3" eb="7">
      <t>メンセキカクニン</t>
    </rPh>
    <phoneticPr fontId="3"/>
  </si>
  <si>
    <t>集会所等</t>
    <rPh sb="0" eb="2">
      <t>シュウカイ</t>
    </rPh>
    <rPh sb="2" eb="3">
      <t>ジョ</t>
    </rPh>
    <rPh sb="3" eb="4">
      <t>トウ</t>
    </rPh>
    <phoneticPr fontId="6"/>
  </si>
  <si>
    <t>飲食店等</t>
  </si>
  <si>
    <t>学校等</t>
  </si>
  <si>
    <t>物品販売業を営む店舗等</t>
    <rPh sb="0" eb="5">
      <t>ブッピンハンバイギョウ</t>
    </rPh>
    <rPh sb="6" eb="7">
      <t>イトナ</t>
    </rPh>
    <rPh sb="8" eb="11">
      <t>テンポトウ</t>
    </rPh>
    <phoneticPr fontId="6"/>
  </si>
  <si>
    <t>区分③</t>
    <rPh sb="0" eb="2">
      <t>クブン</t>
    </rPh>
    <phoneticPr fontId="3"/>
  </si>
  <si>
    <t>ZEBランク</t>
    <phoneticPr fontId="3"/>
  </si>
  <si>
    <t>延べ面積</t>
    <rPh sb="0" eb="1">
      <t>ノ</t>
    </rPh>
    <rPh sb="2" eb="4">
      <t>メンセキ</t>
    </rPh>
    <phoneticPr fontId="3"/>
  </si>
  <si>
    <t>区分②</t>
    <rPh sb="0" eb="2">
      <t>クブン</t>
    </rPh>
    <phoneticPr fontId="3"/>
  </si>
  <si>
    <t>区分①</t>
    <rPh sb="0" eb="2">
      <t>クブン</t>
    </rPh>
    <phoneticPr fontId="3"/>
  </si>
  <si>
    <t>病院等</t>
  </si>
  <si>
    <t>補助率一覧</t>
    <rPh sb="0" eb="5">
      <t>ホジョリツイチラン</t>
    </rPh>
    <phoneticPr fontId="3"/>
  </si>
  <si>
    <t>ホテル等</t>
  </si>
  <si>
    <t>事務所等</t>
    <rPh sb="3" eb="4">
      <t>トウ</t>
    </rPh>
    <phoneticPr fontId="3"/>
  </si>
  <si>
    <t>☆用途確認</t>
    <rPh sb="1" eb="5">
      <t>ヨウトカクニン</t>
    </rPh>
    <phoneticPr fontId="3"/>
  </si>
  <si>
    <t>★本申請内容</t>
    <rPh sb="1" eb="4">
      <t>ホンシンセイ</t>
    </rPh>
    <rPh sb="4" eb="6">
      <t>ナイヨウ</t>
    </rPh>
    <phoneticPr fontId="3"/>
  </si>
  <si>
    <t>新築／既存
区分</t>
    <rPh sb="0" eb="2">
      <t>シンチク</t>
    </rPh>
    <rPh sb="3" eb="5">
      <t>キソン</t>
    </rPh>
    <rPh sb="6" eb="8">
      <t>クブン</t>
    </rPh>
    <phoneticPr fontId="3"/>
  </si>
  <si>
    <t>用途区分</t>
    <rPh sb="0" eb="2">
      <t>ヨウト</t>
    </rPh>
    <rPh sb="2" eb="4">
      <t>クブン</t>
    </rPh>
    <phoneticPr fontId="3"/>
  </si>
  <si>
    <t>申請区分</t>
    <rPh sb="0" eb="4">
      <t>シンセイクブン</t>
    </rPh>
    <phoneticPr fontId="3"/>
  </si>
  <si>
    <t>※補助率：</t>
    <rPh sb="1" eb="4">
      <t>ホジョリツ</t>
    </rPh>
    <phoneticPr fontId="3"/>
  </si>
  <si>
    <t>なお、作成にあたって、次の事項に留意してください。</t>
    <rPh sb="3" eb="5">
      <t>サクセイ</t>
    </rPh>
    <rPh sb="11" eb="12">
      <t>ツギ</t>
    </rPh>
    <rPh sb="13" eb="15">
      <t>ジコウ</t>
    </rPh>
    <rPh sb="16" eb="18">
      <t>リュウイ</t>
    </rPh>
    <phoneticPr fontId="3"/>
  </si>
  <si>
    <t>A．入力が必要なセルについて</t>
    <rPh sb="2" eb="4">
      <t>ニュウリョク</t>
    </rPh>
    <rPh sb="5" eb="7">
      <t>ヒツヨウ</t>
    </rPh>
    <phoneticPr fontId="3"/>
  </si>
  <si>
    <t>B．金額の入力について</t>
    <rPh sb="2" eb="4">
      <t>キンガク</t>
    </rPh>
    <rPh sb="5" eb="7">
      <t>ニュウリョク</t>
    </rPh>
    <phoneticPr fontId="3"/>
  </si>
  <si>
    <t>　各入力セルについて、【メモ】で表示をしている内容を確認して入力してください。</t>
    <rPh sb="1" eb="2">
      <t>カク</t>
    </rPh>
    <rPh sb="2" eb="4">
      <t>ニュウリョク</t>
    </rPh>
    <rPh sb="16" eb="18">
      <t>ヒョウジ</t>
    </rPh>
    <rPh sb="23" eb="25">
      <t>ナイヨウ</t>
    </rPh>
    <rPh sb="26" eb="28">
      <t>カクニン</t>
    </rPh>
    <rPh sb="30" eb="32">
      <t>ニュウリョク</t>
    </rPh>
    <phoneticPr fontId="3"/>
  </si>
  <si>
    <t>　また、計算式があるセルについても、一部手入力が必要になる場合がありますので、対応をお願いします。</t>
    <rPh sb="4" eb="7">
      <t>ケイサンシキ</t>
    </rPh>
    <rPh sb="18" eb="23">
      <t>イチブテニュウリョク</t>
    </rPh>
    <rPh sb="24" eb="26">
      <t>ヒツヨウ</t>
    </rPh>
    <rPh sb="29" eb="31">
      <t>バアイ</t>
    </rPh>
    <rPh sb="39" eb="41">
      <t>タイオウ</t>
    </rPh>
    <rPh sb="43" eb="44">
      <t>ネガ</t>
    </rPh>
    <phoneticPr fontId="3"/>
  </si>
  <si>
    <t>　以下に【例】として示しています。</t>
    <rPh sb="1" eb="3">
      <t>イカ</t>
    </rPh>
    <rPh sb="5" eb="6">
      <t>レイ</t>
    </rPh>
    <rPh sb="10" eb="11">
      <t>シメ</t>
    </rPh>
    <phoneticPr fontId="3"/>
  </si>
  <si>
    <t>　左は【消費税課税事業者向けの例】で、</t>
    <rPh sb="1" eb="2">
      <t>ヒダリ</t>
    </rPh>
    <phoneticPr fontId="3"/>
  </si>
  <si>
    <t>　右は【地方公共団体、消費税免税事業者、簡易課税事業者等で消費税を補助対象とする場合の例】です。</t>
    <rPh sb="1" eb="2">
      <t>ミギ</t>
    </rPh>
    <phoneticPr fontId="3"/>
  </si>
  <si>
    <t>　本ツールは、特殊な申請内容に対応できていない場合がありますので、予めご承知ください。</t>
    <rPh sb="1" eb="2">
      <t>ホン</t>
    </rPh>
    <rPh sb="7" eb="9">
      <t>トクシュ</t>
    </rPh>
    <rPh sb="10" eb="12">
      <t>シンセイ</t>
    </rPh>
    <rPh sb="12" eb="14">
      <t>ナイヨウ</t>
    </rPh>
    <rPh sb="15" eb="17">
      <t>タイオウ</t>
    </rPh>
    <rPh sb="23" eb="25">
      <t>バアイ</t>
    </rPh>
    <rPh sb="33" eb="34">
      <t>アラカジ</t>
    </rPh>
    <rPh sb="36" eb="38">
      <t>ショウチ</t>
    </rPh>
    <phoneticPr fontId="3"/>
  </si>
  <si>
    <t>　当該シートを参考に、補助事業の最終年度（完了実績報告時）に提出してください。</t>
    <rPh sb="1" eb="3">
      <t>トウガイ</t>
    </rPh>
    <rPh sb="7" eb="9">
      <t>サンコウ</t>
    </rPh>
    <rPh sb="11" eb="15">
      <t>ホジョジギョウ</t>
    </rPh>
    <rPh sb="16" eb="20">
      <t>サイシュウネンド</t>
    </rPh>
    <rPh sb="21" eb="28">
      <t>カンリョウジッセキホウコクジ</t>
    </rPh>
    <rPh sb="30" eb="32">
      <t>テイシュツ</t>
    </rPh>
    <phoneticPr fontId="3"/>
  </si>
  <si>
    <t>　記入例を『【参考－記入例】取得財産等管理台帳』シートに用意しました。</t>
    <rPh sb="1" eb="3">
      <t>キニュウ</t>
    </rPh>
    <rPh sb="3" eb="4">
      <t>レイ</t>
    </rPh>
    <rPh sb="7" eb="9">
      <t>サンコウ</t>
    </rPh>
    <rPh sb="10" eb="12">
      <t>キニュウ</t>
    </rPh>
    <rPh sb="12" eb="13">
      <t>レイ</t>
    </rPh>
    <rPh sb="28" eb="30">
      <t>ヨウイ</t>
    </rPh>
    <phoneticPr fontId="3"/>
  </si>
  <si>
    <t>　補助事業の最終年度（完了実績報告時）に提出する必要がある「取得財産等管理台帳」について、</t>
    <rPh sb="1" eb="3">
      <t>ホジョ</t>
    </rPh>
    <rPh sb="3" eb="5">
      <t>ジギョウ</t>
    </rPh>
    <rPh sb="6" eb="8">
      <t>サイシュウ</t>
    </rPh>
    <rPh sb="8" eb="10">
      <t>ネンド</t>
    </rPh>
    <rPh sb="11" eb="13">
      <t>カンリョウ</t>
    </rPh>
    <rPh sb="13" eb="15">
      <t>ジッセキ</t>
    </rPh>
    <rPh sb="15" eb="17">
      <t>ホウコク</t>
    </rPh>
    <rPh sb="17" eb="18">
      <t>ジ</t>
    </rPh>
    <rPh sb="20" eb="22">
      <t>テイシュツ</t>
    </rPh>
    <rPh sb="24" eb="26">
      <t>ヒツヨウ</t>
    </rPh>
    <rPh sb="30" eb="32">
      <t>シュトク</t>
    </rPh>
    <rPh sb="32" eb="34">
      <t>ザイサン</t>
    </rPh>
    <rPh sb="34" eb="35">
      <t>トウ</t>
    </rPh>
    <rPh sb="35" eb="37">
      <t>カンリ</t>
    </rPh>
    <rPh sb="37" eb="39">
      <t>ダイチョウ</t>
    </rPh>
    <phoneticPr fontId="3"/>
  </si>
  <si>
    <t>D．「2.補助対象経費実支出額内訳」の入力について</t>
    <rPh sb="5" eb="7">
      <t>ホジョ</t>
    </rPh>
    <rPh sb="7" eb="9">
      <t>タイショウ</t>
    </rPh>
    <rPh sb="9" eb="11">
      <t>ケイヒ</t>
    </rPh>
    <rPh sb="11" eb="14">
      <t>ジツシシュツ</t>
    </rPh>
    <rPh sb="14" eb="15">
      <t>ガク</t>
    </rPh>
    <rPh sb="15" eb="17">
      <t>ウチワケ</t>
    </rPh>
    <rPh sb="19" eb="21">
      <t>ニュウリョク</t>
    </rPh>
    <phoneticPr fontId="3"/>
  </si>
  <si>
    <t>C．「1.経費実績額」の入力について</t>
    <rPh sb="5" eb="7">
      <t>ケイヒ</t>
    </rPh>
    <rPh sb="7" eb="10">
      <t>ジッセキガク</t>
    </rPh>
    <rPh sb="12" eb="14">
      <t>ニュウリョク</t>
    </rPh>
    <phoneticPr fontId="3"/>
  </si>
  <si>
    <r>
      <t>11</t>
    </r>
    <r>
      <rPr>
        <b/>
        <sz val="11"/>
        <color rgb="FFFF0000"/>
        <rFont val="游ゴシック"/>
        <family val="2"/>
        <charset val="128"/>
      </rPr>
      <t>_精算調書</t>
    </r>
    <r>
      <rPr>
        <b/>
        <sz val="11"/>
        <color rgb="FFFF0000"/>
        <rFont val="游ゴシック"/>
        <family val="2"/>
        <charset val="128"/>
        <scheme val="minor"/>
      </rPr>
      <t>　別紙2</t>
    </r>
    <rPh sb="3" eb="5">
      <t>セイサン</t>
    </rPh>
    <rPh sb="5" eb="7">
      <t>チョウショ</t>
    </rPh>
    <phoneticPr fontId="3"/>
  </si>
  <si>
    <t>完了実績報告時</t>
    <rPh sb="0" eb="2">
      <t>カンリョウ</t>
    </rPh>
    <rPh sb="2" eb="4">
      <t>ジッセキ</t>
    </rPh>
    <rPh sb="4" eb="6">
      <t>ホウコク</t>
    </rPh>
    <rPh sb="6" eb="7">
      <t>ジ</t>
    </rPh>
    <phoneticPr fontId="3"/>
  </si>
  <si>
    <t>完了実績報告書（精算調書＜別紙2＞）の作成について</t>
    <rPh sb="0" eb="2">
      <t>カンリョウ</t>
    </rPh>
    <rPh sb="2" eb="4">
      <t>ジッセキ</t>
    </rPh>
    <rPh sb="4" eb="7">
      <t>ホウコクショ</t>
    </rPh>
    <rPh sb="8" eb="10">
      <t>セイサン</t>
    </rPh>
    <rPh sb="10" eb="12">
      <t>チョウショ</t>
    </rPh>
    <rPh sb="13" eb="15">
      <t>ベッシ</t>
    </rPh>
    <rPh sb="19" eb="21">
      <t>サクセイ</t>
    </rPh>
    <phoneticPr fontId="3"/>
  </si>
  <si>
    <t>　　４　取得年月日は、検収年月日を記載すること。</t>
    <phoneticPr fontId="3"/>
  </si>
  <si>
    <t>　　３　単価は、設備の取得に係る経費（以下「設備取得費」という。）と設備取得費以外の経費（据付費、
　　　　測量及び試験費、事務費等をいう。以下「諸経費」という。）の合計額とする。ただし、２つ以上
　　　　の設備を整備する場合で諸経費がいずれの設備取得費に係るものか明らかでない場合は、設備取得
　　　　費の比率で当該諸経費を按分し、算出する。</t>
    <phoneticPr fontId="3"/>
  </si>
  <si>
    <t>　　２　数量は、同一規格等であれば一括して記載して差し支えない。単価が異なる場合は、区分して記載
　　　　すること。</t>
    <phoneticPr fontId="3"/>
  </si>
  <si>
    <t>　注１　対象となる取得財産等は、取得価格又は効用の増加価格が二酸化炭素排出抑制対策事業費等補助金
　　　　（建築物等のZEB化・省CO2化普及加速事業）交付規程第８条第１項第十四号に規定する財産とする。</t>
    <phoneticPr fontId="3"/>
  </si>
  <si>
    <t>△△－▲▲</t>
    <phoneticPr fontId="3"/>
  </si>
  <si>
    <t>◇◇町◆丁目</t>
    <rPh sb="2" eb="3">
      <t>マチ</t>
    </rPh>
    <rPh sb="4" eb="6">
      <t>チョウメ</t>
    </rPh>
    <phoneticPr fontId="3"/>
  </si>
  <si>
    <t>○○県●●市</t>
    <rPh sb="2" eb="3">
      <t>ケン</t>
    </rPh>
    <rPh sb="5" eb="6">
      <t>シ</t>
    </rPh>
    <phoneticPr fontId="3"/>
  </si>
  <si>
    <t>機械室</t>
    <rPh sb="0" eb="3">
      <t>キカイシツ</t>
    </rPh>
    <phoneticPr fontId="3"/>
  </si>
  <si>
    <t>屋上・</t>
    <rPh sb="0" eb="2">
      <t>オクジョウ</t>
    </rPh>
    <phoneticPr fontId="3"/>
  </si>
  <si>
    <t>R□.□月□日</t>
    <rPh sb="4" eb="5">
      <t>ガツ</t>
    </rPh>
    <rPh sb="6" eb="7">
      <t>ニチ</t>
    </rPh>
    <phoneticPr fontId="3"/>
  </si>
  <si>
    <t>計</t>
    <rPh sb="0" eb="1">
      <t>ケイ</t>
    </rPh>
    <phoneticPr fontId="3"/>
  </si>
  <si>
    <t>R◆</t>
  </si>
  <si>
    <t>R◇補</t>
    <rPh sb="2" eb="3">
      <t>ホ</t>
    </rPh>
    <phoneticPr fontId="3"/>
  </si>
  <si>
    <t>1式</t>
    <rPh sb="1" eb="2">
      <t>シキ</t>
    </rPh>
    <phoneticPr fontId="3"/>
  </si>
  <si>
    <t>△△・○○</t>
    <phoneticPr fontId="3"/>
  </si>
  <si>
    <t>太陽光発電システム</t>
    <phoneticPr fontId="3"/>
  </si>
  <si>
    <t>▲▲</t>
    <phoneticPr fontId="3"/>
  </si>
  <si>
    <t>高効率機器▲▲</t>
    <phoneticPr fontId="3"/>
  </si>
  <si>
    <t>屋外(北側)</t>
    <rPh sb="0" eb="2">
      <t>オクガイ</t>
    </rPh>
    <rPh sb="3" eb="5">
      <t>キタガワ</t>
    </rPh>
    <phoneticPr fontId="3"/>
  </si>
  <si>
    <t>●●●</t>
    <phoneticPr fontId="3"/>
  </si>
  <si>
    <t>高効率○○システム</t>
    <phoneticPr fontId="3"/>
  </si>
  <si>
    <t>1F・2F</t>
    <phoneticPr fontId="3"/>
  </si>
  <si>
    <t>○○</t>
    <phoneticPr fontId="3"/>
  </si>
  <si>
    <t>高効率換気システム</t>
    <phoneticPr fontId="3"/>
  </si>
  <si>
    <t>屋上</t>
    <phoneticPr fontId="3"/>
  </si>
  <si>
    <t>1F・2F・</t>
    <phoneticPr fontId="3"/>
  </si>
  <si>
    <t>▽▽・▼▼</t>
    <phoneticPr fontId="3"/>
  </si>
  <si>
    <t>高効率空調システム</t>
    <phoneticPr fontId="3"/>
  </si>
  <si>
    <t>1F・2F</t>
  </si>
  <si>
    <t>R◆</t>
    <phoneticPr fontId="3"/>
  </si>
  <si>
    <t>◇◇</t>
    <phoneticPr fontId="3"/>
  </si>
  <si>
    <t>断熱　Low-E複層ガラス</t>
    <phoneticPr fontId="3"/>
  </si>
  <si>
    <t>設置又は
保管場所</t>
    <phoneticPr fontId="3"/>
  </si>
  <si>
    <t>耐用
年数</t>
    <rPh sb="0" eb="2">
      <t>タイヨウ</t>
    </rPh>
    <rPh sb="3" eb="5">
      <t>ネンスウ</t>
    </rPh>
    <phoneticPr fontId="3"/>
  </si>
  <si>
    <t>取得
年月日</t>
    <rPh sb="0" eb="2">
      <t>シュトク</t>
    </rPh>
    <rPh sb="3" eb="6">
      <t>ネンガッピ</t>
    </rPh>
    <phoneticPr fontId="3"/>
  </si>
  <si>
    <t>金額
(円)</t>
    <rPh sb="0" eb="2">
      <t>キンガク</t>
    </rPh>
    <phoneticPr fontId="3"/>
  </si>
  <si>
    <t>単 価
(円)</t>
    <phoneticPr fontId="3"/>
  </si>
  <si>
    <t>数量</t>
    <phoneticPr fontId="3"/>
  </si>
  <si>
    <t>規　格</t>
    <phoneticPr fontId="3"/>
  </si>
  <si>
    <t>財　産　名
（備品等名）</t>
    <phoneticPr fontId="3"/>
  </si>
  <si>
    <t>　　※「費目」ごとに、「設備費」と「工事費」の合計（累計）金額が５０万円以上を記入する。</t>
    <rPh sb="4" eb="6">
      <t>ヒモク</t>
    </rPh>
    <rPh sb="23" eb="25">
      <t>ゴウケイ</t>
    </rPh>
    <rPh sb="29" eb="31">
      <t>キンガク</t>
    </rPh>
    <rPh sb="34" eb="38">
      <t>マンエンイジョウ</t>
    </rPh>
    <rPh sb="39" eb="41">
      <t>キニュウ</t>
    </rPh>
    <phoneticPr fontId="3"/>
  </si>
  <si>
    <t>取得財産等管理台帳　（令和◇年度補正、令和◆年度）</t>
    <rPh sb="14" eb="16">
      <t>ネンド</t>
    </rPh>
    <rPh sb="16" eb="18">
      <t>ホセイ</t>
    </rPh>
    <rPh sb="19" eb="21">
      <t>レイワ</t>
    </rPh>
    <phoneticPr fontId="3"/>
  </si>
  <si>
    <t>　　※複数年度事業の場合は、（予算）年度毎に区分する。</t>
    <rPh sb="3" eb="5">
      <t>フクスウ</t>
    </rPh>
    <rPh sb="5" eb="7">
      <t>ネンド</t>
    </rPh>
    <rPh sb="7" eb="9">
      <t>ジギョウ</t>
    </rPh>
    <rPh sb="10" eb="12">
      <t>バアイ</t>
    </rPh>
    <rPh sb="15" eb="17">
      <t>ヨサン</t>
    </rPh>
    <rPh sb="18" eb="20">
      <t>ネンド</t>
    </rPh>
    <rPh sb="20" eb="21">
      <t>ゴト</t>
    </rPh>
    <rPh sb="22" eb="24">
      <t>クブン</t>
    </rPh>
    <phoneticPr fontId="3"/>
  </si>
  <si>
    <t>二酸化炭素排出抑制対策事業費等補助金（建築物等のZEB化・省CO2化普及加速事業）</t>
    <phoneticPr fontId="3"/>
  </si>
  <si>
    <t>　「設備費」と「工事費」を合計して【取得財産等管理台帳】に記入する。</t>
    <rPh sb="2" eb="5">
      <t>セツビヒ</t>
    </rPh>
    <rPh sb="8" eb="11">
      <t>コウジヒ</t>
    </rPh>
    <phoneticPr fontId="3"/>
  </si>
  <si>
    <t>★「別紙２　精算調書」の「2.補助対象経費実支出額内訳」で記入した「費目」ごとに</t>
    <rPh sb="2" eb="4">
      <t>ベッシ</t>
    </rPh>
    <rPh sb="15" eb="21">
      <t>ホジョタイショウケイヒ</t>
    </rPh>
    <rPh sb="21" eb="22">
      <t>ジツ</t>
    </rPh>
    <rPh sb="22" eb="25">
      <t>シシュツガク</t>
    </rPh>
    <rPh sb="25" eb="27">
      <t>ウチワケ</t>
    </rPh>
    <rPh sb="29" eb="31">
      <t>キニュウ</t>
    </rPh>
    <phoneticPr fontId="3"/>
  </si>
  <si>
    <t>様式第１１(第８条関係)</t>
    <rPh sb="0" eb="2">
      <t>ヨウシキ</t>
    </rPh>
    <rPh sb="2" eb="3">
      <t>ダイ</t>
    </rPh>
    <rPh sb="6" eb="7">
      <t>ダイ</t>
    </rPh>
    <rPh sb="8" eb="9">
      <t>ジョウ</t>
    </rPh>
    <rPh sb="9" eb="11">
      <t>カンケイ</t>
    </rPh>
    <phoneticPr fontId="3"/>
  </si>
  <si>
    <t>別紙２　精算調書</t>
    <phoneticPr fontId="3"/>
  </si>
  <si>
    <t>建築物等のＺＥＢ化・省ＣＯ２化普及加速事業　経費所要額精算調書</t>
    <rPh sb="22" eb="27">
      <t>ケイヒショヨウガク</t>
    </rPh>
    <rPh sb="27" eb="31">
      <t>セイサンチョウショ</t>
    </rPh>
    <phoneticPr fontId="3"/>
  </si>
  <si>
    <t>(4)補助対象経費　
実支出額</t>
    <rPh sb="11" eb="12">
      <t>ジツ</t>
    </rPh>
    <phoneticPr fontId="3"/>
  </si>
  <si>
    <t>(9)補助金交付
決定額</t>
    <rPh sb="6" eb="8">
      <t>コウフ</t>
    </rPh>
    <rPh sb="9" eb="11">
      <t>ケッテイ</t>
    </rPh>
    <rPh sb="11" eb="12">
      <t>ガク</t>
    </rPh>
    <phoneticPr fontId="3"/>
  </si>
  <si>
    <t>(10)過不足額</t>
    <rPh sb="4" eb="7">
      <t>カブソク</t>
    </rPh>
    <rPh sb="7" eb="8">
      <t>ガク</t>
    </rPh>
    <phoneticPr fontId="3"/>
  </si>
  <si>
    <t>(9)-(8)</t>
    <phoneticPr fontId="3"/>
  </si>
  <si>
    <t>2.補助対象経費実支出額内訳</t>
    <rPh sb="8" eb="9">
      <t>ジツ</t>
    </rPh>
    <rPh sb="9" eb="11">
      <t>シシュツ</t>
    </rPh>
    <rPh sb="11" eb="12">
      <t>ガク</t>
    </rPh>
    <phoneticPr fontId="3"/>
  </si>
  <si>
    <t>別紙２　精算調書</t>
  </si>
  <si>
    <t>注　本調書に、請求書、領収書又は計算書等を添付する。</t>
    <rPh sb="3" eb="5">
      <t>チョウショ</t>
    </rPh>
    <rPh sb="7" eb="10">
      <t>セイキュウショ</t>
    </rPh>
    <rPh sb="11" eb="14">
      <t>リョウシュウショ</t>
    </rPh>
    <rPh sb="14" eb="15">
      <t>マタ</t>
    </rPh>
    <phoneticPr fontId="3"/>
  </si>
  <si>
    <t>単年度事業</t>
    <rPh sb="0" eb="3">
      <t>タンネンド</t>
    </rPh>
    <rPh sb="3" eb="5">
      <t>ジギョウ</t>
    </rPh>
    <phoneticPr fontId="3"/>
  </si>
  <si>
    <t>２年度事業－１年度目</t>
    <rPh sb="1" eb="5">
      <t>ネンドジギョウ</t>
    </rPh>
    <rPh sb="7" eb="9">
      <t>ネンド</t>
    </rPh>
    <rPh sb="9" eb="10">
      <t>メ</t>
    </rPh>
    <phoneticPr fontId="3"/>
  </si>
  <si>
    <t>２年度事業－２年度目</t>
    <rPh sb="1" eb="5">
      <t>ネンドジギョウ</t>
    </rPh>
    <rPh sb="7" eb="9">
      <t>ネンド</t>
    </rPh>
    <rPh sb="9" eb="10">
      <t>メ</t>
    </rPh>
    <phoneticPr fontId="3"/>
  </si>
  <si>
    <t>３年度事業－１年度目</t>
    <rPh sb="1" eb="5">
      <t>ネンドジギョウ</t>
    </rPh>
    <rPh sb="7" eb="9">
      <t>ネンド</t>
    </rPh>
    <rPh sb="9" eb="10">
      <t>メ</t>
    </rPh>
    <phoneticPr fontId="3"/>
  </si>
  <si>
    <t>３年度事業－２年度目</t>
    <rPh sb="1" eb="5">
      <t>ネンドジギョウ</t>
    </rPh>
    <rPh sb="7" eb="9">
      <t>ネンド</t>
    </rPh>
    <rPh sb="9" eb="10">
      <t>メ</t>
    </rPh>
    <phoneticPr fontId="3"/>
  </si>
  <si>
    <t>３年度事業－３年度目</t>
    <rPh sb="1" eb="5">
      <t>ネンドジギョウ</t>
    </rPh>
    <rPh sb="7" eb="9">
      <t>ネンド</t>
    </rPh>
    <rPh sb="9" eb="10">
      <t>メ</t>
    </rPh>
    <phoneticPr fontId="3"/>
  </si>
  <si>
    <t>事業年区分</t>
    <phoneticPr fontId="3"/>
  </si>
  <si>
    <t>1.経費実績額(事業全体)</t>
    <rPh sb="4" eb="7">
      <t>ジッセキガク</t>
    </rPh>
    <rPh sb="8" eb="10">
      <t>ジギョウ</t>
    </rPh>
    <rPh sb="10" eb="12">
      <t>ゼンタイ</t>
    </rPh>
    <phoneticPr fontId="3"/>
  </si>
  <si>
    <t>1.経費実績額(１年目事業)</t>
    <rPh sb="4" eb="7">
      <t>ジッセキガク</t>
    </rPh>
    <rPh sb="11" eb="13">
      <t>ジギョウ</t>
    </rPh>
    <phoneticPr fontId="3"/>
  </si>
  <si>
    <t>1.経費実績額(２年目事業)</t>
    <rPh sb="4" eb="7">
      <t>ジッセキガク</t>
    </rPh>
    <rPh sb="11" eb="13">
      <t>ジギョウ</t>
    </rPh>
    <phoneticPr fontId="3"/>
  </si>
  <si>
    <t>1.経費実績額(３年目事業)</t>
    <rPh sb="4" eb="7">
      <t>ジッセキガク</t>
    </rPh>
    <rPh sb="11" eb="13">
      <t>ジギョウ</t>
    </rPh>
    <phoneticPr fontId="3"/>
  </si>
  <si>
    <r>
      <t>　各シート内にある</t>
    </r>
    <r>
      <rPr>
        <sz val="11"/>
        <color rgb="FFFF0000"/>
        <rFont val="游ゴシック"/>
        <family val="3"/>
        <charset val="128"/>
        <scheme val="minor"/>
      </rPr>
      <t>【赤枠】</t>
    </r>
    <r>
      <rPr>
        <sz val="11"/>
        <color theme="1"/>
        <rFont val="游ゴシック"/>
        <family val="2"/>
        <charset val="128"/>
        <scheme val="minor"/>
      </rPr>
      <t>で示した部分（</t>
    </r>
    <r>
      <rPr>
        <sz val="11"/>
        <color rgb="FFFF0000"/>
        <rFont val="游ゴシック"/>
        <family val="3"/>
        <charset val="128"/>
        <scheme val="minor"/>
      </rPr>
      <t>①～⑤</t>
    </r>
    <r>
      <rPr>
        <sz val="11"/>
        <color theme="1"/>
        <rFont val="游ゴシック"/>
        <family val="2"/>
        <charset val="128"/>
        <scheme val="minor"/>
      </rPr>
      <t>の５箇所）について【プルダウン選択】してください。</t>
    </r>
    <rPh sb="1" eb="2">
      <t>カク</t>
    </rPh>
    <rPh sb="5" eb="6">
      <t>ナイ</t>
    </rPh>
    <rPh sb="10" eb="12">
      <t>アカワク</t>
    </rPh>
    <rPh sb="14" eb="15">
      <t>シメ</t>
    </rPh>
    <rPh sb="17" eb="19">
      <t>ブブン</t>
    </rPh>
    <rPh sb="25" eb="27">
      <t>カショ</t>
    </rPh>
    <rPh sb="38" eb="40">
      <t>センタク</t>
    </rPh>
    <phoneticPr fontId="3"/>
  </si>
  <si>
    <r>
      <t>　「経費区分（下図の</t>
    </r>
    <r>
      <rPr>
        <sz val="11"/>
        <color rgb="FF009900"/>
        <rFont val="游ゴシック"/>
        <family val="3"/>
        <charset val="128"/>
        <scheme val="minor"/>
      </rPr>
      <t>緑枠部分⑥</t>
    </r>
    <r>
      <rPr>
        <sz val="11"/>
        <color theme="1"/>
        <rFont val="游ゴシック"/>
        <family val="2"/>
        <charset val="128"/>
        <scheme val="minor"/>
      </rPr>
      <t>）」は【プルダウン選択】してください。</t>
    </r>
    <rPh sb="2" eb="6">
      <t>ケイヒクブン</t>
    </rPh>
    <rPh sb="7" eb="9">
      <t>カズ</t>
    </rPh>
    <rPh sb="10" eb="14">
      <t>ミドリワクブブン</t>
    </rPh>
    <phoneticPr fontId="3"/>
  </si>
  <si>
    <t>E．特殊な申請内容について</t>
    <rPh sb="2" eb="4">
      <t>トクシュ</t>
    </rPh>
    <rPh sb="5" eb="7">
      <t>シンセイ</t>
    </rPh>
    <rPh sb="7" eb="9">
      <t>ナイヨウ</t>
    </rPh>
    <phoneticPr fontId="3"/>
  </si>
  <si>
    <t>F．様式第１１：取得財産等管理台帳について</t>
    <rPh sb="2" eb="5">
      <t>ヨウシキダイ</t>
    </rPh>
    <rPh sb="8" eb="13">
      <t>シュトクザイサントウ</t>
    </rPh>
    <rPh sb="13" eb="17">
      <t>カンリダイチョウ</t>
    </rPh>
    <phoneticPr fontId="3"/>
  </si>
  <si>
    <t>　※本ツールで対応できない場合はご相談ください。</t>
    <rPh sb="2" eb="3">
      <t>ホン</t>
    </rPh>
    <rPh sb="7" eb="9">
      <t>タイオウ</t>
    </rPh>
    <rPh sb="13" eb="15">
      <t>バアイ</t>
    </rPh>
    <rPh sb="17" eb="19">
      <t>ソウダン</t>
    </rPh>
    <phoneticPr fontId="3"/>
  </si>
  <si>
    <r>
      <t>この色のセルは</t>
    </r>
    <r>
      <rPr>
        <b/>
        <sz val="14"/>
        <color rgb="FFFF0000"/>
        <rFont val="游ゴシック"/>
        <family val="3"/>
        <charset val="128"/>
        <scheme val="minor"/>
      </rPr>
      <t>入力が必須</t>
    </r>
    <r>
      <rPr>
        <sz val="14"/>
        <color theme="1"/>
        <rFont val="游ゴシック"/>
        <family val="3"/>
        <charset val="128"/>
        <scheme val="minor"/>
      </rPr>
      <t>です。</t>
    </r>
    <rPh sb="2" eb="3">
      <t>イロ</t>
    </rPh>
    <rPh sb="7" eb="9">
      <t>ニュウリョク</t>
    </rPh>
    <rPh sb="10" eb="12">
      <t>ヒッス</t>
    </rPh>
    <phoneticPr fontId="3"/>
  </si>
  <si>
    <t>㎡</t>
    <phoneticPr fontId="3"/>
  </si>
  <si>
    <t>　☆不要となるシート（例えば、単年度事業での「２年目」・「３年目」シート）を削除しないでください。</t>
    <rPh sb="2" eb="4">
      <t>フヨウ</t>
    </rPh>
    <rPh sb="11" eb="12">
      <t>タト</t>
    </rPh>
    <rPh sb="15" eb="20">
      <t>タンネンドジギョウ</t>
    </rPh>
    <rPh sb="24" eb="26">
      <t>ネンメ</t>
    </rPh>
    <rPh sb="30" eb="32">
      <t>ネンメ</t>
    </rPh>
    <rPh sb="38" eb="40">
      <t>サクジョ</t>
    </rPh>
    <phoneticPr fontId="3"/>
  </si>
  <si>
    <t>入力不備あり</t>
  </si>
  <si>
    <r>
      <t>　上の図は「事業全体」シートと「各年目」シートを統合した【説明用】のものです。</t>
    </r>
    <r>
      <rPr>
        <b/>
        <sz val="11"/>
        <color rgb="FFFF0000"/>
        <rFont val="游ゴシック"/>
        <family val="3"/>
        <charset val="128"/>
        <scheme val="minor"/>
      </rPr>
      <t>「事業全体」シートと「各年目」シートに入力が必要★</t>
    </r>
    <r>
      <rPr>
        <sz val="11"/>
        <color theme="1"/>
        <rFont val="游ゴシック"/>
        <family val="2"/>
        <charset val="128"/>
        <scheme val="minor"/>
      </rPr>
      <t>です。</t>
    </r>
    <rPh sb="6" eb="10">
      <t>ジギョウゼンタイ</t>
    </rPh>
    <rPh sb="16" eb="17">
      <t>カク</t>
    </rPh>
    <rPh sb="17" eb="19">
      <t>ネンメ</t>
    </rPh>
    <rPh sb="24" eb="26">
      <t>トウゴウ</t>
    </rPh>
    <rPh sb="29" eb="32">
      <t>セツメイヨウ</t>
    </rPh>
    <rPh sb="40" eb="42">
      <t>ジギョウ</t>
    </rPh>
    <rPh sb="42" eb="43">
      <t>ゼン</t>
    </rPh>
    <rPh sb="43" eb="44">
      <t>タイ</t>
    </rPh>
    <rPh sb="50" eb="51">
      <t>カク</t>
    </rPh>
    <rPh sb="51" eb="53">
      <t>ネンメ</t>
    </rPh>
    <rPh sb="58" eb="60">
      <t>ニュウリョク</t>
    </rPh>
    <rPh sb="61" eb="63">
      <t>ヒツヨウ</t>
    </rPh>
    <phoneticPr fontId="3"/>
  </si>
  <si>
    <r>
      <t>　</t>
    </r>
    <r>
      <rPr>
        <sz val="14"/>
        <color rgb="FFFF0000"/>
        <rFont val="游ゴシック"/>
        <family val="3"/>
        <charset val="128"/>
        <scheme val="minor"/>
      </rPr>
      <t>★</t>
    </r>
    <r>
      <rPr>
        <b/>
        <sz val="14"/>
        <color rgb="FF0000FF"/>
        <rFont val="游ゴシック"/>
        <family val="3"/>
        <charset val="128"/>
        <scheme val="minor"/>
      </rPr>
      <t>【単年度事業】</t>
    </r>
    <r>
      <rPr>
        <sz val="14"/>
        <color theme="1"/>
        <rFont val="游ゴシック"/>
        <family val="3"/>
        <charset val="128"/>
        <scheme val="minor"/>
      </rPr>
      <t>の場合は、</t>
    </r>
    <r>
      <rPr>
        <b/>
        <sz val="14"/>
        <color rgb="FF0000FF"/>
        <rFont val="游ゴシック"/>
        <family val="3"/>
        <charset val="128"/>
        <scheme val="minor"/>
      </rPr>
      <t>「（事業）全体」</t>
    </r>
    <r>
      <rPr>
        <sz val="14"/>
        <color theme="1"/>
        <rFont val="游ゴシック"/>
        <family val="3"/>
        <charset val="128"/>
        <scheme val="minor"/>
      </rPr>
      <t>シート＋</t>
    </r>
    <r>
      <rPr>
        <b/>
        <sz val="14"/>
        <color rgb="FF0000FF"/>
        <rFont val="游ゴシック"/>
        <family val="3"/>
        <charset val="128"/>
        <scheme val="minor"/>
      </rPr>
      <t>「１年目」</t>
    </r>
    <r>
      <rPr>
        <sz val="14"/>
        <color theme="1"/>
        <rFont val="游ゴシック"/>
        <family val="3"/>
        <charset val="128"/>
        <scheme val="minor"/>
      </rPr>
      <t>シートに入力する。</t>
    </r>
    <rPh sb="3" eb="8">
      <t>タンネンドジギョウ</t>
    </rPh>
    <rPh sb="10" eb="12">
      <t>バアイ</t>
    </rPh>
    <rPh sb="16" eb="18">
      <t>ジギョウ</t>
    </rPh>
    <rPh sb="19" eb="21">
      <t>ゼンタイ</t>
    </rPh>
    <rPh sb="28" eb="30">
      <t>ネンメ</t>
    </rPh>
    <rPh sb="35" eb="37">
      <t>ニュウリョク</t>
    </rPh>
    <phoneticPr fontId="3"/>
  </si>
  <si>
    <r>
      <rPr>
        <sz val="14"/>
        <color rgb="FFFF0000"/>
        <rFont val="游ゴシック"/>
        <family val="3"/>
        <charset val="128"/>
        <scheme val="minor"/>
      </rPr>
      <t>　★</t>
    </r>
    <r>
      <rPr>
        <b/>
        <sz val="14"/>
        <color rgb="FFFF00FF"/>
        <rFont val="游ゴシック"/>
        <family val="3"/>
        <charset val="128"/>
        <scheme val="minor"/>
      </rPr>
      <t>【２年度事業】</t>
    </r>
    <r>
      <rPr>
        <sz val="14"/>
        <color theme="1"/>
        <rFont val="游ゴシック"/>
        <family val="3"/>
        <charset val="128"/>
        <scheme val="minor"/>
      </rPr>
      <t>の場合は、</t>
    </r>
    <r>
      <rPr>
        <b/>
        <sz val="14"/>
        <color rgb="FFFF00FF"/>
        <rFont val="游ゴシック"/>
        <family val="3"/>
        <charset val="128"/>
        <scheme val="minor"/>
      </rPr>
      <t>「（事業）全体」</t>
    </r>
    <r>
      <rPr>
        <sz val="14"/>
        <color theme="1"/>
        <rFont val="游ゴシック"/>
        <family val="3"/>
        <charset val="128"/>
        <scheme val="minor"/>
      </rPr>
      <t>シート＋</t>
    </r>
    <r>
      <rPr>
        <b/>
        <sz val="14"/>
        <color rgb="FFFF00FF"/>
        <rFont val="游ゴシック"/>
        <family val="3"/>
        <charset val="128"/>
        <scheme val="minor"/>
      </rPr>
      <t>「１年目」・「２年目」</t>
    </r>
    <r>
      <rPr>
        <sz val="14"/>
        <color theme="1"/>
        <rFont val="游ゴシック"/>
        <family val="3"/>
        <charset val="128"/>
        <scheme val="minor"/>
      </rPr>
      <t>シートに入力する。</t>
    </r>
    <rPh sb="4" eb="8">
      <t>ネンドジギョウ</t>
    </rPh>
    <rPh sb="34" eb="36">
      <t>ネンメ</t>
    </rPh>
    <phoneticPr fontId="3"/>
  </si>
  <si>
    <r>
      <rPr>
        <sz val="14"/>
        <color rgb="FFFF0000"/>
        <rFont val="游ゴシック"/>
        <family val="3"/>
        <charset val="128"/>
        <scheme val="minor"/>
      </rPr>
      <t>　★</t>
    </r>
    <r>
      <rPr>
        <b/>
        <sz val="14"/>
        <color theme="5" tint="-0.249977111117893"/>
        <rFont val="游ゴシック"/>
        <family val="3"/>
        <charset val="128"/>
        <scheme val="minor"/>
      </rPr>
      <t>【３年度事業】</t>
    </r>
    <r>
      <rPr>
        <sz val="14"/>
        <color theme="1"/>
        <rFont val="游ゴシック"/>
        <family val="3"/>
        <charset val="128"/>
        <scheme val="minor"/>
      </rPr>
      <t>の場合は、</t>
    </r>
    <r>
      <rPr>
        <b/>
        <sz val="14"/>
        <color theme="5" tint="-0.249977111117893"/>
        <rFont val="游ゴシック"/>
        <family val="3"/>
        <charset val="128"/>
        <scheme val="minor"/>
      </rPr>
      <t>「（事業）全体」</t>
    </r>
    <r>
      <rPr>
        <sz val="14"/>
        <color theme="1"/>
        <rFont val="游ゴシック"/>
        <family val="3"/>
        <charset val="128"/>
        <scheme val="minor"/>
      </rPr>
      <t>シート＋</t>
    </r>
    <r>
      <rPr>
        <b/>
        <sz val="14"/>
        <color theme="5" tint="-0.249977111117893"/>
        <rFont val="游ゴシック"/>
        <family val="3"/>
        <charset val="128"/>
        <scheme val="minor"/>
      </rPr>
      <t>「１年目」・「２年目」・「３年目</t>
    </r>
    <r>
      <rPr>
        <b/>
        <sz val="14"/>
        <color theme="1"/>
        <rFont val="游ゴシック"/>
        <family val="3"/>
        <charset val="128"/>
        <scheme val="minor"/>
      </rPr>
      <t>」</t>
    </r>
    <r>
      <rPr>
        <sz val="14"/>
        <color theme="1"/>
        <rFont val="游ゴシック"/>
        <family val="3"/>
        <charset val="128"/>
        <scheme val="minor"/>
      </rPr>
      <t>シートに入力する。</t>
    </r>
    <rPh sb="4" eb="8">
      <t>ネンドジギョウ</t>
    </rPh>
    <rPh sb="40" eb="42">
      <t>ネンメ</t>
    </rPh>
    <phoneticPr fontId="3"/>
  </si>
  <si>
    <t>事務所・病院等以外</t>
    <rPh sb="4" eb="6">
      <t>ビョウイン</t>
    </rPh>
    <rPh sb="6" eb="7">
      <t>トウ</t>
    </rPh>
    <rPh sb="7" eb="9">
      <t>イガイ</t>
    </rPh>
    <phoneticPr fontId="3"/>
  </si>
  <si>
    <t>病院等</t>
    <rPh sb="0" eb="2">
      <t>ビョウイン</t>
    </rPh>
    <rPh sb="2" eb="3">
      <t>トウ</t>
    </rPh>
    <phoneticPr fontId="3"/>
  </si>
  <si>
    <t>『ZEB』</t>
  </si>
  <si>
    <t>Nearly ZEB</t>
  </si>
  <si>
    <t>ZEB Ready</t>
  </si>
  <si>
    <t>ZEB Oriented</t>
  </si>
  <si>
    <t>事務所・病院等以外</t>
    <rPh sb="0" eb="2">
      <t>ジム</t>
    </rPh>
    <rPh sb="2" eb="3">
      <t>ショ</t>
    </rPh>
    <rPh sb="4" eb="6">
      <t>ビョウイン</t>
    </rPh>
    <rPh sb="6" eb="7">
      <t>トウ</t>
    </rPh>
    <rPh sb="7" eb="9">
      <t>イガイ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</si>
</sst>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游ゴシック"/>
      <family val="2"/>
      <charset val="128"/>
      <scheme val="minor"/>
    </font>
    <font>
      <sz val="10"/>
      <color theme="1"/>
      <name val="Century"/>
      <family val="1"/>
    </font>
    <font>
      <sz val="9"/>
      <color theme="1"/>
      <name val="ＭＳ 明朝"/>
      <family val="1"/>
      <charset val="128"/>
    </font>
    <font>
      <sz val="6"/>
      <name val="游ゴシック"/>
      <family val="2"/>
      <charset val="128"/>
      <scheme val="minor"/>
    </font>
    <font>
      <sz val="12"/>
      <color theme="1"/>
      <name val="ＭＳ ゴシック"/>
      <family val="3"/>
      <charset val="128"/>
    </font>
    <font>
      <sz val="10"/>
      <color theme="1"/>
      <name val="ＭＳ 明朝"/>
      <family val="1"/>
      <charset val="128"/>
    </font>
    <font>
      <sz val="10"/>
      <color theme="1"/>
      <name val="游ゴシック"/>
      <family val="2"/>
      <charset val="128"/>
      <scheme val="minor"/>
    </font>
    <font>
      <sz val="11"/>
      <color theme="1"/>
      <name val="游ゴシック"/>
      <family val="2"/>
      <charset val="128"/>
      <scheme val="minor"/>
    </font>
    <font>
      <sz val="11"/>
      <color theme="2" tint="-9.9978637043366805E-2"/>
      <name val="游ゴシック"/>
      <family val="2"/>
      <charset val="128"/>
      <scheme val="minor"/>
    </font>
    <font>
      <sz val="10"/>
      <color theme="2" tint="-9.9978637043366805E-2"/>
      <name val="游ゴシック"/>
      <family val="2"/>
      <charset val="128"/>
      <scheme val="minor"/>
    </font>
    <font>
      <sz val="10"/>
      <color theme="1"/>
      <name val="ＭＳ Ｐ明朝"/>
      <family val="1"/>
      <charset val="128"/>
    </font>
    <font>
      <sz val="10"/>
      <name val="ＭＳ 明朝"/>
      <family val="1"/>
      <charset val="128"/>
    </font>
    <font>
      <sz val="11"/>
      <name val="游ゴシック"/>
      <family val="2"/>
      <charset val="128"/>
      <scheme val="minor"/>
    </font>
    <font>
      <sz val="10"/>
      <name val="游ゴシック"/>
      <family val="2"/>
      <charset val="128"/>
      <scheme val="minor"/>
    </font>
    <font>
      <sz val="11"/>
      <color theme="1"/>
      <name val="ＭＳ 明朝"/>
      <family val="1"/>
      <charset val="128"/>
    </font>
    <font>
      <sz val="11"/>
      <name val="ＭＳ 明朝"/>
      <family val="1"/>
      <charset val="128"/>
    </font>
    <font>
      <sz val="14"/>
      <color theme="1"/>
      <name val="游ゴシック"/>
      <family val="3"/>
      <charset val="128"/>
      <scheme val="minor"/>
    </font>
    <font>
      <u/>
      <sz val="11"/>
      <color theme="1"/>
      <name val="游ゴシック"/>
      <family val="2"/>
      <charset val="128"/>
      <scheme val="minor"/>
    </font>
    <font>
      <u/>
      <sz val="11"/>
      <color theme="1"/>
      <name val="游ゴシック"/>
      <family val="3"/>
      <charset val="128"/>
      <scheme val="minor"/>
    </font>
    <font>
      <b/>
      <sz val="9"/>
      <color indexed="81"/>
      <name val="MS P ゴシック"/>
      <family val="3"/>
      <charset val="128"/>
    </font>
    <font>
      <sz val="11"/>
      <color indexed="81"/>
      <name val="游ゴシック"/>
      <family val="3"/>
      <charset val="128"/>
      <scheme val="minor"/>
    </font>
    <font>
      <sz val="11"/>
      <color theme="1"/>
      <name val="游ゴシック"/>
      <family val="3"/>
      <charset val="128"/>
      <scheme val="minor"/>
    </font>
    <font>
      <sz val="11"/>
      <name val="游ゴシック"/>
      <family val="3"/>
      <charset val="128"/>
      <scheme val="minor"/>
    </font>
    <font>
      <b/>
      <sz val="14"/>
      <color indexed="12"/>
      <name val="MS P ゴシック"/>
      <family val="3"/>
      <charset val="128"/>
    </font>
    <font>
      <b/>
      <sz val="11"/>
      <color rgb="FF0000FF"/>
      <name val="游ゴシック"/>
      <family val="3"/>
      <charset val="128"/>
      <scheme val="minor"/>
    </font>
    <font>
      <sz val="10"/>
      <color rgb="FF0000FF"/>
      <name val="游ゴシック"/>
      <family val="2"/>
      <charset val="128"/>
      <scheme val="minor"/>
    </font>
    <font>
      <sz val="11"/>
      <color theme="0"/>
      <name val="游ゴシック"/>
      <family val="3"/>
      <charset val="128"/>
      <scheme val="minor"/>
    </font>
    <font>
      <sz val="11"/>
      <color theme="0"/>
      <name val="ＭＳ 明朝"/>
      <family val="1"/>
      <charset val="128"/>
    </font>
    <font>
      <sz val="10"/>
      <color theme="0"/>
      <name val="游ゴシック"/>
      <family val="3"/>
      <charset val="128"/>
      <scheme val="minor"/>
    </font>
    <font>
      <sz val="10"/>
      <color rgb="FF0000FF"/>
      <name val="游ゴシック"/>
      <family val="3"/>
      <charset val="128"/>
      <scheme val="minor"/>
    </font>
    <font>
      <b/>
      <sz val="11"/>
      <color rgb="FFFF0000"/>
      <name val="游ゴシック"/>
      <family val="3"/>
      <charset val="128"/>
      <scheme val="minor"/>
    </font>
    <font>
      <sz val="11"/>
      <color rgb="FFFF0000"/>
      <name val="游ゴシック"/>
      <family val="3"/>
      <charset val="128"/>
      <scheme val="minor"/>
    </font>
    <font>
      <sz val="11"/>
      <color rgb="FF009900"/>
      <name val="游ゴシック"/>
      <family val="3"/>
      <charset val="128"/>
      <scheme val="minor"/>
    </font>
    <font>
      <sz val="9"/>
      <color rgb="FFFF0000"/>
      <name val="ＭＳ 明朝"/>
      <family val="1"/>
      <charset val="128"/>
    </font>
    <font>
      <sz val="11"/>
      <color rgb="FFFF0000"/>
      <name val="游ゴシック"/>
      <family val="2"/>
      <charset val="128"/>
      <scheme val="minor"/>
    </font>
    <font>
      <b/>
      <sz val="11"/>
      <color rgb="FFFF0000"/>
      <name val="游ゴシック"/>
      <family val="2"/>
      <charset val="128"/>
      <scheme val="minor"/>
    </font>
    <font>
      <b/>
      <sz val="11"/>
      <color rgb="FFFF0000"/>
      <name val="游ゴシック"/>
      <family val="2"/>
      <charset val="128"/>
    </font>
    <font>
      <sz val="10"/>
      <color theme="1"/>
      <name val="游ゴシック"/>
      <family val="3"/>
      <charset val="128"/>
      <scheme val="minor"/>
    </font>
    <font>
      <sz val="11"/>
      <color theme="0"/>
      <name val="游ゴシック"/>
      <family val="2"/>
      <charset val="128"/>
      <scheme val="minor"/>
    </font>
    <font>
      <b/>
      <sz val="14"/>
      <color rgb="FFFF0000"/>
      <name val="游ゴシック"/>
      <family val="3"/>
      <charset val="128"/>
      <scheme val="minor"/>
    </font>
    <font>
      <b/>
      <sz val="14"/>
      <color rgb="FF0000FF"/>
      <name val="游ゴシック"/>
      <family val="3"/>
      <charset val="128"/>
      <scheme val="minor"/>
    </font>
    <font>
      <b/>
      <sz val="14"/>
      <color rgb="FFFF00FF"/>
      <name val="游ゴシック"/>
      <family val="3"/>
      <charset val="128"/>
      <scheme val="minor"/>
    </font>
    <font>
      <b/>
      <sz val="14"/>
      <color theme="5" tint="-0.249977111117893"/>
      <name val="游ゴシック"/>
      <family val="3"/>
      <charset val="128"/>
      <scheme val="minor"/>
    </font>
    <font>
      <b/>
      <sz val="14"/>
      <color theme="1"/>
      <name val="游ゴシック"/>
      <family val="3"/>
      <charset val="128"/>
      <scheme val="minor"/>
    </font>
    <font>
      <sz val="10"/>
      <color theme="0"/>
      <name val="游ゴシック"/>
      <family val="2"/>
      <charset val="128"/>
      <scheme val="minor"/>
    </font>
    <font>
      <sz val="14"/>
      <color rgb="FFFF0000"/>
      <name val="游ゴシック"/>
      <family val="3"/>
      <charset val="128"/>
      <scheme val="minor"/>
    </font>
  </fonts>
  <fills count="13">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rgb="FFCCFFCC"/>
        <bgColor indexed="64"/>
      </patternFill>
    </fill>
    <fill>
      <patternFill patternType="solid">
        <fgColor rgb="FFFFFFCC"/>
        <bgColor indexed="64"/>
      </patternFill>
    </fill>
    <fill>
      <patternFill patternType="solid">
        <fgColor rgb="FFCCFFFF"/>
        <bgColor indexed="64"/>
      </patternFill>
    </fill>
    <fill>
      <patternFill patternType="solid">
        <fgColor rgb="FFFFCCFF"/>
        <bgColor indexed="64"/>
      </patternFill>
    </fill>
    <fill>
      <patternFill patternType="solid">
        <fgColor rgb="FFFFFF00"/>
        <bgColor indexed="64"/>
      </patternFill>
    </fill>
    <fill>
      <patternFill patternType="solid">
        <fgColor rgb="FF99FF99"/>
        <bgColor indexed="64"/>
      </patternFill>
    </fill>
    <fill>
      <patternFill patternType="solid">
        <fgColor theme="6" tint="0.59999389629810485"/>
        <bgColor indexed="64"/>
      </patternFill>
    </fill>
    <fill>
      <patternFill patternType="solid">
        <fgColor rgb="FFCCCCFF"/>
        <bgColor indexed="64"/>
      </patternFill>
    </fill>
    <fill>
      <patternFill patternType="solid">
        <fgColor rgb="FFFFCC99"/>
        <bgColor indexed="64"/>
      </patternFill>
    </fill>
  </fills>
  <borders count="72">
    <border>
      <left/>
      <right/>
      <top/>
      <bottom/>
      <diagonal/>
    </border>
    <border>
      <left/>
      <right style="thick">
        <color rgb="FF000000"/>
      </right>
      <top style="thick">
        <color rgb="FF000000"/>
      </top>
      <bottom style="thick">
        <color rgb="FF000000"/>
      </bottom>
      <diagonal/>
    </border>
    <border>
      <left/>
      <right/>
      <top style="thick">
        <color rgb="FF000000"/>
      </top>
      <bottom/>
      <diagonal/>
    </border>
    <border>
      <left/>
      <right style="thick">
        <color rgb="FF000000"/>
      </right>
      <top style="thick">
        <color rgb="FF000000"/>
      </top>
      <bottom/>
      <diagonal/>
    </border>
    <border>
      <left/>
      <right/>
      <top/>
      <bottom style="thick">
        <color rgb="FF000000"/>
      </bottom>
      <diagonal/>
    </border>
    <border>
      <left/>
      <right style="thick">
        <color rgb="FF000000"/>
      </right>
      <top/>
      <bottom style="thick">
        <color rgb="FF000000"/>
      </bottom>
      <diagonal/>
    </border>
    <border>
      <left/>
      <right style="thick">
        <color rgb="FF000000"/>
      </right>
      <top/>
      <bottom/>
      <diagonal/>
    </border>
    <border>
      <left style="thick">
        <color rgb="FF000000"/>
      </left>
      <right/>
      <top/>
      <bottom style="thick">
        <color rgb="FF000000"/>
      </bottom>
      <diagonal/>
    </border>
    <border>
      <left style="thick">
        <color rgb="FF000000"/>
      </left>
      <right/>
      <top/>
      <bottom/>
      <diagonal/>
    </border>
    <border>
      <left style="thick">
        <color rgb="FF000000"/>
      </left>
      <right/>
      <top style="thick">
        <color rgb="FF000000"/>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top style="thick">
        <color rgb="FF000000"/>
      </top>
      <bottom style="thick">
        <color rgb="FF000000"/>
      </bottom>
      <diagonal/>
    </border>
    <border>
      <left style="thick">
        <color rgb="FF000000"/>
      </left>
      <right style="thin">
        <color rgb="FF000000"/>
      </right>
      <top style="thick">
        <color rgb="FF000000"/>
      </top>
      <bottom/>
      <diagonal/>
    </border>
    <border>
      <left style="thin">
        <color rgb="FF000000"/>
      </left>
      <right/>
      <top style="thick">
        <color rgb="FF000000"/>
      </top>
      <bottom/>
      <diagonal/>
    </border>
    <border>
      <left style="thick">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ck">
        <color rgb="FFFF0000"/>
      </left>
      <right/>
      <top/>
      <bottom style="thin">
        <color indexed="64"/>
      </bottom>
      <diagonal/>
    </border>
    <border>
      <left/>
      <right style="thick">
        <color rgb="FFFF0000"/>
      </right>
      <top/>
      <bottom style="thin">
        <color indexed="64"/>
      </bottom>
      <diagonal/>
    </border>
    <border>
      <left style="thick">
        <color rgb="FFFF0000"/>
      </left>
      <right/>
      <top style="thin">
        <color indexed="64"/>
      </top>
      <bottom/>
      <diagonal/>
    </border>
    <border>
      <left/>
      <right style="thick">
        <color rgb="FFFF0000"/>
      </right>
      <top style="thin">
        <color indexed="64"/>
      </top>
      <bottom/>
      <diagonal/>
    </border>
    <border>
      <left style="thick">
        <color rgb="FFFF0000"/>
      </left>
      <right style="thin">
        <color indexed="64"/>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ck">
        <color rgb="FFFF0000"/>
      </left>
      <right/>
      <top/>
      <bottom/>
      <diagonal/>
    </border>
    <border>
      <left style="thick">
        <color rgb="FFFF0000"/>
      </left>
      <right style="thin">
        <color indexed="64"/>
      </right>
      <top style="thin">
        <color indexed="64"/>
      </top>
      <bottom/>
      <diagonal/>
    </border>
    <border>
      <left/>
      <right style="thick">
        <color rgb="FFFF0000"/>
      </right>
      <top/>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n">
        <color indexed="64"/>
      </left>
      <right style="thin">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rgb="FFFF0000"/>
      </left>
      <right style="thin">
        <color auto="1"/>
      </right>
      <top style="thick">
        <color rgb="FFFF0000"/>
      </top>
      <bottom/>
      <diagonal/>
    </border>
    <border>
      <left style="thin">
        <color auto="1"/>
      </left>
      <right style="thin">
        <color auto="1"/>
      </right>
      <top style="thick">
        <color rgb="FFFF0000"/>
      </top>
      <bottom/>
      <diagonal/>
    </border>
    <border>
      <left style="thin">
        <color auto="1"/>
      </left>
      <right style="thick">
        <color rgb="FFFF0000"/>
      </right>
      <top style="thick">
        <color rgb="FFFF0000"/>
      </top>
      <bottom/>
      <diagonal/>
    </border>
    <border>
      <left style="thick">
        <color rgb="FFFF0000"/>
      </left>
      <right style="thin">
        <color auto="1"/>
      </right>
      <top/>
      <bottom style="thin">
        <color auto="1"/>
      </bottom>
      <diagonal/>
    </border>
    <border>
      <left style="thin">
        <color auto="1"/>
      </left>
      <right style="thick">
        <color rgb="FFFF0000"/>
      </right>
      <top/>
      <bottom style="thin">
        <color auto="1"/>
      </bottom>
      <diagonal/>
    </border>
    <border>
      <left style="thick">
        <color rgb="FFFF0000"/>
      </left>
      <right/>
      <top style="thin">
        <color auto="1"/>
      </top>
      <bottom style="thin">
        <color auto="1"/>
      </bottom>
      <diagonal/>
    </border>
    <border>
      <left/>
      <right style="thick">
        <color rgb="FFFF0000"/>
      </right>
      <top style="thin">
        <color auto="1"/>
      </top>
      <bottom style="thin">
        <color auto="1"/>
      </bottom>
      <diagonal/>
    </border>
  </borders>
  <cellStyleXfs count="2">
    <xf numFmtId="0" fontId="0" fillId="0" borderId="0">
      <alignment vertical="center"/>
    </xf>
    <xf numFmtId="38" fontId="7" fillId="0" borderId="0" applyFont="0" applyFill="0" applyBorder="0" applyAlignment="0" applyProtection="0">
      <alignment vertical="center"/>
    </xf>
  </cellStyleXfs>
  <cellXfs count="264">
    <xf numFmtId="0" fontId="0" fillId="0" borderId="0" xfId="0">
      <alignment vertical="center"/>
    </xf>
    <xf numFmtId="0" fontId="6" fillId="0" borderId="0" xfId="0" applyFont="1">
      <alignment vertical="center"/>
    </xf>
    <xf numFmtId="0" fontId="8" fillId="2" borderId="0" xfId="0" applyFont="1" applyFill="1">
      <alignment vertical="center"/>
    </xf>
    <xf numFmtId="0" fontId="0" fillId="2" borderId="0" xfId="0" applyFill="1">
      <alignment vertical="center"/>
    </xf>
    <xf numFmtId="0" fontId="9" fillId="2" borderId="0" xfId="0" applyFont="1" applyFill="1">
      <alignment vertical="center"/>
    </xf>
    <xf numFmtId="0" fontId="6" fillId="2" borderId="0" xfId="0" applyFont="1" applyFill="1">
      <alignment vertical="center"/>
    </xf>
    <xf numFmtId="0" fontId="13" fillId="2" borderId="0" xfId="0" applyFont="1" applyFill="1">
      <alignment vertical="center"/>
    </xf>
    <xf numFmtId="0" fontId="12" fillId="2" borderId="0" xfId="0" applyFont="1" applyFill="1">
      <alignment vertical="center"/>
    </xf>
    <xf numFmtId="0" fontId="12" fillId="0" borderId="0" xfId="0" applyFont="1">
      <alignment vertical="center"/>
    </xf>
    <xf numFmtId="0" fontId="0" fillId="0" borderId="0" xfId="0" applyAlignment="1">
      <alignment horizontal="centerContinuous" vertical="center"/>
    </xf>
    <xf numFmtId="0" fontId="5" fillId="0" borderId="0" xfId="0" applyFont="1" applyAlignment="1">
      <alignment horizontal="left" vertical="center"/>
    </xf>
    <xf numFmtId="0" fontId="5" fillId="0" borderId="0" xfId="0" applyFont="1" applyAlignment="1">
      <alignment horizontal="justify" vertical="center" wrapText="1"/>
    </xf>
    <xf numFmtId="0" fontId="11" fillId="0" borderId="10" xfId="0" applyFont="1" applyBorder="1" applyAlignment="1">
      <alignment horizontal="justify" vertical="center"/>
    </xf>
    <xf numFmtId="0" fontId="11" fillId="0" borderId="11" xfId="0" applyFont="1" applyBorder="1" applyAlignment="1">
      <alignment horizontal="justify" vertical="center"/>
    </xf>
    <xf numFmtId="0" fontId="11" fillId="0" borderId="1" xfId="0" applyFont="1" applyBorder="1" applyAlignment="1">
      <alignment horizontal="justify" vertical="center"/>
    </xf>
    <xf numFmtId="0" fontId="10" fillId="0" borderId="0" xfId="0" applyFont="1">
      <alignment vertical="center"/>
    </xf>
    <xf numFmtId="0" fontId="1" fillId="0" borderId="0" xfId="0" applyFont="1">
      <alignment vertical="center"/>
    </xf>
    <xf numFmtId="0" fontId="1" fillId="0" borderId="0" xfId="0" applyFont="1" applyAlignment="1">
      <alignment vertical="center" wrapText="1"/>
    </xf>
    <xf numFmtId="0" fontId="5" fillId="0" borderId="11" xfId="0" applyFont="1" applyBorder="1" applyAlignment="1">
      <alignment horizontal="justify" vertical="center" wrapText="1"/>
    </xf>
    <xf numFmtId="0" fontId="5" fillId="0" borderId="12" xfId="0" applyFont="1" applyBorder="1" applyAlignment="1">
      <alignment horizontal="center" vertical="center"/>
    </xf>
    <xf numFmtId="0" fontId="11" fillId="3" borderId="14" xfId="0" applyFont="1" applyFill="1" applyBorder="1" applyAlignment="1" applyProtection="1">
      <alignment horizontal="justify" vertical="center" wrapText="1"/>
      <protection locked="0"/>
    </xf>
    <xf numFmtId="0" fontId="11" fillId="3" borderId="16" xfId="0" applyFont="1" applyFill="1" applyBorder="1" applyAlignment="1" applyProtection="1">
      <alignment horizontal="justify" vertical="center" wrapText="1"/>
      <protection locked="0"/>
    </xf>
    <xf numFmtId="0" fontId="11" fillId="3" borderId="8" xfId="0" applyFont="1" applyFill="1" applyBorder="1" applyAlignment="1" applyProtection="1">
      <alignment horizontal="center" vertical="center"/>
      <protection locked="0"/>
    </xf>
    <xf numFmtId="0" fontId="12" fillId="3" borderId="0" xfId="0" applyFont="1" applyFill="1" applyAlignment="1" applyProtection="1">
      <alignment horizontal="center" vertical="center"/>
      <protection locked="0"/>
    </xf>
    <xf numFmtId="0" fontId="12" fillId="3" borderId="6" xfId="0" applyFont="1" applyFill="1" applyBorder="1" applyAlignment="1" applyProtection="1">
      <alignment horizontal="center" vertical="center"/>
      <protection locked="0"/>
    </xf>
    <xf numFmtId="0" fontId="4" fillId="0" borderId="0" xfId="0" applyFont="1">
      <alignment vertical="center"/>
    </xf>
    <xf numFmtId="0" fontId="21" fillId="0" borderId="0" xfId="0" applyFont="1">
      <alignment vertical="center"/>
    </xf>
    <xf numFmtId="12" fontId="21" fillId="4" borderId="25" xfId="0" applyNumberFormat="1" applyFont="1" applyFill="1" applyBorder="1" applyAlignment="1">
      <alignment horizontal="center" vertical="center" wrapText="1"/>
    </xf>
    <xf numFmtId="0" fontId="21" fillId="4" borderId="26" xfId="0" applyFont="1" applyFill="1" applyBorder="1">
      <alignment vertical="center"/>
    </xf>
    <xf numFmtId="0" fontId="21" fillId="4" borderId="27" xfId="0" applyFont="1" applyFill="1" applyBorder="1">
      <alignment vertical="center"/>
    </xf>
    <xf numFmtId="12" fontId="21" fillId="4" borderId="28" xfId="0" applyNumberFormat="1" applyFont="1" applyFill="1" applyBorder="1" applyAlignment="1">
      <alignment horizontal="center" vertical="center" wrapText="1"/>
    </xf>
    <xf numFmtId="0" fontId="21" fillId="4" borderId="18" xfId="0" applyFont="1" applyFill="1" applyBorder="1">
      <alignment vertical="center"/>
    </xf>
    <xf numFmtId="0" fontId="21" fillId="4" borderId="29" xfId="0" applyFont="1" applyFill="1" applyBorder="1">
      <alignment vertical="center"/>
    </xf>
    <xf numFmtId="12" fontId="21" fillId="5" borderId="28" xfId="0" applyNumberFormat="1" applyFont="1" applyFill="1" applyBorder="1" applyAlignment="1">
      <alignment horizontal="center" vertical="center" wrapText="1"/>
    </xf>
    <xf numFmtId="0" fontId="21" fillId="5" borderId="18" xfId="0" applyFont="1" applyFill="1" applyBorder="1">
      <alignment vertical="center"/>
    </xf>
    <xf numFmtId="0" fontId="21" fillId="5" borderId="29" xfId="0" applyFont="1" applyFill="1" applyBorder="1">
      <alignment vertical="center"/>
    </xf>
    <xf numFmtId="12" fontId="21" fillId="6" borderId="28" xfId="0" applyNumberFormat="1" applyFont="1" applyFill="1" applyBorder="1" applyAlignment="1">
      <alignment horizontal="center" vertical="center" wrapText="1"/>
    </xf>
    <xf numFmtId="0" fontId="21" fillId="6" borderId="18" xfId="0" applyFont="1" applyFill="1" applyBorder="1">
      <alignment vertical="center"/>
    </xf>
    <xf numFmtId="0" fontId="21" fillId="6" borderId="29" xfId="0" applyFont="1" applyFill="1" applyBorder="1">
      <alignment vertical="center"/>
    </xf>
    <xf numFmtId="12" fontId="21" fillId="7" borderId="28" xfId="0" applyNumberFormat="1" applyFont="1" applyFill="1" applyBorder="1" applyAlignment="1">
      <alignment horizontal="center" vertical="center" wrapText="1"/>
    </xf>
    <xf numFmtId="0" fontId="21" fillId="7" borderId="18" xfId="0" applyFont="1" applyFill="1" applyBorder="1">
      <alignment vertical="center"/>
    </xf>
    <xf numFmtId="0" fontId="21" fillId="7" borderId="29" xfId="0" applyFont="1" applyFill="1" applyBorder="1">
      <alignment vertical="center"/>
    </xf>
    <xf numFmtId="0" fontId="21" fillId="0" borderId="18" xfId="0" applyFont="1" applyBorder="1">
      <alignment vertical="center"/>
    </xf>
    <xf numFmtId="12" fontId="21" fillId="7" borderId="31" xfId="0" applyNumberFormat="1" applyFont="1" applyFill="1" applyBorder="1" applyAlignment="1">
      <alignment horizontal="center" vertical="center" wrapText="1"/>
    </xf>
    <xf numFmtId="0" fontId="21" fillId="7" borderId="32" xfId="0" applyFont="1" applyFill="1" applyBorder="1">
      <alignment vertical="center"/>
    </xf>
    <xf numFmtId="0" fontId="21" fillId="7" borderId="33" xfId="0" applyFont="1" applyFill="1" applyBorder="1">
      <alignment vertical="center"/>
    </xf>
    <xf numFmtId="0" fontId="21" fillId="0" borderId="34" xfId="0" applyFont="1" applyBorder="1">
      <alignment vertical="center"/>
    </xf>
    <xf numFmtId="0" fontId="21" fillId="0" borderId="35" xfId="0" applyFont="1" applyBorder="1">
      <alignment vertical="center"/>
    </xf>
    <xf numFmtId="0" fontId="21" fillId="0" borderId="36" xfId="0" applyFont="1" applyBorder="1">
      <alignment vertical="center"/>
    </xf>
    <xf numFmtId="0" fontId="21" fillId="0" borderId="37" xfId="0" applyFont="1" applyBorder="1">
      <alignment vertical="center"/>
    </xf>
    <xf numFmtId="0" fontId="9" fillId="2" borderId="53" xfId="0" applyFont="1" applyFill="1" applyBorder="1">
      <alignment vertical="center"/>
    </xf>
    <xf numFmtId="0" fontId="14" fillId="0" borderId="0" xfId="0" applyFont="1" applyAlignment="1">
      <alignment horizontal="center" vertical="center"/>
    </xf>
    <xf numFmtId="0" fontId="25" fillId="0" borderId="4" xfId="0" applyFont="1" applyBorder="1" applyAlignment="1">
      <alignment horizontal="right" vertical="center"/>
    </xf>
    <xf numFmtId="0" fontId="27" fillId="2" borderId="0" xfId="0" applyFont="1" applyFill="1">
      <alignment vertical="center"/>
    </xf>
    <xf numFmtId="0" fontId="26" fillId="2" borderId="0" xfId="0" applyFont="1" applyFill="1">
      <alignment vertical="center"/>
    </xf>
    <xf numFmtId="0" fontId="28" fillId="2" borderId="0" xfId="0" applyFont="1" applyFill="1">
      <alignment vertical="center"/>
    </xf>
    <xf numFmtId="0" fontId="25" fillId="0" borderId="4" xfId="0" applyFont="1" applyBorder="1">
      <alignment vertical="center"/>
    </xf>
    <xf numFmtId="0" fontId="30" fillId="0" borderId="0" xfId="0" applyFont="1">
      <alignment vertical="center"/>
    </xf>
    <xf numFmtId="12" fontId="25" fillId="0" borderId="4" xfId="0" applyNumberFormat="1" applyFont="1" applyBorder="1" applyAlignment="1">
      <alignment horizontal="center" vertical="center"/>
    </xf>
    <xf numFmtId="0" fontId="17" fillId="0" borderId="0" xfId="0" applyFont="1">
      <alignment vertical="center"/>
    </xf>
    <xf numFmtId="0" fontId="18" fillId="0" borderId="0" xfId="0" applyFont="1">
      <alignment vertical="center"/>
    </xf>
    <xf numFmtId="0" fontId="0" fillId="0" borderId="0" xfId="0" applyAlignment="1">
      <alignment vertical="top"/>
    </xf>
    <xf numFmtId="0" fontId="0" fillId="0" borderId="0" xfId="0" applyAlignment="1">
      <alignment vertical="top" wrapText="1"/>
    </xf>
    <xf numFmtId="0" fontId="0" fillId="0" borderId="18" xfId="0" applyBorder="1" applyAlignment="1">
      <alignment horizontal="center" vertical="center"/>
    </xf>
    <xf numFmtId="0" fontId="0" fillId="0" borderId="37" xfId="0" applyBorder="1" applyAlignment="1">
      <alignment horizontal="center" vertical="center"/>
    </xf>
    <xf numFmtId="0" fontId="0" fillId="0" borderId="40" xfId="0" applyBorder="1" applyAlignment="1">
      <alignment horizontal="center" vertical="center"/>
    </xf>
    <xf numFmtId="38" fontId="0" fillId="0" borderId="40" xfId="1" applyFont="1" applyBorder="1" applyAlignment="1">
      <alignment vertical="center"/>
    </xf>
    <xf numFmtId="0" fontId="0" fillId="0" borderId="59" xfId="0" applyBorder="1" applyAlignment="1">
      <alignment horizontal="center" vertical="center"/>
    </xf>
    <xf numFmtId="0" fontId="0" fillId="0" borderId="44" xfId="0" applyBorder="1" applyAlignment="1">
      <alignment horizontal="center" vertical="center"/>
    </xf>
    <xf numFmtId="38" fontId="0" fillId="0" borderId="44" xfId="1" applyFont="1" applyBorder="1" applyAlignment="1">
      <alignment vertical="center"/>
    </xf>
    <xf numFmtId="0" fontId="0" fillId="0" borderId="59" xfId="0" applyBorder="1">
      <alignment vertical="center"/>
    </xf>
    <xf numFmtId="0" fontId="0" fillId="0" borderId="38" xfId="0" applyBorder="1" applyAlignment="1">
      <alignment horizontal="center" vertical="center"/>
    </xf>
    <xf numFmtId="0" fontId="0" fillId="0" borderId="23" xfId="0" applyBorder="1">
      <alignment vertical="center"/>
    </xf>
    <xf numFmtId="38" fontId="0" fillId="0" borderId="38" xfId="1" applyFont="1" applyBorder="1" applyAlignment="1">
      <alignment vertical="center"/>
    </xf>
    <xf numFmtId="0" fontId="0" fillId="0" borderId="23" xfId="0" applyBorder="1" applyAlignment="1">
      <alignment horizontal="center" vertical="center"/>
    </xf>
    <xf numFmtId="0" fontId="0" fillId="0" borderId="18" xfId="0" applyBorder="1" applyAlignment="1">
      <alignment horizontal="center" vertical="center" wrapText="1"/>
    </xf>
    <xf numFmtId="0" fontId="24" fillId="0" borderId="0" xfId="0" applyFont="1">
      <alignment vertical="center"/>
    </xf>
    <xf numFmtId="38" fontId="5" fillId="0" borderId="1" xfId="1" applyFont="1" applyFill="1" applyBorder="1" applyAlignment="1">
      <alignment horizontal="center" vertical="center" wrapText="1"/>
    </xf>
    <xf numFmtId="12" fontId="2" fillId="0" borderId="6" xfId="1" applyNumberFormat="1" applyFont="1" applyFill="1" applyBorder="1" applyAlignment="1">
      <alignment horizontal="justify" vertical="center" wrapText="1"/>
    </xf>
    <xf numFmtId="0" fontId="38" fillId="2" borderId="0" xfId="0" applyFont="1" applyFill="1">
      <alignment vertical="center"/>
    </xf>
    <xf numFmtId="0" fontId="30" fillId="0" borderId="0" xfId="0" applyFont="1" applyAlignment="1">
      <alignment vertical="top"/>
    </xf>
    <xf numFmtId="0" fontId="16" fillId="9" borderId="0" xfId="0" applyFont="1" applyFill="1" applyAlignment="1">
      <alignment vertical="top"/>
    </xf>
    <xf numFmtId="0" fontId="16" fillId="9" borderId="0" xfId="0" applyFont="1" applyFill="1">
      <alignment vertical="center"/>
    </xf>
    <xf numFmtId="0" fontId="0" fillId="9" borderId="0" xfId="0" applyFill="1">
      <alignment vertical="center"/>
    </xf>
    <xf numFmtId="0" fontId="21" fillId="10" borderId="36" xfId="0" applyFont="1" applyFill="1" applyBorder="1">
      <alignment vertical="center"/>
    </xf>
    <xf numFmtId="0" fontId="21" fillId="10" borderId="35" xfId="0" applyFont="1" applyFill="1" applyBorder="1">
      <alignment vertical="center"/>
    </xf>
    <xf numFmtId="0" fontId="21" fillId="10" borderId="34" xfId="0" applyFont="1" applyFill="1" applyBorder="1" applyAlignment="1">
      <alignment horizontal="center" vertical="center"/>
    </xf>
    <xf numFmtId="40" fontId="21" fillId="10" borderId="35" xfId="0" applyNumberFormat="1" applyFont="1" applyFill="1" applyBorder="1">
      <alignment vertical="center"/>
    </xf>
    <xf numFmtId="12" fontId="21" fillId="10" borderId="34" xfId="0" applyNumberFormat="1" applyFont="1" applyFill="1" applyBorder="1" applyAlignment="1">
      <alignment horizontal="center" vertical="center" wrapText="1"/>
    </xf>
    <xf numFmtId="0" fontId="21" fillId="10" borderId="30" xfId="0" applyFont="1" applyFill="1" applyBorder="1" applyAlignment="1">
      <alignment horizontal="center" vertical="center"/>
    </xf>
    <xf numFmtId="40" fontId="21" fillId="10" borderId="30" xfId="0" applyNumberFormat="1" applyFont="1" applyFill="1" applyBorder="1" applyAlignment="1">
      <alignment horizontal="center" vertical="center"/>
    </xf>
    <xf numFmtId="0" fontId="39" fillId="9" borderId="0" xfId="0" applyFont="1" applyFill="1" applyAlignment="1">
      <alignment vertical="top"/>
    </xf>
    <xf numFmtId="38" fontId="44" fillId="2" borderId="0" xfId="0" applyNumberFormat="1" applyFont="1" applyFill="1">
      <alignment vertical="center"/>
    </xf>
    <xf numFmtId="0" fontId="21" fillId="11" borderId="29" xfId="0" applyFont="1" applyFill="1" applyBorder="1">
      <alignment vertical="center"/>
    </xf>
    <xf numFmtId="0" fontId="21" fillId="11" borderId="18" xfId="0" applyFont="1" applyFill="1" applyBorder="1">
      <alignment vertical="center"/>
    </xf>
    <xf numFmtId="12" fontId="21" fillId="11" borderId="28" xfId="0" applyNumberFormat="1" applyFont="1" applyFill="1" applyBorder="1" applyAlignment="1">
      <alignment horizontal="center" vertical="center" wrapText="1"/>
    </xf>
    <xf numFmtId="0" fontId="21" fillId="12" borderId="29" xfId="0" applyFont="1" applyFill="1" applyBorder="1">
      <alignment vertical="center"/>
    </xf>
    <xf numFmtId="0" fontId="21" fillId="12" borderId="18" xfId="0" applyFont="1" applyFill="1" applyBorder="1">
      <alignment vertical="center"/>
    </xf>
    <xf numFmtId="12" fontId="21" fillId="12" borderId="28" xfId="0" applyNumberFormat="1" applyFont="1" applyFill="1" applyBorder="1" applyAlignment="1">
      <alignment horizontal="center" vertical="center" wrapText="1"/>
    </xf>
    <xf numFmtId="0" fontId="0" fillId="0" borderId="0" xfId="0" applyAlignment="1">
      <alignment horizontal="left" vertical="top" wrapText="1"/>
    </xf>
    <xf numFmtId="0" fontId="16" fillId="0" borderId="0" xfId="0" applyFont="1" applyAlignment="1">
      <alignment horizontal="center" vertical="center"/>
    </xf>
    <xf numFmtId="0" fontId="0" fillId="0" borderId="18" xfId="0" applyBorder="1">
      <alignment vertical="center"/>
    </xf>
    <xf numFmtId="0" fontId="0" fillId="0" borderId="18" xfId="0" applyBorder="1" applyAlignment="1">
      <alignment horizontal="center" vertical="center"/>
    </xf>
    <xf numFmtId="0" fontId="35" fillId="0" borderId="18" xfId="0" applyFont="1" applyBorder="1">
      <alignment vertical="center"/>
    </xf>
    <xf numFmtId="0" fontId="16" fillId="3" borderId="20" xfId="0" applyFont="1" applyFill="1" applyBorder="1" applyAlignment="1">
      <alignment horizontal="center" vertical="center"/>
    </xf>
    <xf numFmtId="0" fontId="16" fillId="3" borderId="22" xfId="0" applyFont="1" applyFill="1" applyBorder="1" applyAlignment="1">
      <alignment horizontal="center" vertical="center"/>
    </xf>
    <xf numFmtId="0" fontId="16" fillId="3" borderId="19" xfId="0" applyFont="1" applyFill="1" applyBorder="1" applyAlignment="1">
      <alignment horizontal="center" vertical="center"/>
    </xf>
    <xf numFmtId="0" fontId="0" fillId="0" borderId="65" xfId="0" applyBorder="1" applyAlignment="1">
      <alignment horizontal="center" vertical="center"/>
    </xf>
    <xf numFmtId="0" fontId="21" fillId="0" borderId="66" xfId="0" applyFont="1" applyBorder="1" applyAlignment="1">
      <alignment horizontal="center" vertical="center"/>
    </xf>
    <xf numFmtId="0" fontId="21" fillId="0" borderId="68" xfId="0" applyFont="1" applyBorder="1" applyAlignment="1">
      <alignment horizontal="center" vertical="center"/>
    </xf>
    <xf numFmtId="0" fontId="21" fillId="0" borderId="37" xfId="0" applyFont="1" applyBorder="1" applyAlignment="1">
      <alignment horizontal="center" vertical="center"/>
    </xf>
    <xf numFmtId="0" fontId="22" fillId="3" borderId="66" xfId="0" applyFont="1" applyFill="1" applyBorder="1" applyAlignment="1">
      <alignment horizontal="center" vertical="center"/>
    </xf>
    <xf numFmtId="0" fontId="22" fillId="3" borderId="67" xfId="0" applyFont="1" applyFill="1" applyBorder="1" applyAlignment="1">
      <alignment horizontal="center" vertical="center"/>
    </xf>
    <xf numFmtId="0" fontId="22" fillId="3" borderId="37" xfId="0" applyFont="1" applyFill="1" applyBorder="1" applyAlignment="1">
      <alignment horizontal="center" vertical="center"/>
    </xf>
    <xf numFmtId="0" fontId="22" fillId="3" borderId="69" xfId="0" applyFont="1" applyFill="1" applyBorder="1" applyAlignment="1">
      <alignment horizontal="center" vertical="center"/>
    </xf>
    <xf numFmtId="40" fontId="12" fillId="3" borderId="38" xfId="1" applyNumberFormat="1" applyFont="1" applyFill="1" applyBorder="1" applyAlignment="1">
      <alignment horizontal="center" vertical="center"/>
    </xf>
    <xf numFmtId="40" fontId="12" fillId="3" borderId="42" xfId="1" applyNumberFormat="1" applyFont="1" applyFill="1" applyBorder="1" applyAlignment="1">
      <alignment horizontal="center" vertical="center"/>
    </xf>
    <xf numFmtId="40" fontId="12" fillId="3" borderId="40" xfId="1" applyNumberFormat="1" applyFont="1" applyFill="1" applyBorder="1" applyAlignment="1">
      <alignment horizontal="center" vertical="center"/>
    </xf>
    <xf numFmtId="40" fontId="12" fillId="3" borderId="43" xfId="1" applyNumberFormat="1" applyFont="1" applyFill="1" applyBorder="1" applyAlignment="1">
      <alignment horizontal="center" vertical="center"/>
    </xf>
    <xf numFmtId="40" fontId="22" fillId="3" borderId="48" xfId="1" applyNumberFormat="1" applyFont="1" applyFill="1" applyBorder="1" applyAlignment="1">
      <alignment horizontal="left" vertical="center"/>
    </xf>
    <xf numFmtId="40" fontId="22" fillId="3" borderId="46" xfId="1" applyNumberFormat="1" applyFont="1" applyFill="1" applyBorder="1" applyAlignment="1">
      <alignment horizontal="left" vertical="center"/>
    </xf>
    <xf numFmtId="0" fontId="14" fillId="0" borderId="60" xfId="0" applyFont="1" applyBorder="1" applyAlignment="1">
      <alignment horizontal="center" vertical="center"/>
    </xf>
    <xf numFmtId="0" fontId="14" fillId="0" borderId="61" xfId="0" applyFont="1" applyBorder="1" applyAlignment="1">
      <alignment horizontal="center" vertical="center"/>
    </xf>
    <xf numFmtId="0" fontId="14" fillId="0" borderId="62" xfId="0" applyFont="1" applyBorder="1" applyAlignment="1">
      <alignment horizontal="center" vertical="center"/>
    </xf>
    <xf numFmtId="0" fontId="15" fillId="0" borderId="63" xfId="0" applyFont="1" applyBorder="1" applyAlignment="1">
      <alignment horizontal="center" vertical="center"/>
    </xf>
    <xf numFmtId="0" fontId="15" fillId="0" borderId="61" xfId="0" applyFont="1" applyBorder="1" applyAlignment="1">
      <alignment horizontal="center" vertical="center"/>
    </xf>
    <xf numFmtId="0" fontId="15" fillId="0" borderId="64" xfId="0" applyFont="1" applyBorder="1" applyAlignment="1">
      <alignment horizontal="center" vertical="center"/>
    </xf>
    <xf numFmtId="0" fontId="11" fillId="3" borderId="17" xfId="0" applyFont="1" applyFill="1" applyBorder="1" applyProtection="1">
      <alignment vertical="center"/>
      <protection locked="0"/>
    </xf>
    <xf numFmtId="0" fontId="0" fillId="0" borderId="0" xfId="0">
      <alignment vertical="center"/>
    </xf>
    <xf numFmtId="0" fontId="0" fillId="0" borderId="6" xfId="0" applyBorder="1">
      <alignment vertical="center"/>
    </xf>
    <xf numFmtId="38" fontId="15" fillId="3" borderId="8" xfId="1" applyFont="1" applyFill="1" applyBorder="1" applyAlignment="1" applyProtection="1">
      <alignment vertical="center"/>
      <protection locked="0"/>
    </xf>
    <xf numFmtId="38" fontId="15" fillId="3" borderId="0" xfId="1" applyFont="1" applyFill="1" applyAlignment="1" applyProtection="1">
      <alignment vertical="center"/>
      <protection locked="0"/>
    </xf>
    <xf numFmtId="38" fontId="15" fillId="3" borderId="6" xfId="1" applyFont="1" applyFill="1" applyBorder="1" applyAlignment="1" applyProtection="1">
      <alignment vertical="center"/>
      <protection locked="0"/>
    </xf>
    <xf numFmtId="38" fontId="2" fillId="0" borderId="8" xfId="1" applyFont="1" applyFill="1" applyBorder="1" applyAlignment="1">
      <alignment horizontal="justify" vertical="center" wrapText="1"/>
    </xf>
    <xf numFmtId="38" fontId="2" fillId="0" borderId="0" xfId="1" applyFont="1" applyFill="1" applyBorder="1" applyAlignment="1">
      <alignment horizontal="justify" vertical="center" wrapText="1"/>
    </xf>
    <xf numFmtId="38" fontId="2" fillId="0" borderId="6" xfId="1" applyFont="1" applyFill="1" applyBorder="1" applyAlignment="1">
      <alignment horizontal="justify" vertical="center" wrapText="1"/>
    </xf>
    <xf numFmtId="38" fontId="5" fillId="0" borderId="10" xfId="1" applyFont="1" applyFill="1" applyBorder="1" applyAlignment="1">
      <alignment horizontal="right" vertical="center"/>
    </xf>
    <xf numFmtId="38" fontId="0" fillId="0" borderId="11" xfId="1" applyFont="1" applyFill="1" applyBorder="1" applyAlignment="1">
      <alignment horizontal="right" vertical="center"/>
    </xf>
    <xf numFmtId="0" fontId="5" fillId="0" borderId="9"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7"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38" fontId="5" fillId="0" borderId="9" xfId="1" applyFont="1" applyFill="1" applyBorder="1" applyAlignment="1">
      <alignment horizontal="left" vertical="center"/>
    </xf>
    <xf numFmtId="38" fontId="5" fillId="0" borderId="2" xfId="1" applyFont="1" applyFill="1" applyBorder="1" applyAlignment="1">
      <alignment horizontal="left" vertical="center"/>
    </xf>
    <xf numFmtId="38" fontId="5" fillId="0" borderId="3" xfId="1" applyFont="1" applyFill="1" applyBorder="1" applyAlignment="1">
      <alignment horizontal="left" vertical="center"/>
    </xf>
    <xf numFmtId="0" fontId="5" fillId="0" borderId="9"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38" fontId="5" fillId="0" borderId="9" xfId="1" applyFont="1" applyFill="1" applyBorder="1" applyAlignment="1">
      <alignment horizontal="justify" vertical="center" wrapText="1"/>
    </xf>
    <xf numFmtId="38" fontId="5" fillId="0" borderId="2" xfId="1" applyFont="1" applyFill="1" applyBorder="1" applyAlignment="1">
      <alignment horizontal="justify" vertical="center" wrapText="1"/>
    </xf>
    <xf numFmtId="38" fontId="5" fillId="0" borderId="3" xfId="1" applyFont="1" applyFill="1" applyBorder="1" applyAlignment="1">
      <alignment horizontal="justify" vertical="center" wrapText="1"/>
    </xf>
    <xf numFmtId="0" fontId="5" fillId="0" borderId="9"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7"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38" fontId="2" fillId="0" borderId="0" xfId="1" applyFont="1" applyFill="1" applyAlignment="1">
      <alignment horizontal="justify" vertical="center" wrapText="1"/>
    </xf>
    <xf numFmtId="0" fontId="5" fillId="0" borderId="11" xfId="0" applyFont="1" applyBorder="1" applyAlignment="1">
      <alignment horizontal="justify"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 xfId="0" applyFont="1" applyBorder="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xf>
    <xf numFmtId="0" fontId="5" fillId="3" borderId="8" xfId="0" applyFont="1" applyFill="1" applyBorder="1" applyAlignment="1" applyProtection="1">
      <alignment horizontal="center" vertical="center"/>
      <protection locked="0"/>
    </xf>
    <xf numFmtId="0" fontId="5" fillId="3" borderId="0" xfId="0" applyFont="1" applyFill="1" applyAlignment="1" applyProtection="1">
      <alignment horizontal="center" vertical="center"/>
      <protection locked="0"/>
    </xf>
    <xf numFmtId="0" fontId="5" fillId="3" borderId="6" xfId="0" applyFont="1" applyFill="1" applyBorder="1" applyAlignment="1" applyProtection="1">
      <alignment horizontal="center" vertical="center"/>
      <protection locked="0"/>
    </xf>
    <xf numFmtId="0" fontId="11" fillId="3" borderId="9" xfId="0" applyFont="1" applyFill="1" applyBorder="1" applyAlignment="1" applyProtection="1">
      <alignment horizontal="center" vertical="center"/>
      <protection locked="0"/>
    </xf>
    <xf numFmtId="0" fontId="11" fillId="3" borderId="2" xfId="0" applyFont="1" applyFill="1" applyBorder="1" applyAlignment="1" applyProtection="1">
      <alignment horizontal="center" vertical="center"/>
      <protection locked="0"/>
    </xf>
    <xf numFmtId="0" fontId="11" fillId="3" borderId="3" xfId="0" applyFont="1" applyFill="1" applyBorder="1" applyAlignment="1" applyProtection="1">
      <alignment horizontal="center" vertical="center"/>
      <protection locked="0"/>
    </xf>
    <xf numFmtId="38" fontId="15" fillId="3" borderId="9" xfId="1" applyFont="1" applyFill="1" applyBorder="1" applyAlignment="1" applyProtection="1">
      <alignment vertical="center"/>
      <protection locked="0"/>
    </xf>
    <xf numFmtId="38" fontId="15" fillId="3" borderId="2" xfId="1" applyFont="1" applyFill="1" applyBorder="1" applyAlignment="1" applyProtection="1">
      <alignment vertical="center"/>
      <protection locked="0"/>
    </xf>
    <xf numFmtId="38" fontId="15" fillId="3" borderId="3" xfId="1" applyFont="1" applyFill="1" applyBorder="1" applyAlignment="1" applyProtection="1">
      <alignment vertical="center"/>
      <protection locked="0"/>
    </xf>
    <xf numFmtId="0" fontId="11" fillId="3" borderId="15" xfId="0" applyFont="1" applyFill="1" applyBorder="1" applyProtection="1">
      <alignment vertical="center"/>
      <protection locked="0"/>
    </xf>
    <xf numFmtId="0" fontId="0" fillId="0" borderId="2" xfId="0" applyBorder="1">
      <alignment vertical="center"/>
    </xf>
    <xf numFmtId="0" fontId="0" fillId="0" borderId="3" xfId="0" applyBorder="1">
      <alignment vertical="center"/>
    </xf>
    <xf numFmtId="0" fontId="29" fillId="0" borderId="0" xfId="0" applyFont="1" applyAlignment="1">
      <alignment horizontal="right" vertical="center"/>
    </xf>
    <xf numFmtId="38" fontId="15" fillId="0" borderId="10" xfId="1" applyFont="1" applyFill="1" applyBorder="1" applyProtection="1">
      <alignment vertical="center"/>
      <protection locked="0"/>
    </xf>
    <xf numFmtId="38" fontId="15" fillId="0" borderId="11" xfId="1" applyFont="1" applyFill="1" applyBorder="1" applyProtection="1">
      <alignment vertical="center"/>
      <protection locked="0"/>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 xfId="0" applyFont="1" applyBorder="1" applyAlignment="1">
      <alignment horizontal="center" vertical="center"/>
    </xf>
    <xf numFmtId="0" fontId="5" fillId="0" borderId="13" xfId="0" applyFont="1" applyBorder="1" applyAlignment="1">
      <alignment horizontal="center" vertical="center"/>
    </xf>
    <xf numFmtId="38" fontId="15" fillId="3" borderId="7" xfId="1" applyFont="1" applyFill="1" applyBorder="1" applyAlignment="1" applyProtection="1">
      <alignment vertical="center"/>
      <protection locked="0"/>
    </xf>
    <xf numFmtId="38" fontId="15" fillId="3" borderId="4" xfId="1" applyFont="1" applyFill="1" applyBorder="1" applyAlignment="1" applyProtection="1">
      <alignment vertical="center"/>
      <protection locked="0"/>
    </xf>
    <xf numFmtId="38" fontId="15" fillId="3" borderId="5" xfId="1" applyFont="1" applyFill="1" applyBorder="1" applyAlignment="1" applyProtection="1">
      <alignment vertical="center"/>
      <protection locked="0"/>
    </xf>
    <xf numFmtId="38" fontId="33" fillId="0" borderId="7" xfId="1" applyFont="1" applyFill="1" applyBorder="1" applyAlignment="1">
      <alignment horizontal="justify" vertical="center" wrapText="1"/>
    </xf>
    <xf numFmtId="0" fontId="34" fillId="0" borderId="4" xfId="0" applyFont="1" applyBorder="1" applyAlignment="1">
      <alignment horizontal="justify" vertical="center" wrapText="1"/>
    </xf>
    <xf numFmtId="0" fontId="11" fillId="3" borderId="8" xfId="0" applyFont="1" applyFill="1" applyBorder="1" applyAlignment="1" applyProtection="1">
      <alignment horizontal="center" vertical="center"/>
      <protection locked="0"/>
    </xf>
    <xf numFmtId="0" fontId="11" fillId="3" borderId="0" xfId="0" applyFont="1" applyFill="1" applyAlignment="1" applyProtection="1">
      <alignment horizontal="center" vertical="center"/>
      <protection locked="0"/>
    </xf>
    <xf numFmtId="0" fontId="11" fillId="3" borderId="6" xfId="0" applyFont="1" applyFill="1" applyBorder="1" applyAlignment="1" applyProtection="1">
      <alignment horizontal="center" vertical="center"/>
      <protection locked="0"/>
    </xf>
    <xf numFmtId="0" fontId="24" fillId="8" borderId="57" xfId="0" applyFont="1" applyFill="1" applyBorder="1" applyAlignment="1">
      <alignment horizontal="center" vertical="center"/>
    </xf>
    <xf numFmtId="0" fontId="24" fillId="8" borderId="58" xfId="0" applyFont="1" applyFill="1" applyBorder="1" applyAlignment="1">
      <alignment horizontal="center" vertical="center"/>
    </xf>
    <xf numFmtId="0" fontId="24" fillId="8" borderId="51" xfId="0" applyFont="1" applyFill="1" applyBorder="1" applyAlignment="1">
      <alignment horizontal="center" vertical="center"/>
    </xf>
    <xf numFmtId="0" fontId="24" fillId="8" borderId="52" xfId="0" applyFont="1" applyFill="1" applyBorder="1" applyAlignment="1">
      <alignment horizontal="center" vertical="center"/>
    </xf>
    <xf numFmtId="40" fontId="22" fillId="3" borderId="42" xfId="1" applyNumberFormat="1" applyFont="1" applyFill="1" applyBorder="1" applyAlignment="1">
      <alignment horizontal="center" vertical="center"/>
    </xf>
    <xf numFmtId="40" fontId="22" fillId="3" borderId="48" xfId="1" applyNumberFormat="1" applyFont="1" applyFill="1" applyBorder="1" applyAlignment="1">
      <alignment horizontal="center" vertical="center"/>
    </xf>
    <xf numFmtId="40" fontId="22" fillId="3" borderId="44" xfId="1" applyNumberFormat="1" applyFont="1" applyFill="1" applyBorder="1" applyAlignment="1">
      <alignment horizontal="center" vertical="center"/>
    </xf>
    <xf numFmtId="40" fontId="22" fillId="3" borderId="0" xfId="1" applyNumberFormat="1" applyFont="1" applyFill="1" applyBorder="1" applyAlignment="1">
      <alignment horizontal="center" vertical="center"/>
    </xf>
    <xf numFmtId="40" fontId="22" fillId="3" borderId="55" xfId="1" applyNumberFormat="1" applyFont="1" applyFill="1" applyBorder="1" applyAlignment="1">
      <alignment horizontal="center" vertical="center"/>
    </xf>
    <xf numFmtId="0" fontId="22" fillId="0" borderId="45" xfId="0" applyFont="1" applyBorder="1" applyAlignment="1">
      <alignment horizontal="center" vertical="center" wrapText="1"/>
    </xf>
    <xf numFmtId="0" fontId="22" fillId="0" borderId="41" xfId="0" applyFont="1" applyBorder="1" applyAlignment="1">
      <alignment horizontal="center" vertical="center"/>
    </xf>
    <xf numFmtId="0" fontId="22" fillId="0" borderId="70" xfId="0" applyFont="1" applyBorder="1" applyAlignment="1">
      <alignment horizontal="center" vertical="center"/>
    </xf>
    <xf numFmtId="0" fontId="22" fillId="0" borderId="19" xfId="0" applyFont="1" applyBorder="1" applyAlignment="1">
      <alignment horizontal="center" vertical="center"/>
    </xf>
    <xf numFmtId="0" fontId="12" fillId="0" borderId="53" xfId="0" applyFont="1" applyBorder="1" applyAlignment="1">
      <alignment horizontal="center" vertical="center"/>
    </xf>
    <xf numFmtId="0" fontId="22" fillId="0" borderId="24" xfId="0" applyFont="1" applyBorder="1" applyAlignment="1">
      <alignment horizontal="center" vertical="center"/>
    </xf>
    <xf numFmtId="0" fontId="22" fillId="0" borderId="45" xfId="0" applyFont="1" applyBorder="1" applyAlignment="1">
      <alignment horizontal="center" vertical="center"/>
    </xf>
    <xf numFmtId="0" fontId="12" fillId="0" borderId="47" xfId="0" applyFont="1" applyBorder="1" applyAlignment="1">
      <alignment horizontal="center" vertical="center"/>
    </xf>
    <xf numFmtId="0" fontId="22" fillId="0" borderId="39" xfId="0" applyFont="1" applyBorder="1" applyAlignment="1">
      <alignment horizontal="center" vertical="center"/>
    </xf>
    <xf numFmtId="0" fontId="22" fillId="3" borderId="40" xfId="0" applyFont="1" applyFill="1" applyBorder="1" applyAlignment="1">
      <alignment horizontal="center" vertical="center"/>
    </xf>
    <xf numFmtId="0" fontId="22" fillId="3" borderId="43" xfId="0" applyFont="1" applyFill="1" applyBorder="1" applyAlignment="1">
      <alignment horizontal="center" vertical="center"/>
    </xf>
    <xf numFmtId="0" fontId="22" fillId="3" borderId="46" xfId="0" applyFont="1" applyFill="1" applyBorder="1" applyAlignment="1">
      <alignment horizontal="center" vertical="center"/>
    </xf>
    <xf numFmtId="0" fontId="22" fillId="3" borderId="20" xfId="0" applyFont="1" applyFill="1" applyBorder="1" applyAlignment="1">
      <alignment horizontal="center" vertical="center"/>
    </xf>
    <xf numFmtId="0" fontId="22" fillId="3" borderId="22" xfId="0" applyFont="1" applyFill="1" applyBorder="1" applyAlignment="1">
      <alignment horizontal="center" vertical="center"/>
    </xf>
    <xf numFmtId="0" fontId="22" fillId="3" borderId="71" xfId="0" applyFont="1" applyFill="1" applyBorder="1" applyAlignment="1">
      <alignment horizontal="center" vertical="center"/>
    </xf>
    <xf numFmtId="0" fontId="12" fillId="3" borderId="44" xfId="0" applyFont="1" applyFill="1" applyBorder="1" applyAlignment="1">
      <alignment horizontal="center" vertical="center"/>
    </xf>
    <xf numFmtId="0" fontId="22" fillId="3" borderId="0" xfId="0" applyFont="1" applyFill="1" applyAlignment="1">
      <alignment horizontal="center" vertical="center"/>
    </xf>
    <xf numFmtId="0" fontId="22" fillId="3" borderId="55" xfId="0" applyFont="1" applyFill="1" applyBorder="1" applyAlignment="1">
      <alignment horizontal="center" vertical="center"/>
    </xf>
    <xf numFmtId="0" fontId="12" fillId="0" borderId="49" xfId="0" applyFont="1" applyBorder="1" applyAlignment="1">
      <alignment horizontal="center" vertical="center"/>
    </xf>
    <xf numFmtId="0" fontId="22" fillId="0" borderId="18" xfId="0" applyFont="1" applyBorder="1" applyAlignment="1">
      <alignment horizontal="center" vertical="center"/>
    </xf>
    <xf numFmtId="0" fontId="22" fillId="0" borderId="54" xfId="0" applyFont="1" applyBorder="1" applyAlignment="1">
      <alignment horizontal="center" vertical="center"/>
    </xf>
    <xf numFmtId="0" fontId="22" fillId="0" borderId="23" xfId="0" applyFont="1" applyBorder="1" applyAlignment="1">
      <alignment horizontal="center" vertical="center"/>
    </xf>
    <xf numFmtId="0" fontId="12" fillId="8" borderId="56" xfId="0" applyFont="1" applyFill="1" applyBorder="1" applyAlignment="1">
      <alignment horizontal="center" vertical="center"/>
    </xf>
    <xf numFmtId="0" fontId="22" fillId="8" borderId="57" xfId="0" applyFont="1" applyFill="1" applyBorder="1" applyAlignment="1">
      <alignment horizontal="center" vertical="center"/>
    </xf>
    <xf numFmtId="0" fontId="22" fillId="8" borderId="50" xfId="0" applyFont="1" applyFill="1" applyBorder="1" applyAlignment="1">
      <alignment horizontal="center" vertical="center"/>
    </xf>
    <xf numFmtId="0" fontId="22" fillId="8" borderId="51" xfId="0" applyFont="1" applyFill="1" applyBorder="1" applyAlignment="1">
      <alignment horizontal="center" vertical="center"/>
    </xf>
    <xf numFmtId="38" fontId="5" fillId="3" borderId="10" xfId="1" applyFont="1" applyFill="1" applyBorder="1" applyAlignment="1">
      <alignment horizontal="right" vertical="center"/>
    </xf>
    <xf numFmtId="38" fontId="0" fillId="3" borderId="11" xfId="1" applyFont="1" applyFill="1" applyBorder="1" applyAlignment="1">
      <alignment horizontal="right" vertical="center"/>
    </xf>
    <xf numFmtId="38" fontId="5" fillId="0" borderId="10" xfId="1" applyFont="1" applyBorder="1" applyAlignment="1">
      <alignment horizontal="right" vertical="center"/>
    </xf>
    <xf numFmtId="38" fontId="0" fillId="0" borderId="11" xfId="1" applyFont="1" applyBorder="1" applyAlignment="1">
      <alignment horizontal="right" vertical="center"/>
    </xf>
    <xf numFmtId="0" fontId="0" fillId="0" borderId="44" xfId="0" applyBorder="1" applyAlignment="1">
      <alignment horizontal="center" vertical="center"/>
    </xf>
    <xf numFmtId="0" fontId="0" fillId="0" borderId="24" xfId="0" applyBorder="1" applyAlignment="1">
      <alignment horizontal="center" vertical="center"/>
    </xf>
    <xf numFmtId="38" fontId="0" fillId="0" borderId="0" xfId="1" applyFont="1" applyBorder="1" applyAlignment="1">
      <alignment horizontal="right" vertical="center"/>
    </xf>
    <xf numFmtId="38" fontId="0" fillId="0" borderId="24" xfId="1" applyFont="1" applyBorder="1" applyAlignment="1">
      <alignment horizontal="right" vertical="center"/>
    </xf>
    <xf numFmtId="0" fontId="0" fillId="0" borderId="44" xfId="0" applyBorder="1" applyAlignment="1">
      <alignment horizontal="center" vertical="center" wrapText="1"/>
    </xf>
    <xf numFmtId="0" fontId="0" fillId="0" borderId="24" xfId="0" applyBorder="1" applyAlignment="1">
      <alignment horizontal="center" vertical="center" wrapText="1"/>
    </xf>
    <xf numFmtId="0" fontId="0" fillId="0" borderId="0" xfId="0" applyAlignment="1">
      <alignment horizontal="left" vertical="center" wrapText="1"/>
    </xf>
    <xf numFmtId="0" fontId="6" fillId="0" borderId="44" xfId="0" applyFont="1" applyBorder="1" applyAlignment="1">
      <alignment horizontal="left" vertical="center"/>
    </xf>
    <xf numFmtId="0" fontId="37" fillId="0" borderId="24" xfId="0" applyFont="1" applyBorder="1" applyAlignment="1">
      <alignment horizontal="left" vertical="center"/>
    </xf>
    <xf numFmtId="38" fontId="0" fillId="0" borderId="43" xfId="1" applyFont="1" applyBorder="1" applyAlignment="1">
      <alignment horizontal="right" vertical="center"/>
    </xf>
    <xf numFmtId="38" fontId="0" fillId="0" borderId="41" xfId="1" applyFont="1" applyBorder="1" applyAlignment="1">
      <alignment horizontal="right" vertical="center"/>
    </xf>
    <xf numFmtId="0" fontId="0" fillId="0" borderId="40" xfId="0" applyBorder="1" applyAlignment="1">
      <alignment horizontal="center" vertical="center"/>
    </xf>
    <xf numFmtId="0" fontId="0" fillId="0" borderId="41" xfId="0" applyBorder="1" applyAlignment="1">
      <alignment horizontal="center" vertical="center"/>
    </xf>
    <xf numFmtId="0" fontId="37" fillId="0" borderId="40" xfId="0" applyFont="1" applyBorder="1" applyAlignment="1">
      <alignment horizontal="left" vertical="center"/>
    </xf>
    <xf numFmtId="0" fontId="37" fillId="0" borderId="41" xfId="0" applyFont="1" applyBorder="1" applyAlignment="1">
      <alignment horizontal="left" vertical="center"/>
    </xf>
    <xf numFmtId="0" fontId="0" fillId="0" borderId="38" xfId="0" applyBorder="1" applyAlignment="1">
      <alignment horizontal="center" vertical="center"/>
    </xf>
    <xf numFmtId="0" fontId="0" fillId="0" borderId="42" xfId="0" applyBorder="1" applyAlignment="1">
      <alignment horizontal="center" vertical="center"/>
    </xf>
    <xf numFmtId="0" fontId="0" fillId="0" borderId="39" xfId="0" applyBorder="1" applyAlignment="1">
      <alignment horizontal="center" vertical="center"/>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0" borderId="43" xfId="0" applyBorder="1" applyAlignment="1">
      <alignment horizontal="center" vertical="center"/>
    </xf>
    <xf numFmtId="0" fontId="37" fillId="0" borderId="44" xfId="0" applyFont="1" applyBorder="1" applyAlignment="1">
      <alignment horizontal="left" vertical="center"/>
    </xf>
    <xf numFmtId="38" fontId="0" fillId="0" borderId="42" xfId="1" applyFont="1" applyBorder="1" applyAlignment="1">
      <alignment horizontal="right" vertical="center"/>
    </xf>
    <xf numFmtId="38" fontId="0" fillId="0" borderId="39" xfId="1" applyFont="1" applyBorder="1" applyAlignment="1">
      <alignment horizontal="right" vertical="center"/>
    </xf>
    <xf numFmtId="0" fontId="0" fillId="0" borderId="20" xfId="0" applyBorder="1" applyAlignment="1">
      <alignment horizontal="center" vertical="center" wrapText="1"/>
    </xf>
    <xf numFmtId="0" fontId="0" fillId="0" borderId="22" xfId="0" applyBorder="1" applyAlignment="1">
      <alignment horizontal="center" vertical="center" wrapText="1"/>
    </xf>
    <xf numFmtId="0" fontId="0" fillId="0" borderId="19" xfId="0" applyBorder="1" applyAlignment="1">
      <alignment horizontal="center" vertical="center" wrapText="1"/>
    </xf>
    <xf numFmtId="0" fontId="0" fillId="0" borderId="18" xfId="0" applyBorder="1" applyAlignment="1">
      <alignment horizontal="center" vertical="center" wrapText="1"/>
    </xf>
    <xf numFmtId="0" fontId="21" fillId="10" borderId="21" xfId="0" applyFont="1" applyFill="1" applyBorder="1" applyAlignment="1">
      <alignment horizontal="center" vertical="center"/>
    </xf>
  </cellXfs>
  <cellStyles count="2">
    <cellStyle name="桁区切り" xfId="1" builtinId="6"/>
    <cellStyle name="標準" xfId="0" builtinId="0"/>
  </cellStyles>
  <dxfs count="12">
    <dxf>
      <font>
        <color rgb="FFFF0000"/>
      </font>
    </dxf>
    <dxf>
      <font>
        <color auto="1"/>
      </font>
    </dxf>
    <dxf>
      <font>
        <color auto="1"/>
      </font>
    </dxf>
    <dxf>
      <font>
        <color rgb="FFFF0000"/>
      </font>
    </dxf>
    <dxf>
      <font>
        <color auto="1"/>
      </font>
    </dxf>
    <dxf>
      <font>
        <color auto="1"/>
      </font>
    </dxf>
    <dxf>
      <font>
        <color rgb="FFFF0000"/>
      </font>
    </dxf>
    <dxf>
      <font>
        <color auto="1"/>
      </font>
    </dxf>
    <dxf>
      <font>
        <color auto="1"/>
      </font>
    </dxf>
    <dxf>
      <font>
        <color rgb="FFFF0000"/>
      </font>
    </dxf>
    <dxf>
      <font>
        <color auto="1"/>
      </font>
    </dxf>
    <dxf>
      <font>
        <color auto="1"/>
      </font>
    </dxf>
  </dxfs>
  <tableStyles count="0" defaultTableStyle="TableStyleMedium2"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20</xdr:row>
      <xdr:rowOff>133350</xdr:rowOff>
    </xdr:from>
    <xdr:to>
      <xdr:col>28</xdr:col>
      <xdr:colOff>125702</xdr:colOff>
      <xdr:row>48</xdr:row>
      <xdr:rowOff>58070</xdr:rowOff>
    </xdr:to>
    <xdr:pic>
      <xdr:nvPicPr>
        <xdr:cNvPr id="3" name="図 2">
          <a:extLst>
            <a:ext uri="{FF2B5EF4-FFF2-40B4-BE49-F238E27FC236}">
              <a16:creationId xmlns:a16="http://schemas.microsoft.com/office/drawing/2014/main" id="{99DED258-2624-7BCE-1EF2-5FE7E9FDE90A}"/>
            </a:ext>
          </a:extLst>
        </xdr:cNvPr>
        <xdr:cNvPicPr>
          <a:picLocks noChangeAspect="1"/>
        </xdr:cNvPicPr>
      </xdr:nvPicPr>
      <xdr:blipFill>
        <a:blip xmlns:r="http://schemas.openxmlformats.org/officeDocument/2006/relationships" r:embed="rId1"/>
        <a:stretch>
          <a:fillRect/>
        </a:stretch>
      </xdr:blipFill>
      <xdr:spPr>
        <a:xfrm>
          <a:off x="47625" y="4895850"/>
          <a:ext cx="13451177" cy="6592220"/>
        </a:xfrm>
        <a:prstGeom prst="rect">
          <a:avLst/>
        </a:prstGeom>
        <a:ln w="38100">
          <a:solidFill>
            <a:srgbClr val="0000FF"/>
          </a:solidFill>
        </a:ln>
      </xdr:spPr>
    </xdr:pic>
    <xdr:clientData/>
  </xdr:twoCellAnchor>
  <xdr:twoCellAnchor>
    <xdr:from>
      <xdr:col>8</xdr:col>
      <xdr:colOff>180976</xdr:colOff>
      <xdr:row>30</xdr:row>
      <xdr:rowOff>142875</xdr:rowOff>
    </xdr:from>
    <xdr:to>
      <xdr:col>11</xdr:col>
      <xdr:colOff>76200</xdr:colOff>
      <xdr:row>31</xdr:row>
      <xdr:rowOff>171449</xdr:rowOff>
    </xdr:to>
    <xdr:sp macro="" textlink="">
      <xdr:nvSpPr>
        <xdr:cNvPr id="4" name="正方形/長方形 3">
          <a:extLst>
            <a:ext uri="{FF2B5EF4-FFF2-40B4-BE49-F238E27FC236}">
              <a16:creationId xmlns:a16="http://schemas.microsoft.com/office/drawing/2014/main" id="{C798E06B-9FD4-46B2-A061-F234133E1CD7}"/>
            </a:ext>
          </a:extLst>
        </xdr:cNvPr>
        <xdr:cNvSpPr/>
      </xdr:nvSpPr>
      <xdr:spPr>
        <a:xfrm>
          <a:off x="2924176" y="7286625"/>
          <a:ext cx="923924" cy="266699"/>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285749</xdr:colOff>
      <xdr:row>36</xdr:row>
      <xdr:rowOff>219075</xdr:rowOff>
    </xdr:from>
    <xdr:to>
      <xdr:col>23</xdr:col>
      <xdr:colOff>352424</xdr:colOff>
      <xdr:row>38</xdr:row>
      <xdr:rowOff>28575</xdr:rowOff>
    </xdr:to>
    <xdr:sp macro="" textlink="">
      <xdr:nvSpPr>
        <xdr:cNvPr id="5" name="正方形/長方形 4">
          <a:extLst>
            <a:ext uri="{FF2B5EF4-FFF2-40B4-BE49-F238E27FC236}">
              <a16:creationId xmlns:a16="http://schemas.microsoft.com/office/drawing/2014/main" id="{C3D68270-B9D7-401A-9800-4BCCAD581EAB}"/>
            </a:ext>
          </a:extLst>
        </xdr:cNvPr>
        <xdr:cNvSpPr/>
      </xdr:nvSpPr>
      <xdr:spPr>
        <a:xfrm>
          <a:off x="8172449" y="8791575"/>
          <a:ext cx="2124075" cy="2857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0</xdr:col>
      <xdr:colOff>0</xdr:colOff>
      <xdr:row>63</xdr:row>
      <xdr:rowOff>76200</xdr:rowOff>
    </xdr:from>
    <xdr:ext cx="6611273" cy="4563112"/>
    <xdr:pic>
      <xdr:nvPicPr>
        <xdr:cNvPr id="6" name="図 5">
          <a:extLst>
            <a:ext uri="{FF2B5EF4-FFF2-40B4-BE49-F238E27FC236}">
              <a16:creationId xmlns:a16="http://schemas.microsoft.com/office/drawing/2014/main" id="{673575E5-93F0-4E1D-A937-9F9100DB477B}"/>
            </a:ext>
          </a:extLst>
        </xdr:cNvPr>
        <xdr:cNvPicPr>
          <a:picLocks noChangeAspect="1"/>
        </xdr:cNvPicPr>
      </xdr:nvPicPr>
      <xdr:blipFill>
        <a:blip xmlns:r="http://schemas.openxmlformats.org/officeDocument/2006/relationships" r:embed="rId2"/>
        <a:stretch>
          <a:fillRect/>
        </a:stretch>
      </xdr:blipFill>
      <xdr:spPr>
        <a:xfrm>
          <a:off x="0" y="13887450"/>
          <a:ext cx="6611273" cy="4563112"/>
        </a:xfrm>
        <a:prstGeom prst="rect">
          <a:avLst/>
        </a:prstGeom>
        <a:ln w="38100">
          <a:solidFill>
            <a:srgbClr val="0000FF"/>
          </a:solidFill>
        </a:ln>
      </xdr:spPr>
    </xdr:pic>
    <xdr:clientData/>
  </xdr:oneCellAnchor>
  <xdr:oneCellAnchor>
    <xdr:from>
      <xdr:col>19</xdr:col>
      <xdr:colOff>0</xdr:colOff>
      <xdr:row>63</xdr:row>
      <xdr:rowOff>76200</xdr:rowOff>
    </xdr:from>
    <xdr:ext cx="6611273" cy="4553585"/>
    <xdr:pic>
      <xdr:nvPicPr>
        <xdr:cNvPr id="7" name="図 6">
          <a:extLst>
            <a:ext uri="{FF2B5EF4-FFF2-40B4-BE49-F238E27FC236}">
              <a16:creationId xmlns:a16="http://schemas.microsoft.com/office/drawing/2014/main" id="{740C6AD1-34FB-4E8C-A7D1-0DB5D23DB4AF}"/>
            </a:ext>
          </a:extLst>
        </xdr:cNvPr>
        <xdr:cNvPicPr>
          <a:picLocks noChangeAspect="1"/>
        </xdr:cNvPicPr>
      </xdr:nvPicPr>
      <xdr:blipFill>
        <a:blip xmlns:r="http://schemas.openxmlformats.org/officeDocument/2006/relationships" r:embed="rId3"/>
        <a:stretch>
          <a:fillRect/>
        </a:stretch>
      </xdr:blipFill>
      <xdr:spPr>
        <a:xfrm>
          <a:off x="13030200" y="13887450"/>
          <a:ext cx="6611273" cy="4553585"/>
        </a:xfrm>
        <a:prstGeom prst="rect">
          <a:avLst/>
        </a:prstGeom>
        <a:ln w="38100">
          <a:solidFill>
            <a:srgbClr val="0000FF"/>
          </a:solidFill>
        </a:ln>
      </xdr:spPr>
    </xdr:pic>
    <xdr:clientData/>
  </xdr:oneCellAnchor>
  <xdr:twoCellAnchor>
    <xdr:from>
      <xdr:col>0</xdr:col>
      <xdr:colOff>180976</xdr:colOff>
      <xdr:row>80</xdr:row>
      <xdr:rowOff>95250</xdr:rowOff>
    </xdr:from>
    <xdr:to>
      <xdr:col>17</xdr:col>
      <xdr:colOff>523876</xdr:colOff>
      <xdr:row>87</xdr:row>
      <xdr:rowOff>0</xdr:rowOff>
    </xdr:to>
    <xdr:sp macro="" textlink="">
      <xdr:nvSpPr>
        <xdr:cNvPr id="8" name="テキスト ボックス 7">
          <a:extLst>
            <a:ext uri="{FF2B5EF4-FFF2-40B4-BE49-F238E27FC236}">
              <a16:creationId xmlns:a16="http://schemas.microsoft.com/office/drawing/2014/main" id="{EA8AA609-A28F-46BE-B2E2-618B4DD992C2}"/>
            </a:ext>
          </a:extLst>
        </xdr:cNvPr>
        <xdr:cNvSpPr txBox="1"/>
      </xdr:nvSpPr>
      <xdr:spPr>
        <a:xfrm>
          <a:off x="180976" y="17954625"/>
          <a:ext cx="12001500" cy="1571625"/>
        </a:xfrm>
        <a:prstGeom prst="rect">
          <a:avLst/>
        </a:prstGeom>
        <a:solidFill>
          <a:srgbClr val="FF0000">
            <a:alpha val="50000"/>
          </a:srgbClr>
        </a:solidFill>
        <a:ln w="38100"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b="1">
              <a:solidFill>
                <a:schemeClr val="bg1"/>
              </a:solidFill>
              <a:latin typeface="ＭＳ ゴシック" panose="020B0609070205080204" pitchFamily="49" charset="-128"/>
              <a:ea typeface="ＭＳ ゴシック" panose="020B0609070205080204" pitchFamily="49" charset="-128"/>
            </a:rPr>
            <a:t>【</a:t>
          </a:r>
          <a:r>
            <a:rPr kumimoji="1" lang="ja-JP" altLang="en-US" sz="1400" b="1">
              <a:solidFill>
                <a:schemeClr val="bg1"/>
              </a:solidFill>
              <a:latin typeface="ＭＳ ゴシック" panose="020B0609070205080204" pitchFamily="49" charset="-128"/>
              <a:ea typeface="ＭＳ ゴシック" panose="020B0609070205080204" pitchFamily="49" charset="-128"/>
            </a:rPr>
            <a:t>記入例</a:t>
          </a:r>
          <a:r>
            <a:rPr kumimoji="1" lang="en-US" altLang="ja-JP" sz="1400" b="1">
              <a:solidFill>
                <a:schemeClr val="bg1"/>
              </a:solidFill>
              <a:latin typeface="ＭＳ ゴシック" panose="020B0609070205080204" pitchFamily="49" charset="-128"/>
              <a:ea typeface="ＭＳ ゴシック" panose="020B0609070205080204" pitchFamily="49" charset="-128"/>
            </a:rPr>
            <a:t>】</a:t>
          </a:r>
        </a:p>
        <a:p>
          <a:pPr algn="ct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消費税課税事業者向けの例になります。</a:t>
          </a: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　消費税を除いた金額を入力してください。</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xdr:txBody>
    </xdr:sp>
    <xdr:clientData/>
  </xdr:twoCellAnchor>
  <xdr:twoCellAnchor>
    <xdr:from>
      <xdr:col>19</xdr:col>
      <xdr:colOff>419100</xdr:colOff>
      <xdr:row>80</xdr:row>
      <xdr:rowOff>104775</xdr:rowOff>
    </xdr:from>
    <xdr:to>
      <xdr:col>27</xdr:col>
      <xdr:colOff>647700</xdr:colOff>
      <xdr:row>86</xdr:row>
      <xdr:rowOff>219075</xdr:rowOff>
    </xdr:to>
    <xdr:sp macro="" textlink="">
      <xdr:nvSpPr>
        <xdr:cNvPr id="9" name="テキスト ボックス 8">
          <a:extLst>
            <a:ext uri="{FF2B5EF4-FFF2-40B4-BE49-F238E27FC236}">
              <a16:creationId xmlns:a16="http://schemas.microsoft.com/office/drawing/2014/main" id="{97FC69BC-E4C7-43ED-BFDA-A464B14EA54D}"/>
            </a:ext>
          </a:extLst>
        </xdr:cNvPr>
        <xdr:cNvSpPr txBox="1"/>
      </xdr:nvSpPr>
      <xdr:spPr>
        <a:xfrm>
          <a:off x="13449300" y="17964150"/>
          <a:ext cx="5715000" cy="1543050"/>
        </a:xfrm>
        <a:prstGeom prst="rect">
          <a:avLst/>
        </a:prstGeom>
        <a:solidFill>
          <a:srgbClr val="FF0000">
            <a:alpha val="50000"/>
          </a:srgbClr>
        </a:solidFill>
        <a:ln w="38100"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b="1">
              <a:solidFill>
                <a:schemeClr val="bg1"/>
              </a:solidFill>
              <a:latin typeface="ＭＳ ゴシック" panose="020B0609070205080204" pitchFamily="49" charset="-128"/>
              <a:ea typeface="ＭＳ ゴシック" panose="020B0609070205080204" pitchFamily="49" charset="-128"/>
            </a:rPr>
            <a:t>【</a:t>
          </a:r>
          <a:r>
            <a:rPr kumimoji="1" lang="ja-JP" altLang="en-US" sz="1400" b="1">
              <a:solidFill>
                <a:schemeClr val="bg1"/>
              </a:solidFill>
              <a:latin typeface="ＭＳ ゴシック" panose="020B0609070205080204" pitchFamily="49" charset="-128"/>
              <a:ea typeface="ＭＳ ゴシック" panose="020B0609070205080204" pitchFamily="49" charset="-128"/>
            </a:rPr>
            <a:t>記入例</a:t>
          </a:r>
          <a:r>
            <a:rPr kumimoji="1" lang="en-US" altLang="ja-JP" sz="1400" b="1">
              <a:solidFill>
                <a:schemeClr val="bg1"/>
              </a:solidFill>
              <a:latin typeface="ＭＳ ゴシック" panose="020B0609070205080204" pitchFamily="49" charset="-128"/>
              <a:ea typeface="ＭＳ ゴシック" panose="020B0609070205080204" pitchFamily="49" charset="-128"/>
            </a:rPr>
            <a:t>】</a:t>
          </a:r>
        </a:p>
        <a:p>
          <a:pPr algn="ct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地方公共団体、消費税免税事業者、簡易課税事業者等で</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消費税を補助対象とする場合の例になります。</a:t>
          </a: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　消費税を含めた形で作成してください。</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xdr:txBody>
    </xdr:sp>
    <xdr:clientData/>
  </xdr:twoCellAnchor>
  <xdr:twoCellAnchor>
    <xdr:from>
      <xdr:col>19</xdr:col>
      <xdr:colOff>666750</xdr:colOff>
      <xdr:row>36</xdr:row>
      <xdr:rowOff>190500</xdr:rowOff>
    </xdr:from>
    <xdr:to>
      <xdr:col>20</xdr:col>
      <xdr:colOff>371475</xdr:colOff>
      <xdr:row>38</xdr:row>
      <xdr:rowOff>95250</xdr:rowOff>
    </xdr:to>
    <xdr:sp macro="" textlink="">
      <xdr:nvSpPr>
        <xdr:cNvPr id="12" name="楕円 11">
          <a:extLst>
            <a:ext uri="{FF2B5EF4-FFF2-40B4-BE49-F238E27FC236}">
              <a16:creationId xmlns:a16="http://schemas.microsoft.com/office/drawing/2014/main" id="{7B97EE12-127B-4387-A81E-4C81CDB0DE60}"/>
            </a:ext>
          </a:extLst>
        </xdr:cNvPr>
        <xdr:cNvSpPr/>
      </xdr:nvSpPr>
      <xdr:spPr>
        <a:xfrm>
          <a:off x="7867650" y="8763000"/>
          <a:ext cx="3905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4</a:t>
          </a:r>
          <a:endParaRPr kumimoji="1" lang="ja-JP" altLang="en-US" sz="1200" b="1">
            <a:solidFill>
              <a:srgbClr val="FF0000"/>
            </a:solidFill>
          </a:endParaRPr>
        </a:p>
      </xdr:txBody>
    </xdr:sp>
    <xdr:clientData/>
  </xdr:twoCellAnchor>
  <xdr:twoCellAnchor>
    <xdr:from>
      <xdr:col>0</xdr:col>
      <xdr:colOff>47625</xdr:colOff>
      <xdr:row>64</xdr:row>
      <xdr:rowOff>76200</xdr:rowOff>
    </xdr:from>
    <xdr:to>
      <xdr:col>1</xdr:col>
      <xdr:colOff>276225</xdr:colOff>
      <xdr:row>78</xdr:row>
      <xdr:rowOff>180975</xdr:rowOff>
    </xdr:to>
    <xdr:sp macro="" textlink="">
      <xdr:nvSpPr>
        <xdr:cNvPr id="13" name="正方形/長方形 12">
          <a:extLst>
            <a:ext uri="{FF2B5EF4-FFF2-40B4-BE49-F238E27FC236}">
              <a16:creationId xmlns:a16="http://schemas.microsoft.com/office/drawing/2014/main" id="{B432DCC2-56EA-405A-B66F-78ED75103DFE}"/>
            </a:ext>
          </a:extLst>
        </xdr:cNvPr>
        <xdr:cNvSpPr/>
      </xdr:nvSpPr>
      <xdr:spPr>
        <a:xfrm>
          <a:off x="47625" y="14125575"/>
          <a:ext cx="914400" cy="3438525"/>
        </a:xfrm>
        <a:prstGeom prst="rect">
          <a:avLst/>
        </a:prstGeom>
        <a:no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628650</xdr:colOff>
      <xdr:row>64</xdr:row>
      <xdr:rowOff>85725</xdr:rowOff>
    </xdr:from>
    <xdr:to>
      <xdr:col>19</xdr:col>
      <xdr:colOff>647700</xdr:colOff>
      <xdr:row>78</xdr:row>
      <xdr:rowOff>171450</xdr:rowOff>
    </xdr:to>
    <xdr:sp macro="" textlink="">
      <xdr:nvSpPr>
        <xdr:cNvPr id="14" name="正方形/長方形 13">
          <a:extLst>
            <a:ext uri="{FF2B5EF4-FFF2-40B4-BE49-F238E27FC236}">
              <a16:creationId xmlns:a16="http://schemas.microsoft.com/office/drawing/2014/main" id="{1ED954C1-A359-4909-93B1-450BE81D12BC}"/>
            </a:ext>
          </a:extLst>
        </xdr:cNvPr>
        <xdr:cNvSpPr/>
      </xdr:nvSpPr>
      <xdr:spPr>
        <a:xfrm>
          <a:off x="12973050" y="14135100"/>
          <a:ext cx="704850" cy="3419475"/>
        </a:xfrm>
        <a:prstGeom prst="rect">
          <a:avLst/>
        </a:prstGeom>
        <a:no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285750</xdr:colOff>
      <xdr:row>64</xdr:row>
      <xdr:rowOff>9525</xdr:rowOff>
    </xdr:from>
    <xdr:to>
      <xdr:col>2</xdr:col>
      <xdr:colOff>333375</xdr:colOff>
      <xdr:row>65</xdr:row>
      <xdr:rowOff>152400</xdr:rowOff>
    </xdr:to>
    <xdr:sp macro="" textlink="">
      <xdr:nvSpPr>
        <xdr:cNvPr id="15" name="楕円 14">
          <a:extLst>
            <a:ext uri="{FF2B5EF4-FFF2-40B4-BE49-F238E27FC236}">
              <a16:creationId xmlns:a16="http://schemas.microsoft.com/office/drawing/2014/main" id="{C044B171-C2FA-4C93-AB51-254D51859B5D}"/>
            </a:ext>
          </a:extLst>
        </xdr:cNvPr>
        <xdr:cNvSpPr/>
      </xdr:nvSpPr>
      <xdr:spPr>
        <a:xfrm>
          <a:off x="971550" y="14058900"/>
          <a:ext cx="733425" cy="381000"/>
        </a:xfrm>
        <a:prstGeom prst="ellipse">
          <a:avLst/>
        </a:prstGeom>
        <a:solidFill>
          <a:schemeClr val="bg1"/>
        </a:solid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009900"/>
              </a:solidFill>
            </a:rPr>
            <a:t>6</a:t>
          </a:r>
          <a:endParaRPr kumimoji="1" lang="ja-JP" altLang="en-US" sz="1200" b="1">
            <a:solidFill>
              <a:srgbClr val="009900"/>
            </a:solidFill>
          </a:endParaRPr>
        </a:p>
      </xdr:txBody>
    </xdr:sp>
    <xdr:clientData/>
  </xdr:twoCellAnchor>
  <xdr:twoCellAnchor>
    <xdr:from>
      <xdr:col>18</xdr:col>
      <xdr:colOff>257175</xdr:colOff>
      <xdr:row>64</xdr:row>
      <xdr:rowOff>28575</xdr:rowOff>
    </xdr:from>
    <xdr:to>
      <xdr:col>18</xdr:col>
      <xdr:colOff>647700</xdr:colOff>
      <xdr:row>65</xdr:row>
      <xdr:rowOff>171450</xdr:rowOff>
    </xdr:to>
    <xdr:sp macro="" textlink="">
      <xdr:nvSpPr>
        <xdr:cNvPr id="16" name="楕円 15">
          <a:extLst>
            <a:ext uri="{FF2B5EF4-FFF2-40B4-BE49-F238E27FC236}">
              <a16:creationId xmlns:a16="http://schemas.microsoft.com/office/drawing/2014/main" id="{463A644E-79EF-4D04-A78C-6620D46CEE82}"/>
            </a:ext>
          </a:extLst>
        </xdr:cNvPr>
        <xdr:cNvSpPr/>
      </xdr:nvSpPr>
      <xdr:spPr>
        <a:xfrm>
          <a:off x="12601575" y="14077950"/>
          <a:ext cx="390525" cy="381000"/>
        </a:xfrm>
        <a:prstGeom prst="ellipse">
          <a:avLst/>
        </a:prstGeom>
        <a:solidFill>
          <a:schemeClr val="bg1"/>
        </a:solid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009900"/>
              </a:solidFill>
            </a:rPr>
            <a:t>6</a:t>
          </a:r>
          <a:endParaRPr kumimoji="1" lang="ja-JP" altLang="en-US" sz="1200" b="1">
            <a:solidFill>
              <a:srgbClr val="009900"/>
            </a:solidFill>
          </a:endParaRPr>
        </a:p>
      </xdr:txBody>
    </xdr:sp>
    <xdr:clientData/>
  </xdr:twoCellAnchor>
  <xdr:twoCellAnchor>
    <xdr:from>
      <xdr:col>20</xdr:col>
      <xdr:colOff>295274</xdr:colOff>
      <xdr:row>40</xdr:row>
      <xdr:rowOff>95250</xdr:rowOff>
    </xdr:from>
    <xdr:to>
      <xdr:col>23</xdr:col>
      <xdr:colOff>361949</xdr:colOff>
      <xdr:row>41</xdr:row>
      <xdr:rowOff>142875</xdr:rowOff>
    </xdr:to>
    <xdr:sp macro="" textlink="">
      <xdr:nvSpPr>
        <xdr:cNvPr id="17" name="正方形/長方形 16">
          <a:extLst>
            <a:ext uri="{FF2B5EF4-FFF2-40B4-BE49-F238E27FC236}">
              <a16:creationId xmlns:a16="http://schemas.microsoft.com/office/drawing/2014/main" id="{7B7D7284-861F-41BB-B29C-FCB1CBDE31C7}"/>
            </a:ext>
          </a:extLst>
        </xdr:cNvPr>
        <xdr:cNvSpPr/>
      </xdr:nvSpPr>
      <xdr:spPr>
        <a:xfrm>
          <a:off x="8181974" y="9620250"/>
          <a:ext cx="2124075" cy="2857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666750</xdr:colOff>
      <xdr:row>40</xdr:row>
      <xdr:rowOff>47625</xdr:rowOff>
    </xdr:from>
    <xdr:to>
      <xdr:col>20</xdr:col>
      <xdr:colOff>371475</xdr:colOff>
      <xdr:row>41</xdr:row>
      <xdr:rowOff>190500</xdr:rowOff>
    </xdr:to>
    <xdr:sp macro="" textlink="">
      <xdr:nvSpPr>
        <xdr:cNvPr id="18" name="楕円 17">
          <a:extLst>
            <a:ext uri="{FF2B5EF4-FFF2-40B4-BE49-F238E27FC236}">
              <a16:creationId xmlns:a16="http://schemas.microsoft.com/office/drawing/2014/main" id="{8BAC57D6-C5B4-4304-A3DB-716193EC9F1F}"/>
            </a:ext>
          </a:extLst>
        </xdr:cNvPr>
        <xdr:cNvSpPr/>
      </xdr:nvSpPr>
      <xdr:spPr>
        <a:xfrm>
          <a:off x="7867650" y="9572625"/>
          <a:ext cx="3905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5</a:t>
          </a:r>
          <a:endParaRPr kumimoji="1" lang="ja-JP" altLang="en-US" sz="1200" b="1">
            <a:solidFill>
              <a:srgbClr val="FF0000"/>
            </a:solidFill>
          </a:endParaRPr>
        </a:p>
      </xdr:txBody>
    </xdr:sp>
    <xdr:clientData/>
  </xdr:twoCellAnchor>
  <xdr:twoCellAnchor>
    <xdr:from>
      <xdr:col>7</xdr:col>
      <xdr:colOff>247650</xdr:colOff>
      <xdr:row>29</xdr:row>
      <xdr:rowOff>95250</xdr:rowOff>
    </xdr:from>
    <xdr:to>
      <xdr:col>8</xdr:col>
      <xdr:colOff>295275</xdr:colOff>
      <xdr:row>31</xdr:row>
      <xdr:rowOff>0</xdr:rowOff>
    </xdr:to>
    <xdr:sp macro="" textlink="">
      <xdr:nvSpPr>
        <xdr:cNvPr id="22" name="楕円 21">
          <a:extLst>
            <a:ext uri="{FF2B5EF4-FFF2-40B4-BE49-F238E27FC236}">
              <a16:creationId xmlns:a16="http://schemas.microsoft.com/office/drawing/2014/main" id="{9C2B4B26-B839-4F2A-944B-961C75A634C4}"/>
            </a:ext>
          </a:extLst>
        </xdr:cNvPr>
        <xdr:cNvSpPr/>
      </xdr:nvSpPr>
      <xdr:spPr>
        <a:xfrm>
          <a:off x="2647950" y="7000875"/>
          <a:ext cx="3905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1</a:t>
          </a:r>
          <a:endParaRPr kumimoji="1" lang="ja-JP" altLang="en-US" sz="1200" b="1">
            <a:solidFill>
              <a:srgbClr val="FF0000"/>
            </a:solidFill>
          </a:endParaRPr>
        </a:p>
      </xdr:txBody>
    </xdr:sp>
    <xdr:clientData/>
  </xdr:twoCellAnchor>
  <xdr:twoCellAnchor>
    <xdr:from>
      <xdr:col>20</xdr:col>
      <xdr:colOff>295275</xdr:colOff>
      <xdr:row>35</xdr:row>
      <xdr:rowOff>28575</xdr:rowOff>
    </xdr:from>
    <xdr:to>
      <xdr:col>23</xdr:col>
      <xdr:colOff>361950</xdr:colOff>
      <xdr:row>36</xdr:row>
      <xdr:rowOff>76200</xdr:rowOff>
    </xdr:to>
    <xdr:sp macro="" textlink="">
      <xdr:nvSpPr>
        <xdr:cNvPr id="19" name="正方形/長方形 18">
          <a:extLst>
            <a:ext uri="{FF2B5EF4-FFF2-40B4-BE49-F238E27FC236}">
              <a16:creationId xmlns:a16="http://schemas.microsoft.com/office/drawing/2014/main" id="{564BF0D8-F7A1-4C09-80B4-A9C744879DD3}"/>
            </a:ext>
          </a:extLst>
        </xdr:cNvPr>
        <xdr:cNvSpPr/>
      </xdr:nvSpPr>
      <xdr:spPr>
        <a:xfrm>
          <a:off x="8181975" y="8362950"/>
          <a:ext cx="2124075" cy="2857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295275</xdr:colOff>
      <xdr:row>33</xdr:row>
      <xdr:rowOff>57150</xdr:rowOff>
    </xdr:from>
    <xdr:to>
      <xdr:col>23</xdr:col>
      <xdr:colOff>361950</xdr:colOff>
      <xdr:row>34</xdr:row>
      <xdr:rowOff>104775</xdr:rowOff>
    </xdr:to>
    <xdr:sp macro="" textlink="">
      <xdr:nvSpPr>
        <xdr:cNvPr id="23" name="正方形/長方形 22">
          <a:extLst>
            <a:ext uri="{FF2B5EF4-FFF2-40B4-BE49-F238E27FC236}">
              <a16:creationId xmlns:a16="http://schemas.microsoft.com/office/drawing/2014/main" id="{957F64C6-80C7-4D1F-91E4-006147D67E7B}"/>
            </a:ext>
          </a:extLst>
        </xdr:cNvPr>
        <xdr:cNvSpPr/>
      </xdr:nvSpPr>
      <xdr:spPr>
        <a:xfrm>
          <a:off x="8181975" y="7915275"/>
          <a:ext cx="2124075" cy="2857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647699</xdr:colOff>
      <xdr:row>32</xdr:row>
      <xdr:rowOff>228600</xdr:rowOff>
    </xdr:from>
    <xdr:to>
      <xdr:col>20</xdr:col>
      <xdr:colOff>352424</xdr:colOff>
      <xdr:row>34</xdr:row>
      <xdr:rowOff>133350</xdr:rowOff>
    </xdr:to>
    <xdr:sp macro="" textlink="">
      <xdr:nvSpPr>
        <xdr:cNvPr id="10" name="楕円 9">
          <a:extLst>
            <a:ext uri="{FF2B5EF4-FFF2-40B4-BE49-F238E27FC236}">
              <a16:creationId xmlns:a16="http://schemas.microsoft.com/office/drawing/2014/main" id="{020DE5F1-DE0D-4C91-889C-56BB1604616B}"/>
            </a:ext>
          </a:extLst>
        </xdr:cNvPr>
        <xdr:cNvSpPr/>
      </xdr:nvSpPr>
      <xdr:spPr>
        <a:xfrm>
          <a:off x="7848599" y="7848600"/>
          <a:ext cx="3905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2</a:t>
          </a:r>
          <a:endParaRPr kumimoji="1" lang="ja-JP" altLang="en-US" sz="1200" b="1">
            <a:solidFill>
              <a:srgbClr val="FF0000"/>
            </a:solidFill>
          </a:endParaRPr>
        </a:p>
      </xdr:txBody>
    </xdr:sp>
    <xdr:clientData/>
  </xdr:twoCellAnchor>
  <xdr:twoCellAnchor>
    <xdr:from>
      <xdr:col>19</xdr:col>
      <xdr:colOff>666750</xdr:colOff>
      <xdr:row>34</xdr:row>
      <xdr:rowOff>219075</xdr:rowOff>
    </xdr:from>
    <xdr:to>
      <xdr:col>20</xdr:col>
      <xdr:colOff>371475</xdr:colOff>
      <xdr:row>36</xdr:row>
      <xdr:rowOff>123825</xdr:rowOff>
    </xdr:to>
    <xdr:sp macro="" textlink="">
      <xdr:nvSpPr>
        <xdr:cNvPr id="11" name="楕円 10">
          <a:extLst>
            <a:ext uri="{FF2B5EF4-FFF2-40B4-BE49-F238E27FC236}">
              <a16:creationId xmlns:a16="http://schemas.microsoft.com/office/drawing/2014/main" id="{9D5203DF-926B-4A47-B8E0-EE3EB090D683}"/>
            </a:ext>
          </a:extLst>
        </xdr:cNvPr>
        <xdr:cNvSpPr/>
      </xdr:nvSpPr>
      <xdr:spPr>
        <a:xfrm>
          <a:off x="7867650" y="8315325"/>
          <a:ext cx="3905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3</a:t>
          </a:r>
          <a:endParaRPr kumimoji="1" lang="ja-JP" altLang="en-US" sz="12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14</xdr:col>
      <xdr:colOff>152400</xdr:colOff>
      <xdr:row>37</xdr:row>
      <xdr:rowOff>161925</xdr:rowOff>
    </xdr:from>
    <xdr:ext cx="184731" cy="264560"/>
    <xdr:sp macro="" textlink="">
      <xdr:nvSpPr>
        <xdr:cNvPr id="2" name="テキスト ボックス 1">
          <a:extLst>
            <a:ext uri="{FF2B5EF4-FFF2-40B4-BE49-F238E27FC236}">
              <a16:creationId xmlns:a16="http://schemas.microsoft.com/office/drawing/2014/main" id="{8E3A6FF0-F97E-43A3-92EA-C17A9E4DBA59}"/>
            </a:ext>
          </a:extLst>
        </xdr:cNvPr>
        <xdr:cNvSpPr txBox="1"/>
      </xdr:nvSpPr>
      <xdr:spPr>
        <a:xfrm>
          <a:off x="4714875" y="651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21</xdr:col>
      <xdr:colOff>209549</xdr:colOff>
      <xdr:row>7</xdr:row>
      <xdr:rowOff>95250</xdr:rowOff>
    </xdr:from>
    <xdr:to>
      <xdr:col>31</xdr:col>
      <xdr:colOff>419099</xdr:colOff>
      <xdr:row>10</xdr:row>
      <xdr:rowOff>19050</xdr:rowOff>
    </xdr:to>
    <xdr:sp macro="" textlink="">
      <xdr:nvSpPr>
        <xdr:cNvPr id="5" name="テキスト ボックス 4">
          <a:extLst>
            <a:ext uri="{FF2B5EF4-FFF2-40B4-BE49-F238E27FC236}">
              <a16:creationId xmlns:a16="http://schemas.microsoft.com/office/drawing/2014/main" id="{AE95FD82-5F99-40B8-A50A-BD3140BC4BF1}"/>
            </a:ext>
          </a:extLst>
        </xdr:cNvPr>
        <xdr:cNvSpPr txBox="1"/>
      </xdr:nvSpPr>
      <xdr:spPr>
        <a:xfrm>
          <a:off x="6953249" y="1762125"/>
          <a:ext cx="5057775" cy="7239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1">
              <a:solidFill>
                <a:srgbClr val="FF0000"/>
              </a:solidFill>
              <a:latin typeface="ＭＳ Ｐゴシック" panose="020B0600070205080204" pitchFamily="50" charset="-128"/>
              <a:ea typeface="ＭＳ Ｐゴシック" panose="020B0600070205080204" pitchFamily="50" charset="-128"/>
            </a:rPr>
            <a:t>入力はこの色の塗りつぶしのあるセルにお願いします。</a:t>
          </a:r>
        </a:p>
      </xdr:txBody>
    </xdr:sp>
    <xdr:clientData/>
  </xdr:twoCellAnchor>
  <xdr:oneCellAnchor>
    <xdr:from>
      <xdr:col>14</xdr:col>
      <xdr:colOff>152400</xdr:colOff>
      <xdr:row>37</xdr:row>
      <xdr:rowOff>161925</xdr:rowOff>
    </xdr:from>
    <xdr:ext cx="184731" cy="264560"/>
    <xdr:sp macro="" textlink="">
      <xdr:nvSpPr>
        <xdr:cNvPr id="6" name="テキスト ボックス 5">
          <a:extLst>
            <a:ext uri="{FF2B5EF4-FFF2-40B4-BE49-F238E27FC236}">
              <a16:creationId xmlns:a16="http://schemas.microsoft.com/office/drawing/2014/main" id="{0B1FF5A7-98BE-4C29-82E7-F0208BB0BB79}"/>
            </a:ext>
          </a:extLst>
        </xdr:cNvPr>
        <xdr:cNvSpPr txBox="1"/>
      </xdr:nvSpPr>
      <xdr:spPr>
        <a:xfrm>
          <a:off x="4714875" y="651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37</xdr:row>
      <xdr:rowOff>161925</xdr:rowOff>
    </xdr:from>
    <xdr:ext cx="184731" cy="264560"/>
    <xdr:sp macro="" textlink="">
      <xdr:nvSpPr>
        <xdr:cNvPr id="8" name="テキスト ボックス 7">
          <a:extLst>
            <a:ext uri="{FF2B5EF4-FFF2-40B4-BE49-F238E27FC236}">
              <a16:creationId xmlns:a16="http://schemas.microsoft.com/office/drawing/2014/main" id="{178A07A0-5442-4357-AF45-24D04CF5651A}"/>
            </a:ext>
          </a:extLst>
        </xdr:cNvPr>
        <xdr:cNvSpPr txBox="1"/>
      </xdr:nvSpPr>
      <xdr:spPr>
        <a:xfrm>
          <a:off x="4714875" y="651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37</xdr:row>
      <xdr:rowOff>161925</xdr:rowOff>
    </xdr:from>
    <xdr:ext cx="184731" cy="264560"/>
    <xdr:sp macro="" textlink="">
      <xdr:nvSpPr>
        <xdr:cNvPr id="4" name="テキスト ボックス 3">
          <a:extLst>
            <a:ext uri="{FF2B5EF4-FFF2-40B4-BE49-F238E27FC236}">
              <a16:creationId xmlns:a16="http://schemas.microsoft.com/office/drawing/2014/main" id="{6574FCD5-DC65-4CBD-BCDB-396EDA9B7DF7}"/>
            </a:ext>
          </a:extLst>
        </xdr:cNvPr>
        <xdr:cNvSpPr txBox="1"/>
      </xdr:nvSpPr>
      <xdr:spPr>
        <a:xfrm>
          <a:off x="4714875" y="651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37</xdr:row>
      <xdr:rowOff>161925</xdr:rowOff>
    </xdr:from>
    <xdr:ext cx="184731" cy="264560"/>
    <xdr:sp macro="" textlink="">
      <xdr:nvSpPr>
        <xdr:cNvPr id="10" name="テキスト ボックス 9">
          <a:extLst>
            <a:ext uri="{FF2B5EF4-FFF2-40B4-BE49-F238E27FC236}">
              <a16:creationId xmlns:a16="http://schemas.microsoft.com/office/drawing/2014/main" id="{3CD53FD9-FD40-4041-BE52-D4FD12920C32}"/>
            </a:ext>
          </a:extLst>
        </xdr:cNvPr>
        <xdr:cNvSpPr txBox="1"/>
      </xdr:nvSpPr>
      <xdr:spPr>
        <a:xfrm>
          <a:off x="4714875" y="651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14</xdr:col>
      <xdr:colOff>152400</xdr:colOff>
      <xdr:row>37</xdr:row>
      <xdr:rowOff>161925</xdr:rowOff>
    </xdr:from>
    <xdr:ext cx="184731" cy="264560"/>
    <xdr:sp macro="" textlink="">
      <xdr:nvSpPr>
        <xdr:cNvPr id="2" name="テキスト ボックス 1">
          <a:extLst>
            <a:ext uri="{FF2B5EF4-FFF2-40B4-BE49-F238E27FC236}">
              <a16:creationId xmlns:a16="http://schemas.microsoft.com/office/drawing/2014/main" id="{59411ADE-A57C-4F92-9123-BDC76BEDA47E}"/>
            </a:ext>
          </a:extLst>
        </xdr:cNvPr>
        <xdr:cNvSpPr txBox="1"/>
      </xdr:nvSpPr>
      <xdr:spPr>
        <a:xfrm>
          <a:off x="4371975" y="840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21</xdr:col>
      <xdr:colOff>209549</xdr:colOff>
      <xdr:row>10</xdr:row>
      <xdr:rowOff>47625</xdr:rowOff>
    </xdr:from>
    <xdr:to>
      <xdr:col>31</xdr:col>
      <xdr:colOff>419099</xdr:colOff>
      <xdr:row>12</xdr:row>
      <xdr:rowOff>0</xdr:rowOff>
    </xdr:to>
    <xdr:sp macro="" textlink="">
      <xdr:nvSpPr>
        <xdr:cNvPr id="3" name="テキスト ボックス 2">
          <a:extLst>
            <a:ext uri="{FF2B5EF4-FFF2-40B4-BE49-F238E27FC236}">
              <a16:creationId xmlns:a16="http://schemas.microsoft.com/office/drawing/2014/main" id="{C0379A18-3D90-4B0E-8A84-B5531BD35D16}"/>
            </a:ext>
          </a:extLst>
        </xdr:cNvPr>
        <xdr:cNvSpPr txBox="1"/>
      </xdr:nvSpPr>
      <xdr:spPr>
        <a:xfrm>
          <a:off x="6610349" y="2209800"/>
          <a:ext cx="5057775" cy="7239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1">
              <a:solidFill>
                <a:srgbClr val="FF0000"/>
              </a:solidFill>
              <a:latin typeface="ＭＳ Ｐゴシック" panose="020B0600070205080204" pitchFamily="50" charset="-128"/>
              <a:ea typeface="ＭＳ Ｐゴシック" panose="020B0600070205080204" pitchFamily="50" charset="-128"/>
            </a:rPr>
            <a:t>入力はこの色の塗りつぶしのあるセルにお願いします。</a:t>
          </a:r>
        </a:p>
      </xdr:txBody>
    </xdr:sp>
    <xdr:clientData/>
  </xdr:twoCellAnchor>
  <xdr:oneCellAnchor>
    <xdr:from>
      <xdr:col>14</xdr:col>
      <xdr:colOff>152400</xdr:colOff>
      <xdr:row>37</xdr:row>
      <xdr:rowOff>161925</xdr:rowOff>
    </xdr:from>
    <xdr:ext cx="184731" cy="264560"/>
    <xdr:sp macro="" textlink="">
      <xdr:nvSpPr>
        <xdr:cNvPr id="4" name="テキスト ボックス 3">
          <a:extLst>
            <a:ext uri="{FF2B5EF4-FFF2-40B4-BE49-F238E27FC236}">
              <a16:creationId xmlns:a16="http://schemas.microsoft.com/office/drawing/2014/main" id="{9F9084BE-73C3-4A84-8736-2393E3C63B4E}"/>
            </a:ext>
          </a:extLst>
        </xdr:cNvPr>
        <xdr:cNvSpPr txBox="1"/>
      </xdr:nvSpPr>
      <xdr:spPr>
        <a:xfrm>
          <a:off x="4371975" y="840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37</xdr:row>
      <xdr:rowOff>161925</xdr:rowOff>
    </xdr:from>
    <xdr:ext cx="184731" cy="264560"/>
    <xdr:sp macro="" textlink="">
      <xdr:nvSpPr>
        <xdr:cNvPr id="5" name="テキスト ボックス 4">
          <a:extLst>
            <a:ext uri="{FF2B5EF4-FFF2-40B4-BE49-F238E27FC236}">
              <a16:creationId xmlns:a16="http://schemas.microsoft.com/office/drawing/2014/main" id="{F8B805DB-BE0C-4FA1-B5EC-0C93E703BEEC}"/>
            </a:ext>
          </a:extLst>
        </xdr:cNvPr>
        <xdr:cNvSpPr txBox="1"/>
      </xdr:nvSpPr>
      <xdr:spPr>
        <a:xfrm>
          <a:off x="4371975" y="840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37</xdr:row>
      <xdr:rowOff>161925</xdr:rowOff>
    </xdr:from>
    <xdr:ext cx="184731" cy="264560"/>
    <xdr:sp macro="" textlink="">
      <xdr:nvSpPr>
        <xdr:cNvPr id="6" name="テキスト ボックス 5">
          <a:extLst>
            <a:ext uri="{FF2B5EF4-FFF2-40B4-BE49-F238E27FC236}">
              <a16:creationId xmlns:a16="http://schemas.microsoft.com/office/drawing/2014/main" id="{5FDA87B1-6849-4A25-AFB1-5A094C78C34D}"/>
            </a:ext>
          </a:extLst>
        </xdr:cNvPr>
        <xdr:cNvSpPr txBox="1"/>
      </xdr:nvSpPr>
      <xdr:spPr>
        <a:xfrm>
          <a:off x="4371975" y="840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37</xdr:row>
      <xdr:rowOff>161925</xdr:rowOff>
    </xdr:from>
    <xdr:ext cx="184731" cy="264560"/>
    <xdr:sp macro="" textlink="">
      <xdr:nvSpPr>
        <xdr:cNvPr id="7" name="テキスト ボックス 6">
          <a:extLst>
            <a:ext uri="{FF2B5EF4-FFF2-40B4-BE49-F238E27FC236}">
              <a16:creationId xmlns:a16="http://schemas.microsoft.com/office/drawing/2014/main" id="{DDCA0D3C-ED98-471C-B0CB-76508D58B0ED}"/>
            </a:ext>
          </a:extLst>
        </xdr:cNvPr>
        <xdr:cNvSpPr txBox="1"/>
      </xdr:nvSpPr>
      <xdr:spPr>
        <a:xfrm>
          <a:off x="4371975" y="840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14</xdr:col>
      <xdr:colOff>152400</xdr:colOff>
      <xdr:row>37</xdr:row>
      <xdr:rowOff>161925</xdr:rowOff>
    </xdr:from>
    <xdr:ext cx="184731" cy="264560"/>
    <xdr:sp macro="" textlink="">
      <xdr:nvSpPr>
        <xdr:cNvPr id="2" name="テキスト ボックス 1">
          <a:extLst>
            <a:ext uri="{FF2B5EF4-FFF2-40B4-BE49-F238E27FC236}">
              <a16:creationId xmlns:a16="http://schemas.microsoft.com/office/drawing/2014/main" id="{E7C907FA-E5C1-4FB7-BEC7-5C59BC8DAAF7}"/>
            </a:ext>
          </a:extLst>
        </xdr:cNvPr>
        <xdr:cNvSpPr txBox="1"/>
      </xdr:nvSpPr>
      <xdr:spPr>
        <a:xfrm>
          <a:off x="4371975" y="840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21</xdr:col>
      <xdr:colOff>209549</xdr:colOff>
      <xdr:row>10</xdr:row>
      <xdr:rowOff>47625</xdr:rowOff>
    </xdr:from>
    <xdr:to>
      <xdr:col>31</xdr:col>
      <xdr:colOff>419099</xdr:colOff>
      <xdr:row>12</xdr:row>
      <xdr:rowOff>0</xdr:rowOff>
    </xdr:to>
    <xdr:sp macro="" textlink="">
      <xdr:nvSpPr>
        <xdr:cNvPr id="3" name="テキスト ボックス 2">
          <a:extLst>
            <a:ext uri="{FF2B5EF4-FFF2-40B4-BE49-F238E27FC236}">
              <a16:creationId xmlns:a16="http://schemas.microsoft.com/office/drawing/2014/main" id="{31023E1D-12C4-4517-A2CA-BDDB075675A7}"/>
            </a:ext>
          </a:extLst>
        </xdr:cNvPr>
        <xdr:cNvSpPr txBox="1"/>
      </xdr:nvSpPr>
      <xdr:spPr>
        <a:xfrm>
          <a:off x="6610349" y="2209800"/>
          <a:ext cx="5057775" cy="7239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1">
              <a:solidFill>
                <a:srgbClr val="FF0000"/>
              </a:solidFill>
              <a:latin typeface="ＭＳ Ｐゴシック" panose="020B0600070205080204" pitchFamily="50" charset="-128"/>
              <a:ea typeface="ＭＳ Ｐゴシック" panose="020B0600070205080204" pitchFamily="50" charset="-128"/>
            </a:rPr>
            <a:t>入力はこの色の塗りつぶしのあるセルにお願いします。</a:t>
          </a:r>
        </a:p>
      </xdr:txBody>
    </xdr:sp>
    <xdr:clientData/>
  </xdr:twoCellAnchor>
  <xdr:oneCellAnchor>
    <xdr:from>
      <xdr:col>14</xdr:col>
      <xdr:colOff>152400</xdr:colOff>
      <xdr:row>37</xdr:row>
      <xdr:rowOff>161925</xdr:rowOff>
    </xdr:from>
    <xdr:ext cx="184731" cy="264560"/>
    <xdr:sp macro="" textlink="">
      <xdr:nvSpPr>
        <xdr:cNvPr id="4" name="テキスト ボックス 3">
          <a:extLst>
            <a:ext uri="{FF2B5EF4-FFF2-40B4-BE49-F238E27FC236}">
              <a16:creationId xmlns:a16="http://schemas.microsoft.com/office/drawing/2014/main" id="{164C51CC-9E61-4322-9556-7B0A6FDA5964}"/>
            </a:ext>
          </a:extLst>
        </xdr:cNvPr>
        <xdr:cNvSpPr txBox="1"/>
      </xdr:nvSpPr>
      <xdr:spPr>
        <a:xfrm>
          <a:off x="4371975" y="840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37</xdr:row>
      <xdr:rowOff>161925</xdr:rowOff>
    </xdr:from>
    <xdr:ext cx="184731" cy="264560"/>
    <xdr:sp macro="" textlink="">
      <xdr:nvSpPr>
        <xdr:cNvPr id="5" name="テキスト ボックス 4">
          <a:extLst>
            <a:ext uri="{FF2B5EF4-FFF2-40B4-BE49-F238E27FC236}">
              <a16:creationId xmlns:a16="http://schemas.microsoft.com/office/drawing/2014/main" id="{F77B4F73-AE1D-40D0-AA88-3273A7E17D1D}"/>
            </a:ext>
          </a:extLst>
        </xdr:cNvPr>
        <xdr:cNvSpPr txBox="1"/>
      </xdr:nvSpPr>
      <xdr:spPr>
        <a:xfrm>
          <a:off x="4371975" y="840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37</xdr:row>
      <xdr:rowOff>161925</xdr:rowOff>
    </xdr:from>
    <xdr:ext cx="184731" cy="264560"/>
    <xdr:sp macro="" textlink="">
      <xdr:nvSpPr>
        <xdr:cNvPr id="6" name="テキスト ボックス 5">
          <a:extLst>
            <a:ext uri="{FF2B5EF4-FFF2-40B4-BE49-F238E27FC236}">
              <a16:creationId xmlns:a16="http://schemas.microsoft.com/office/drawing/2014/main" id="{577612AB-B4CC-47AA-BE62-C49EB37AD007}"/>
            </a:ext>
          </a:extLst>
        </xdr:cNvPr>
        <xdr:cNvSpPr txBox="1"/>
      </xdr:nvSpPr>
      <xdr:spPr>
        <a:xfrm>
          <a:off x="4371975" y="840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37</xdr:row>
      <xdr:rowOff>161925</xdr:rowOff>
    </xdr:from>
    <xdr:ext cx="184731" cy="264560"/>
    <xdr:sp macro="" textlink="">
      <xdr:nvSpPr>
        <xdr:cNvPr id="7" name="テキスト ボックス 6">
          <a:extLst>
            <a:ext uri="{FF2B5EF4-FFF2-40B4-BE49-F238E27FC236}">
              <a16:creationId xmlns:a16="http://schemas.microsoft.com/office/drawing/2014/main" id="{2A98A899-573C-4548-86A3-92EECAE6A86C}"/>
            </a:ext>
          </a:extLst>
        </xdr:cNvPr>
        <xdr:cNvSpPr txBox="1"/>
      </xdr:nvSpPr>
      <xdr:spPr>
        <a:xfrm>
          <a:off x="4371975" y="840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14</xdr:col>
      <xdr:colOff>152400</xdr:colOff>
      <xdr:row>37</xdr:row>
      <xdr:rowOff>161925</xdr:rowOff>
    </xdr:from>
    <xdr:ext cx="184731" cy="264560"/>
    <xdr:sp macro="" textlink="">
      <xdr:nvSpPr>
        <xdr:cNvPr id="2" name="テキスト ボックス 1">
          <a:extLst>
            <a:ext uri="{FF2B5EF4-FFF2-40B4-BE49-F238E27FC236}">
              <a16:creationId xmlns:a16="http://schemas.microsoft.com/office/drawing/2014/main" id="{5A7FC0C4-F9EA-4837-B305-B8DD5FF0265A}"/>
            </a:ext>
          </a:extLst>
        </xdr:cNvPr>
        <xdr:cNvSpPr txBox="1"/>
      </xdr:nvSpPr>
      <xdr:spPr>
        <a:xfrm>
          <a:off x="4714875" y="835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21</xdr:col>
      <xdr:colOff>209549</xdr:colOff>
      <xdr:row>10</xdr:row>
      <xdr:rowOff>47625</xdr:rowOff>
    </xdr:from>
    <xdr:to>
      <xdr:col>31</xdr:col>
      <xdr:colOff>419099</xdr:colOff>
      <xdr:row>12</xdr:row>
      <xdr:rowOff>0</xdr:rowOff>
    </xdr:to>
    <xdr:sp macro="" textlink="">
      <xdr:nvSpPr>
        <xdr:cNvPr id="3" name="テキスト ボックス 2">
          <a:extLst>
            <a:ext uri="{FF2B5EF4-FFF2-40B4-BE49-F238E27FC236}">
              <a16:creationId xmlns:a16="http://schemas.microsoft.com/office/drawing/2014/main" id="{DA0DE604-3BA8-41D1-9CE3-D407280937FE}"/>
            </a:ext>
          </a:extLst>
        </xdr:cNvPr>
        <xdr:cNvSpPr txBox="1"/>
      </xdr:nvSpPr>
      <xdr:spPr>
        <a:xfrm>
          <a:off x="6953249" y="2486025"/>
          <a:ext cx="5057775" cy="43815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1">
              <a:solidFill>
                <a:srgbClr val="FF0000"/>
              </a:solidFill>
              <a:latin typeface="ＭＳ Ｐゴシック" panose="020B0600070205080204" pitchFamily="50" charset="-128"/>
              <a:ea typeface="ＭＳ Ｐゴシック" panose="020B0600070205080204" pitchFamily="50" charset="-128"/>
            </a:rPr>
            <a:t>入力はこの色の塗りつぶしのあるセルにお願いします。</a:t>
          </a:r>
        </a:p>
      </xdr:txBody>
    </xdr:sp>
    <xdr:clientData/>
  </xdr:twoCellAnchor>
  <xdr:oneCellAnchor>
    <xdr:from>
      <xdr:col>14</xdr:col>
      <xdr:colOff>152400</xdr:colOff>
      <xdr:row>37</xdr:row>
      <xdr:rowOff>161925</xdr:rowOff>
    </xdr:from>
    <xdr:ext cx="184731" cy="264560"/>
    <xdr:sp macro="" textlink="">
      <xdr:nvSpPr>
        <xdr:cNvPr id="4" name="テキスト ボックス 3">
          <a:extLst>
            <a:ext uri="{FF2B5EF4-FFF2-40B4-BE49-F238E27FC236}">
              <a16:creationId xmlns:a16="http://schemas.microsoft.com/office/drawing/2014/main" id="{6452D9D8-C319-4A85-B5E0-38B435FC3519}"/>
            </a:ext>
          </a:extLst>
        </xdr:cNvPr>
        <xdr:cNvSpPr txBox="1"/>
      </xdr:nvSpPr>
      <xdr:spPr>
        <a:xfrm>
          <a:off x="4714875" y="835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37</xdr:row>
      <xdr:rowOff>161925</xdr:rowOff>
    </xdr:from>
    <xdr:ext cx="184731" cy="264560"/>
    <xdr:sp macro="" textlink="">
      <xdr:nvSpPr>
        <xdr:cNvPr id="5" name="テキスト ボックス 4">
          <a:extLst>
            <a:ext uri="{FF2B5EF4-FFF2-40B4-BE49-F238E27FC236}">
              <a16:creationId xmlns:a16="http://schemas.microsoft.com/office/drawing/2014/main" id="{E4C973D8-7653-49B0-B572-42832FB46BB5}"/>
            </a:ext>
          </a:extLst>
        </xdr:cNvPr>
        <xdr:cNvSpPr txBox="1"/>
      </xdr:nvSpPr>
      <xdr:spPr>
        <a:xfrm>
          <a:off x="4714875" y="835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37</xdr:row>
      <xdr:rowOff>161925</xdr:rowOff>
    </xdr:from>
    <xdr:ext cx="184731" cy="264560"/>
    <xdr:sp macro="" textlink="">
      <xdr:nvSpPr>
        <xdr:cNvPr id="6" name="テキスト ボックス 5">
          <a:extLst>
            <a:ext uri="{FF2B5EF4-FFF2-40B4-BE49-F238E27FC236}">
              <a16:creationId xmlns:a16="http://schemas.microsoft.com/office/drawing/2014/main" id="{070D688E-BFE9-4ED1-845E-0C0AD54824B1}"/>
            </a:ext>
          </a:extLst>
        </xdr:cNvPr>
        <xdr:cNvSpPr txBox="1"/>
      </xdr:nvSpPr>
      <xdr:spPr>
        <a:xfrm>
          <a:off x="4714875" y="835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37</xdr:row>
      <xdr:rowOff>161925</xdr:rowOff>
    </xdr:from>
    <xdr:ext cx="184731" cy="264560"/>
    <xdr:sp macro="" textlink="">
      <xdr:nvSpPr>
        <xdr:cNvPr id="7" name="テキスト ボックス 6">
          <a:extLst>
            <a:ext uri="{FF2B5EF4-FFF2-40B4-BE49-F238E27FC236}">
              <a16:creationId xmlns:a16="http://schemas.microsoft.com/office/drawing/2014/main" id="{408790C9-0961-43D9-95A2-108C1E4167F7}"/>
            </a:ext>
          </a:extLst>
        </xdr:cNvPr>
        <xdr:cNvSpPr txBox="1"/>
      </xdr:nvSpPr>
      <xdr:spPr>
        <a:xfrm>
          <a:off x="4714875" y="835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18</xdr:col>
      <xdr:colOff>514351</xdr:colOff>
      <xdr:row>25</xdr:row>
      <xdr:rowOff>228600</xdr:rowOff>
    </xdr:from>
    <xdr:ext cx="7191374" cy="4981575"/>
    <xdr:sp macro="" textlink="">
      <xdr:nvSpPr>
        <xdr:cNvPr id="2" name="正方形/長方形 1">
          <a:extLst>
            <a:ext uri="{FF2B5EF4-FFF2-40B4-BE49-F238E27FC236}">
              <a16:creationId xmlns:a16="http://schemas.microsoft.com/office/drawing/2014/main" id="{E6B7691B-A62B-40F0-85B0-B2EF5EEBD978}"/>
            </a:ext>
          </a:extLst>
        </xdr:cNvPr>
        <xdr:cNvSpPr/>
      </xdr:nvSpPr>
      <xdr:spPr>
        <a:xfrm>
          <a:off x="12858751" y="6181725"/>
          <a:ext cx="7191374" cy="4981575"/>
        </a:xfrm>
        <a:prstGeom prst="rect">
          <a:avLst/>
        </a:prstGeom>
        <a:solidFill>
          <a:srgbClr val="FF0000">
            <a:alpha val="50000"/>
          </a:srgbClr>
        </a:solidFill>
      </xdr:spPr>
      <xdr:txBody>
        <a:bodyPr wrap="square" lIns="91440" tIns="45720" rIns="91440" bIns="45720">
          <a:noAutofit/>
        </a:bodyPr>
        <a:lstStyle/>
        <a:p>
          <a:pPr algn="ctr"/>
          <a:r>
            <a:rPr lang="ja-JP" altLang="en-US" sz="1300" b="1" cap="none" spc="0">
              <a:ln w="0"/>
              <a:solidFill>
                <a:srgbClr val="00FFFF"/>
              </a:solidFill>
              <a:effectLst>
                <a:outerShdw blurRad="38100" dist="19050" dir="2700000" algn="tl" rotWithShape="0">
                  <a:schemeClr val="dk1">
                    <a:alpha val="40000"/>
                  </a:schemeClr>
                </a:outerShdw>
              </a:effectLst>
            </a:rPr>
            <a:t>地方公共団体、消費税免税事業者、簡易課税事業者等で</a:t>
          </a:r>
          <a:endParaRPr lang="en-US" altLang="ja-JP" sz="1300" b="1" cap="none" spc="0">
            <a:ln w="0"/>
            <a:solidFill>
              <a:srgbClr val="00FFFF"/>
            </a:solidFill>
            <a:effectLst>
              <a:outerShdw blurRad="38100" dist="19050" dir="2700000" algn="tl" rotWithShape="0">
                <a:schemeClr val="dk1">
                  <a:alpha val="40000"/>
                </a:schemeClr>
              </a:outerShdw>
            </a:effectLst>
          </a:endParaRPr>
        </a:p>
        <a:p>
          <a:pPr algn="ctr"/>
          <a:r>
            <a:rPr lang="ja-JP" altLang="en-US" sz="1600" b="1" cap="none" spc="0">
              <a:ln w="0"/>
              <a:solidFill>
                <a:srgbClr val="0000FF"/>
              </a:solidFill>
              <a:effectLst>
                <a:outerShdw blurRad="38100" dist="19050" dir="2700000" algn="tl" rotWithShape="0">
                  <a:schemeClr val="dk1">
                    <a:alpha val="40000"/>
                  </a:schemeClr>
                </a:outerShdw>
              </a:effectLst>
            </a:rPr>
            <a:t>消費税を補助対象とする場合</a:t>
          </a:r>
          <a:r>
            <a:rPr lang="ja-JP" altLang="en-US" sz="1300" b="1" cap="none" spc="0">
              <a:ln w="0"/>
              <a:solidFill>
                <a:srgbClr val="00FFFF"/>
              </a:solidFill>
              <a:effectLst>
                <a:outerShdw blurRad="38100" dist="19050" dir="2700000" algn="tl" rotWithShape="0">
                  <a:schemeClr val="dk1">
                    <a:alpha val="40000"/>
                  </a:schemeClr>
                </a:outerShdw>
              </a:effectLst>
            </a:rPr>
            <a:t>は、消費税を含めた金額で作成してください。</a:t>
          </a:r>
          <a:endParaRPr lang="en-US" altLang="ja-JP" sz="1300" b="1" cap="none" spc="0">
            <a:ln w="0"/>
            <a:solidFill>
              <a:srgbClr val="00FFFF"/>
            </a:solidFill>
            <a:effectLst>
              <a:outerShdw blurRad="38100" dist="19050" dir="2700000" algn="tl" rotWithShape="0">
                <a:schemeClr val="dk1">
                  <a:alpha val="40000"/>
                </a:schemeClr>
              </a:outerShdw>
            </a:effectLst>
          </a:endParaRPr>
        </a:p>
        <a:p>
          <a:pPr algn="ctr"/>
          <a:r>
            <a:rPr lang="en-US" altLang="ja-JP" sz="1300" b="1" cap="none" spc="0">
              <a:ln w="0"/>
              <a:solidFill>
                <a:srgbClr val="00FFFF"/>
              </a:solidFill>
              <a:effectLst>
                <a:outerShdw blurRad="38100" dist="19050" dir="2700000" algn="tl" rotWithShape="0">
                  <a:schemeClr val="dk1">
                    <a:alpha val="40000"/>
                  </a:schemeClr>
                </a:outerShdw>
              </a:effectLst>
            </a:rPr>
            <a:t>※</a:t>
          </a:r>
          <a:r>
            <a:rPr lang="ja-JP" altLang="en-US" sz="1300" b="1" cap="none" spc="0">
              <a:ln w="0"/>
              <a:solidFill>
                <a:srgbClr val="00FFFF"/>
              </a:solidFill>
              <a:effectLst>
                <a:outerShdw blurRad="38100" dist="19050" dir="2700000" algn="tl" rotWithShape="0">
                  <a:schemeClr val="dk1">
                    <a:alpha val="40000"/>
                  </a:schemeClr>
                </a:outerShdw>
              </a:effectLst>
            </a:rPr>
            <a:t>工事費も含め補助対象経費で税込み</a:t>
          </a:r>
          <a:r>
            <a:rPr lang="en-US" altLang="ja-JP" sz="1300" b="1" cap="none" spc="0">
              <a:ln w="0"/>
              <a:solidFill>
                <a:srgbClr val="00FFFF"/>
              </a:solidFill>
              <a:effectLst>
                <a:outerShdw blurRad="38100" dist="19050" dir="2700000" algn="tl" rotWithShape="0">
                  <a:schemeClr val="dk1">
                    <a:alpha val="40000"/>
                  </a:schemeClr>
                </a:outerShdw>
              </a:effectLst>
            </a:rPr>
            <a:t>50</a:t>
          </a:r>
          <a:r>
            <a:rPr lang="ja-JP" altLang="en-US" sz="1300" b="1" cap="none" spc="0">
              <a:ln w="0"/>
              <a:solidFill>
                <a:srgbClr val="00FFFF"/>
              </a:solidFill>
              <a:effectLst>
                <a:outerShdw blurRad="38100" dist="19050" dir="2700000" algn="tl" rotWithShape="0">
                  <a:schemeClr val="dk1">
                    <a:alpha val="40000"/>
                  </a:schemeClr>
                </a:outerShdw>
              </a:effectLst>
            </a:rPr>
            <a:t>万円以上になるものを計上する。</a:t>
          </a:r>
          <a:endParaRPr lang="en-US" altLang="ja-JP" sz="1300" b="1" cap="none" spc="0">
            <a:ln w="0"/>
            <a:solidFill>
              <a:srgbClr val="00FFFF"/>
            </a:solidFill>
            <a:effectLst>
              <a:outerShdw blurRad="38100" dist="19050" dir="2700000" algn="tl" rotWithShape="0">
                <a:schemeClr val="dk1">
                  <a:alpha val="40000"/>
                </a:schemeClr>
              </a:outerShdw>
            </a:effectLst>
          </a:endParaRPr>
        </a:p>
        <a:p>
          <a:pPr algn="ctr"/>
          <a:endParaRPr lang="ja-JP" altLang="en-US" sz="1300" b="1" cap="none" spc="0">
            <a:ln w="0"/>
            <a:solidFill>
              <a:srgbClr val="00FFFF"/>
            </a:solidFill>
            <a:effectLst>
              <a:outerShdw blurRad="38100" dist="19050" dir="2700000" algn="tl" rotWithShape="0">
                <a:schemeClr val="dk1">
                  <a:alpha val="40000"/>
                </a:schemeClr>
              </a:outerShdw>
            </a:effectLst>
          </a:endParaRPr>
        </a:p>
        <a:p>
          <a:pPr algn="ctr"/>
          <a:endParaRPr lang="ja-JP" altLang="en-US" sz="13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19</xdr:col>
      <xdr:colOff>200030</xdr:colOff>
      <xdr:row>42</xdr:row>
      <xdr:rowOff>47629</xdr:rowOff>
    </xdr:from>
    <xdr:ext cx="6502959" cy="907192"/>
    <xdr:pic>
      <xdr:nvPicPr>
        <xdr:cNvPr id="3" name="図 2">
          <a:extLst>
            <a:ext uri="{FF2B5EF4-FFF2-40B4-BE49-F238E27FC236}">
              <a16:creationId xmlns:a16="http://schemas.microsoft.com/office/drawing/2014/main" id="{0BC52B29-2E31-401A-B25C-D188F41F67EF}"/>
            </a:ext>
          </a:extLst>
        </xdr:cNvPr>
        <xdr:cNvPicPr>
          <a:picLocks noChangeAspect="1"/>
        </xdr:cNvPicPr>
      </xdr:nvPicPr>
      <xdr:blipFill>
        <a:blip xmlns:r="http://schemas.openxmlformats.org/officeDocument/2006/relationships" r:embed="rId1"/>
        <a:stretch>
          <a:fillRect/>
        </a:stretch>
      </xdr:blipFill>
      <xdr:spPr>
        <a:xfrm>
          <a:off x="13230230" y="10048879"/>
          <a:ext cx="6502959" cy="907192"/>
        </a:xfrm>
        <a:prstGeom prst="rect">
          <a:avLst/>
        </a:prstGeom>
        <a:ln w="38100">
          <a:solidFill>
            <a:srgbClr val="00FFFF"/>
          </a:solidFill>
        </a:ln>
      </xdr:spPr>
    </xdr:pic>
    <xdr:clientData/>
  </xdr:oneCellAnchor>
  <xdr:oneCellAnchor>
    <xdr:from>
      <xdr:col>3</xdr:col>
      <xdr:colOff>190500</xdr:colOff>
      <xdr:row>0</xdr:row>
      <xdr:rowOff>65037</xdr:rowOff>
    </xdr:from>
    <xdr:ext cx="4743450" cy="607346"/>
    <xdr:sp macro="" textlink="">
      <xdr:nvSpPr>
        <xdr:cNvPr id="4" name="正方形/長方形 3">
          <a:extLst>
            <a:ext uri="{FF2B5EF4-FFF2-40B4-BE49-F238E27FC236}">
              <a16:creationId xmlns:a16="http://schemas.microsoft.com/office/drawing/2014/main" id="{7B195845-8339-4A69-AB9B-3D297BBCF6EE}"/>
            </a:ext>
          </a:extLst>
        </xdr:cNvPr>
        <xdr:cNvSpPr/>
      </xdr:nvSpPr>
      <xdr:spPr>
        <a:xfrm>
          <a:off x="2247900" y="65037"/>
          <a:ext cx="4743450" cy="607346"/>
        </a:xfrm>
        <a:prstGeom prst="rect">
          <a:avLst/>
        </a:prstGeom>
        <a:solidFill>
          <a:srgbClr val="FFFF00"/>
        </a:solidFill>
      </xdr:spPr>
      <xdr:txBody>
        <a:bodyPr wrap="square" lIns="91440" tIns="45720" rIns="91440" bIns="45720">
          <a:spAutoFit/>
        </a:bodyPr>
        <a:lstStyle/>
        <a:p>
          <a:pPr algn="ctr"/>
          <a:r>
            <a:rPr lang="en-US" altLang="ja-JP" sz="2400" b="1" cap="none" spc="0">
              <a:ln w="0"/>
              <a:solidFill>
                <a:srgbClr val="FF0000"/>
              </a:solidFill>
              <a:effectLst>
                <a:outerShdw blurRad="38100" dist="19050" dir="2700000" algn="tl" rotWithShape="0">
                  <a:schemeClr val="dk1">
                    <a:alpha val="40000"/>
                  </a:schemeClr>
                </a:outerShdw>
              </a:effectLst>
            </a:rPr>
            <a:t>【</a:t>
          </a:r>
          <a:r>
            <a:rPr lang="ja-JP" altLang="en-US" sz="2400" b="1" cap="none" spc="0">
              <a:ln w="0"/>
              <a:solidFill>
                <a:srgbClr val="FF0000"/>
              </a:solidFill>
              <a:effectLst>
                <a:outerShdw blurRad="38100" dist="19050" dir="2700000" algn="tl" rotWithShape="0">
                  <a:schemeClr val="dk1">
                    <a:alpha val="40000"/>
                  </a:schemeClr>
                </a:outerShdw>
              </a:effectLst>
            </a:rPr>
            <a:t>参考－記入例</a:t>
          </a:r>
          <a:r>
            <a:rPr lang="en-US" altLang="ja-JP" sz="2400" b="1" cap="none" spc="0">
              <a:ln w="0"/>
              <a:solidFill>
                <a:srgbClr val="FF0000"/>
              </a:solidFill>
              <a:effectLst>
                <a:outerShdw blurRad="38100" dist="19050" dir="2700000" algn="tl" rotWithShape="0">
                  <a:schemeClr val="dk1">
                    <a:alpha val="40000"/>
                  </a:schemeClr>
                </a:outerShdw>
              </a:effectLst>
            </a:rPr>
            <a:t>】</a:t>
          </a:r>
          <a:r>
            <a:rPr lang="ja-JP" altLang="en-US" sz="1200" b="1" cap="none" spc="0">
              <a:ln w="0"/>
              <a:solidFill>
                <a:srgbClr val="FF0000"/>
              </a:solidFill>
              <a:effectLst>
                <a:outerShdw blurRad="38100" dist="19050" dir="2700000" algn="tl" rotWithShape="0">
                  <a:schemeClr val="dk1">
                    <a:alpha val="40000"/>
                  </a:schemeClr>
                </a:outerShdw>
              </a:effectLst>
            </a:rPr>
            <a:t>（２年度事業の場合）</a:t>
          </a:r>
        </a:p>
      </xdr:txBody>
    </xdr:sp>
    <xdr:clientData/>
  </xdr:oneCellAnchor>
  <xdr:oneCellAnchor>
    <xdr:from>
      <xdr:col>0</xdr:col>
      <xdr:colOff>152400</xdr:colOff>
      <xdr:row>32</xdr:row>
      <xdr:rowOff>228600</xdr:rowOff>
    </xdr:from>
    <xdr:ext cx="6438900" cy="495300"/>
    <xdr:sp macro="" textlink="">
      <xdr:nvSpPr>
        <xdr:cNvPr id="5" name="正方形/長方形 4">
          <a:extLst>
            <a:ext uri="{FF2B5EF4-FFF2-40B4-BE49-F238E27FC236}">
              <a16:creationId xmlns:a16="http://schemas.microsoft.com/office/drawing/2014/main" id="{F4049330-B3E7-45AF-BFCE-164E25918B15}"/>
            </a:ext>
          </a:extLst>
        </xdr:cNvPr>
        <xdr:cNvSpPr/>
      </xdr:nvSpPr>
      <xdr:spPr>
        <a:xfrm>
          <a:off x="152400" y="7848600"/>
          <a:ext cx="6438900" cy="495300"/>
        </a:xfrm>
        <a:prstGeom prst="rect">
          <a:avLst/>
        </a:prstGeom>
        <a:solidFill>
          <a:srgbClr val="FF0000">
            <a:alpha val="50000"/>
          </a:srgbClr>
        </a:solidFill>
      </xdr:spPr>
      <xdr:txBody>
        <a:bodyPr wrap="square" lIns="91440" tIns="45720" rIns="91440" bIns="45720" anchor="ctr">
          <a:noAutofit/>
        </a:bodyPr>
        <a:lstStyle/>
        <a:p>
          <a:pPr algn="ctr"/>
          <a:r>
            <a:rPr lang="ja-JP" altLang="en-US" sz="1300" b="1" cap="none" spc="0">
              <a:ln w="0"/>
              <a:solidFill>
                <a:schemeClr val="bg1"/>
              </a:solidFill>
              <a:effectLst>
                <a:outerShdw blurRad="38100" dist="19050" dir="2700000" algn="tl" rotWithShape="0">
                  <a:schemeClr val="dk1">
                    <a:alpha val="40000"/>
                  </a:schemeClr>
                </a:outerShdw>
              </a:effectLst>
            </a:rPr>
            <a:t>こちらの</a:t>
          </a:r>
          <a:r>
            <a:rPr lang="en-US" altLang="ja-JP" sz="1300" b="1" cap="none" spc="0">
              <a:ln w="0"/>
              <a:solidFill>
                <a:schemeClr val="bg1"/>
              </a:solidFill>
              <a:effectLst>
                <a:outerShdw blurRad="38100" dist="19050" dir="2700000" algn="tl" rotWithShape="0">
                  <a:schemeClr val="dk1">
                    <a:alpha val="40000"/>
                  </a:schemeClr>
                </a:outerShdw>
              </a:effectLst>
            </a:rPr>
            <a:t>【</a:t>
          </a:r>
          <a:r>
            <a:rPr lang="ja-JP" altLang="en-US" sz="1300" b="1" cap="none" spc="0">
              <a:ln w="0"/>
              <a:solidFill>
                <a:schemeClr val="bg1"/>
              </a:solidFill>
              <a:effectLst>
                <a:outerShdw blurRad="38100" dist="19050" dir="2700000" algn="tl" rotWithShape="0">
                  <a:schemeClr val="dk1">
                    <a:alpha val="40000"/>
                  </a:schemeClr>
                </a:outerShdw>
              </a:effectLst>
            </a:rPr>
            <a:t>記入例</a:t>
          </a:r>
          <a:r>
            <a:rPr lang="en-US" altLang="ja-JP" sz="1300" b="1" cap="none" spc="0">
              <a:ln w="0"/>
              <a:solidFill>
                <a:schemeClr val="bg1"/>
              </a:solidFill>
              <a:effectLst>
                <a:outerShdw blurRad="38100" dist="19050" dir="2700000" algn="tl" rotWithShape="0">
                  <a:schemeClr val="dk1">
                    <a:alpha val="40000"/>
                  </a:schemeClr>
                </a:outerShdw>
              </a:effectLst>
            </a:rPr>
            <a:t>】</a:t>
          </a:r>
          <a:r>
            <a:rPr lang="ja-JP" altLang="en-US" sz="1300" b="1" cap="none" spc="0">
              <a:ln w="0"/>
              <a:solidFill>
                <a:schemeClr val="bg1"/>
              </a:solidFill>
              <a:effectLst>
                <a:outerShdw blurRad="38100" dist="19050" dir="2700000" algn="tl" rotWithShape="0">
                  <a:schemeClr val="dk1">
                    <a:alpha val="40000"/>
                  </a:schemeClr>
                </a:outerShdw>
              </a:effectLst>
            </a:rPr>
            <a:t>は、</a:t>
          </a:r>
          <a:r>
            <a:rPr lang="ja-JP" altLang="en-US" sz="1600" b="1" cap="none" spc="0">
              <a:ln w="0"/>
              <a:solidFill>
                <a:srgbClr val="0000FF"/>
              </a:solidFill>
              <a:effectLst>
                <a:outerShdw blurRad="38100" dist="19050" dir="2700000" algn="tl" rotWithShape="0">
                  <a:schemeClr val="dk1">
                    <a:alpha val="40000"/>
                  </a:schemeClr>
                </a:outerShdw>
              </a:effectLst>
            </a:rPr>
            <a:t>消費税課税事業者向け</a:t>
          </a:r>
          <a:r>
            <a:rPr lang="ja-JP" altLang="en-US" sz="1300" b="1" cap="none" spc="0">
              <a:ln w="0"/>
              <a:solidFill>
                <a:schemeClr val="bg1"/>
              </a:solidFill>
              <a:effectLst>
                <a:outerShdw blurRad="38100" dist="19050" dir="2700000" algn="tl" rotWithShape="0">
                  <a:schemeClr val="dk1">
                    <a:alpha val="40000"/>
                  </a:schemeClr>
                </a:outerShdw>
              </a:effectLst>
            </a:rPr>
            <a:t>で記載しています。</a:t>
          </a:r>
        </a:p>
      </xdr:txBody>
    </xdr:sp>
    <xdr:clientData/>
  </xdr:oneCellAnchor>
  <xdr:oneCellAnchor>
    <xdr:from>
      <xdr:col>19</xdr:col>
      <xdr:colOff>57150</xdr:colOff>
      <xdr:row>7</xdr:row>
      <xdr:rowOff>19050</xdr:rowOff>
    </xdr:from>
    <xdr:ext cx="6611273" cy="4563112"/>
    <xdr:pic>
      <xdr:nvPicPr>
        <xdr:cNvPr id="6" name="図 5">
          <a:extLst>
            <a:ext uri="{FF2B5EF4-FFF2-40B4-BE49-F238E27FC236}">
              <a16:creationId xmlns:a16="http://schemas.microsoft.com/office/drawing/2014/main" id="{3F257BEA-D831-4E35-AC79-C008AC38A251}"/>
            </a:ext>
          </a:extLst>
        </xdr:cNvPr>
        <xdr:cNvPicPr>
          <a:picLocks noChangeAspect="1"/>
        </xdr:cNvPicPr>
      </xdr:nvPicPr>
      <xdr:blipFill>
        <a:blip xmlns:r="http://schemas.openxmlformats.org/officeDocument/2006/relationships" r:embed="rId2"/>
        <a:stretch>
          <a:fillRect/>
        </a:stretch>
      </xdr:blipFill>
      <xdr:spPr>
        <a:xfrm>
          <a:off x="13087350" y="1685925"/>
          <a:ext cx="6611273" cy="4563112"/>
        </a:xfrm>
        <a:prstGeom prst="rect">
          <a:avLst/>
        </a:prstGeom>
        <a:ln w="38100">
          <a:solidFill>
            <a:srgbClr val="0000FF"/>
          </a:solidFill>
        </a:ln>
      </xdr:spPr>
    </xdr:pic>
    <xdr:clientData/>
  </xdr:oneCellAnchor>
  <xdr:twoCellAnchor>
    <xdr:from>
      <xdr:col>13</xdr:col>
      <xdr:colOff>38100</xdr:colOff>
      <xdr:row>10</xdr:row>
      <xdr:rowOff>66675</xdr:rowOff>
    </xdr:from>
    <xdr:to>
      <xdr:col>20</xdr:col>
      <xdr:colOff>104775</xdr:colOff>
      <xdr:row>10</xdr:row>
      <xdr:rowOff>95250</xdr:rowOff>
    </xdr:to>
    <xdr:cxnSp macro="">
      <xdr:nvCxnSpPr>
        <xdr:cNvPr id="7" name="直線矢印コネクタ 6">
          <a:extLst>
            <a:ext uri="{FF2B5EF4-FFF2-40B4-BE49-F238E27FC236}">
              <a16:creationId xmlns:a16="http://schemas.microsoft.com/office/drawing/2014/main" id="{6F4BD4C2-0CB2-4ABA-AFB5-AC9833F51464}"/>
            </a:ext>
          </a:extLst>
        </xdr:cNvPr>
        <xdr:cNvCxnSpPr/>
      </xdr:nvCxnSpPr>
      <xdr:spPr>
        <a:xfrm flipH="1">
          <a:off x="8953500" y="2447925"/>
          <a:ext cx="4867275" cy="28575"/>
        </a:xfrm>
        <a:prstGeom prst="straightConnector1">
          <a:avLst/>
        </a:prstGeom>
        <a:ln w="25400">
          <a:solidFill>
            <a:schemeClr val="accent2">
              <a:lumMod val="75000"/>
            </a:schemeClr>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38100</xdr:colOff>
      <xdr:row>10</xdr:row>
      <xdr:rowOff>161925</xdr:rowOff>
    </xdr:from>
    <xdr:to>
      <xdr:col>20</xdr:col>
      <xdr:colOff>171450</xdr:colOff>
      <xdr:row>16</xdr:row>
      <xdr:rowOff>114300</xdr:rowOff>
    </xdr:to>
    <xdr:cxnSp macro="">
      <xdr:nvCxnSpPr>
        <xdr:cNvPr id="8" name="直線矢印コネクタ 7">
          <a:extLst>
            <a:ext uri="{FF2B5EF4-FFF2-40B4-BE49-F238E27FC236}">
              <a16:creationId xmlns:a16="http://schemas.microsoft.com/office/drawing/2014/main" id="{7B3CC29B-C312-4891-A059-42A8C375D392}"/>
            </a:ext>
          </a:extLst>
        </xdr:cNvPr>
        <xdr:cNvCxnSpPr/>
      </xdr:nvCxnSpPr>
      <xdr:spPr>
        <a:xfrm flipH="1" flipV="1">
          <a:off x="8953500" y="2543175"/>
          <a:ext cx="4933950" cy="1381125"/>
        </a:xfrm>
        <a:prstGeom prst="straightConnector1">
          <a:avLst/>
        </a:prstGeom>
        <a:ln w="25400">
          <a:solidFill>
            <a:schemeClr val="accent2">
              <a:lumMod val="75000"/>
            </a:schemeClr>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38100</xdr:colOff>
      <xdr:row>11</xdr:row>
      <xdr:rowOff>47625</xdr:rowOff>
    </xdr:from>
    <xdr:to>
      <xdr:col>20</xdr:col>
      <xdr:colOff>123825</xdr:colOff>
      <xdr:row>14</xdr:row>
      <xdr:rowOff>57150</xdr:rowOff>
    </xdr:to>
    <xdr:cxnSp macro="">
      <xdr:nvCxnSpPr>
        <xdr:cNvPr id="9" name="直線矢印コネクタ 8">
          <a:extLst>
            <a:ext uri="{FF2B5EF4-FFF2-40B4-BE49-F238E27FC236}">
              <a16:creationId xmlns:a16="http://schemas.microsoft.com/office/drawing/2014/main" id="{F857C34D-BBB1-46A5-925F-F92B153EFC60}"/>
            </a:ext>
          </a:extLst>
        </xdr:cNvPr>
        <xdr:cNvCxnSpPr/>
      </xdr:nvCxnSpPr>
      <xdr:spPr>
        <a:xfrm flipH="1">
          <a:off x="8953500" y="2667000"/>
          <a:ext cx="4886325" cy="723900"/>
        </a:xfrm>
        <a:prstGeom prst="straightConnector1">
          <a:avLst/>
        </a:prstGeom>
        <a:ln w="25400">
          <a:solidFill>
            <a:srgbClr val="FFC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28575</xdr:colOff>
      <xdr:row>14</xdr:row>
      <xdr:rowOff>180975</xdr:rowOff>
    </xdr:from>
    <xdr:to>
      <xdr:col>20</xdr:col>
      <xdr:colOff>142875</xdr:colOff>
      <xdr:row>17</xdr:row>
      <xdr:rowOff>95250</xdr:rowOff>
    </xdr:to>
    <xdr:cxnSp macro="">
      <xdr:nvCxnSpPr>
        <xdr:cNvPr id="10" name="直線矢印コネクタ 9">
          <a:extLst>
            <a:ext uri="{FF2B5EF4-FFF2-40B4-BE49-F238E27FC236}">
              <a16:creationId xmlns:a16="http://schemas.microsoft.com/office/drawing/2014/main" id="{09686AFF-5575-464D-B096-B3C5852ACE8F}"/>
            </a:ext>
          </a:extLst>
        </xdr:cNvPr>
        <xdr:cNvCxnSpPr/>
      </xdr:nvCxnSpPr>
      <xdr:spPr>
        <a:xfrm flipH="1" flipV="1">
          <a:off x="8943975" y="3514725"/>
          <a:ext cx="4914900" cy="628650"/>
        </a:xfrm>
        <a:prstGeom prst="straightConnector1">
          <a:avLst/>
        </a:prstGeom>
        <a:ln w="25400">
          <a:solidFill>
            <a:srgbClr val="FFC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38100</xdr:colOff>
      <xdr:row>12</xdr:row>
      <xdr:rowOff>19050</xdr:rowOff>
    </xdr:from>
    <xdr:to>
      <xdr:col>20</xdr:col>
      <xdr:colOff>85725</xdr:colOff>
      <xdr:row>19</xdr:row>
      <xdr:rowOff>19050</xdr:rowOff>
    </xdr:to>
    <xdr:cxnSp macro="">
      <xdr:nvCxnSpPr>
        <xdr:cNvPr id="11" name="直線矢印コネクタ 10">
          <a:extLst>
            <a:ext uri="{FF2B5EF4-FFF2-40B4-BE49-F238E27FC236}">
              <a16:creationId xmlns:a16="http://schemas.microsoft.com/office/drawing/2014/main" id="{8B46B5B9-41C4-42AA-99AF-92827C2BFA3E}"/>
            </a:ext>
          </a:extLst>
        </xdr:cNvPr>
        <xdr:cNvCxnSpPr/>
      </xdr:nvCxnSpPr>
      <xdr:spPr>
        <a:xfrm flipH="1">
          <a:off x="8953500" y="2876550"/>
          <a:ext cx="4848225" cy="1666875"/>
        </a:xfrm>
        <a:prstGeom prst="straightConnector1">
          <a:avLst/>
        </a:prstGeom>
        <a:ln w="25400">
          <a:solidFill>
            <a:srgbClr val="00B05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18</xdr:row>
      <xdr:rowOff>57150</xdr:rowOff>
    </xdr:from>
    <xdr:to>
      <xdr:col>20</xdr:col>
      <xdr:colOff>114300</xdr:colOff>
      <xdr:row>19</xdr:row>
      <xdr:rowOff>133350</xdr:rowOff>
    </xdr:to>
    <xdr:cxnSp macro="">
      <xdr:nvCxnSpPr>
        <xdr:cNvPr id="12" name="直線矢印コネクタ 11">
          <a:extLst>
            <a:ext uri="{FF2B5EF4-FFF2-40B4-BE49-F238E27FC236}">
              <a16:creationId xmlns:a16="http://schemas.microsoft.com/office/drawing/2014/main" id="{3CA25D75-86ED-4963-BBD3-BB144CBC8FC6}"/>
            </a:ext>
          </a:extLst>
        </xdr:cNvPr>
        <xdr:cNvCxnSpPr/>
      </xdr:nvCxnSpPr>
      <xdr:spPr>
        <a:xfrm flipH="1">
          <a:off x="8972550" y="4343400"/>
          <a:ext cx="4857750" cy="314325"/>
        </a:xfrm>
        <a:prstGeom prst="straightConnector1">
          <a:avLst/>
        </a:prstGeom>
        <a:ln w="25400">
          <a:solidFill>
            <a:srgbClr val="00B05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28575</xdr:colOff>
      <xdr:row>13</xdr:row>
      <xdr:rowOff>9525</xdr:rowOff>
    </xdr:from>
    <xdr:to>
      <xdr:col>20</xdr:col>
      <xdr:colOff>57150</xdr:colOff>
      <xdr:row>23</xdr:row>
      <xdr:rowOff>38100</xdr:rowOff>
    </xdr:to>
    <xdr:cxnSp macro="">
      <xdr:nvCxnSpPr>
        <xdr:cNvPr id="13" name="直線矢印コネクタ 12">
          <a:extLst>
            <a:ext uri="{FF2B5EF4-FFF2-40B4-BE49-F238E27FC236}">
              <a16:creationId xmlns:a16="http://schemas.microsoft.com/office/drawing/2014/main" id="{C779C308-E169-4230-81A6-729920146FF0}"/>
            </a:ext>
          </a:extLst>
        </xdr:cNvPr>
        <xdr:cNvCxnSpPr/>
      </xdr:nvCxnSpPr>
      <xdr:spPr>
        <a:xfrm flipH="1">
          <a:off x="8943975" y="3105150"/>
          <a:ext cx="4829175" cy="2409825"/>
        </a:xfrm>
        <a:prstGeom prst="straightConnector1">
          <a:avLst/>
        </a:prstGeom>
        <a:ln w="25400">
          <a:solidFill>
            <a:srgbClr val="FFFF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47625</xdr:colOff>
      <xdr:row>19</xdr:row>
      <xdr:rowOff>57150</xdr:rowOff>
    </xdr:from>
    <xdr:to>
      <xdr:col>20</xdr:col>
      <xdr:colOff>76200</xdr:colOff>
      <xdr:row>23</xdr:row>
      <xdr:rowOff>152400</xdr:rowOff>
    </xdr:to>
    <xdr:cxnSp macro="">
      <xdr:nvCxnSpPr>
        <xdr:cNvPr id="14" name="直線矢印コネクタ 13">
          <a:extLst>
            <a:ext uri="{FF2B5EF4-FFF2-40B4-BE49-F238E27FC236}">
              <a16:creationId xmlns:a16="http://schemas.microsoft.com/office/drawing/2014/main" id="{AFAD1107-DA7C-4E6D-A2AC-CB5919B9C65F}"/>
            </a:ext>
          </a:extLst>
        </xdr:cNvPr>
        <xdr:cNvCxnSpPr/>
      </xdr:nvCxnSpPr>
      <xdr:spPr>
        <a:xfrm flipH="1">
          <a:off x="8963025" y="4581525"/>
          <a:ext cx="4829175" cy="1047750"/>
        </a:xfrm>
        <a:prstGeom prst="straightConnector1">
          <a:avLst/>
        </a:prstGeom>
        <a:ln w="25400">
          <a:solidFill>
            <a:srgbClr val="FFFF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19050</xdr:colOff>
      <xdr:row>13</xdr:row>
      <xdr:rowOff>190500</xdr:rowOff>
    </xdr:from>
    <xdr:to>
      <xdr:col>20</xdr:col>
      <xdr:colOff>66675</xdr:colOff>
      <xdr:row>28</xdr:row>
      <xdr:rowOff>66675</xdr:rowOff>
    </xdr:to>
    <xdr:cxnSp macro="">
      <xdr:nvCxnSpPr>
        <xdr:cNvPr id="15" name="直線矢印コネクタ 14">
          <a:extLst>
            <a:ext uri="{FF2B5EF4-FFF2-40B4-BE49-F238E27FC236}">
              <a16:creationId xmlns:a16="http://schemas.microsoft.com/office/drawing/2014/main" id="{6830B749-AD28-443F-AA77-88FB1E90801A}"/>
            </a:ext>
          </a:extLst>
        </xdr:cNvPr>
        <xdr:cNvCxnSpPr/>
      </xdr:nvCxnSpPr>
      <xdr:spPr>
        <a:xfrm flipH="1">
          <a:off x="8934450" y="3286125"/>
          <a:ext cx="4848225" cy="3448050"/>
        </a:xfrm>
        <a:prstGeom prst="straightConnector1">
          <a:avLst/>
        </a:prstGeom>
        <a:ln w="2540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19050</xdr:colOff>
      <xdr:row>19</xdr:row>
      <xdr:rowOff>219075</xdr:rowOff>
    </xdr:from>
    <xdr:to>
      <xdr:col>20</xdr:col>
      <xdr:colOff>95250</xdr:colOff>
      <xdr:row>28</xdr:row>
      <xdr:rowOff>161925</xdr:rowOff>
    </xdr:to>
    <xdr:cxnSp macro="">
      <xdr:nvCxnSpPr>
        <xdr:cNvPr id="16" name="直線矢印コネクタ 15">
          <a:extLst>
            <a:ext uri="{FF2B5EF4-FFF2-40B4-BE49-F238E27FC236}">
              <a16:creationId xmlns:a16="http://schemas.microsoft.com/office/drawing/2014/main" id="{87FD4A44-B978-40BB-BC35-5699AD5369E4}"/>
            </a:ext>
          </a:extLst>
        </xdr:cNvPr>
        <xdr:cNvCxnSpPr/>
      </xdr:nvCxnSpPr>
      <xdr:spPr>
        <a:xfrm flipH="1">
          <a:off x="8934450" y="4743450"/>
          <a:ext cx="4876800" cy="2085975"/>
        </a:xfrm>
        <a:prstGeom prst="straightConnector1">
          <a:avLst/>
        </a:prstGeom>
        <a:ln w="2540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180975</xdr:rowOff>
    </xdr:from>
    <xdr:to>
      <xdr:col>20</xdr:col>
      <xdr:colOff>85725</xdr:colOff>
      <xdr:row>32</xdr:row>
      <xdr:rowOff>19050</xdr:rowOff>
    </xdr:to>
    <xdr:cxnSp macro="">
      <xdr:nvCxnSpPr>
        <xdr:cNvPr id="17" name="直線矢印コネクタ 16">
          <a:extLst>
            <a:ext uri="{FF2B5EF4-FFF2-40B4-BE49-F238E27FC236}">
              <a16:creationId xmlns:a16="http://schemas.microsoft.com/office/drawing/2014/main" id="{9EB8FD1E-FB6D-47E7-8A32-86401CE62C1C}"/>
            </a:ext>
          </a:extLst>
        </xdr:cNvPr>
        <xdr:cNvCxnSpPr/>
      </xdr:nvCxnSpPr>
      <xdr:spPr>
        <a:xfrm flipH="1">
          <a:off x="8924925" y="3514725"/>
          <a:ext cx="4876800" cy="4124325"/>
        </a:xfrm>
        <a:prstGeom prst="straightConnector1">
          <a:avLst/>
        </a:prstGeom>
        <a:ln w="25400">
          <a:solidFill>
            <a:srgbClr val="FF00FF"/>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28575</xdr:colOff>
      <xdr:row>20</xdr:row>
      <xdr:rowOff>209550</xdr:rowOff>
    </xdr:from>
    <xdr:to>
      <xdr:col>20</xdr:col>
      <xdr:colOff>123825</xdr:colOff>
      <xdr:row>32</xdr:row>
      <xdr:rowOff>123825</xdr:rowOff>
    </xdr:to>
    <xdr:cxnSp macro="">
      <xdr:nvCxnSpPr>
        <xdr:cNvPr id="18" name="直線矢印コネクタ 17">
          <a:extLst>
            <a:ext uri="{FF2B5EF4-FFF2-40B4-BE49-F238E27FC236}">
              <a16:creationId xmlns:a16="http://schemas.microsoft.com/office/drawing/2014/main" id="{3DA53E84-40DB-48DD-BEE5-EA806BD2445E}"/>
            </a:ext>
          </a:extLst>
        </xdr:cNvPr>
        <xdr:cNvCxnSpPr/>
      </xdr:nvCxnSpPr>
      <xdr:spPr>
        <a:xfrm flipH="1">
          <a:off x="8943975" y="4972050"/>
          <a:ext cx="4895850" cy="2771775"/>
        </a:xfrm>
        <a:prstGeom prst="straightConnector1">
          <a:avLst/>
        </a:prstGeom>
        <a:ln w="25400">
          <a:solidFill>
            <a:srgbClr val="FF00FF"/>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123825</xdr:colOff>
      <xdr:row>30</xdr:row>
      <xdr:rowOff>152400</xdr:rowOff>
    </xdr:from>
    <xdr:ext cx="6611273" cy="2552700"/>
    <xdr:pic>
      <xdr:nvPicPr>
        <xdr:cNvPr id="19" name="図 18">
          <a:extLst>
            <a:ext uri="{FF2B5EF4-FFF2-40B4-BE49-F238E27FC236}">
              <a16:creationId xmlns:a16="http://schemas.microsoft.com/office/drawing/2014/main" id="{E5BBD173-7ABE-44B1-970C-F38C69599CF3}"/>
            </a:ext>
          </a:extLst>
        </xdr:cNvPr>
        <xdr:cNvPicPr>
          <a:picLocks noChangeAspect="1"/>
        </xdr:cNvPicPr>
      </xdr:nvPicPr>
      <xdr:blipFill rotWithShape="1">
        <a:blip xmlns:r="http://schemas.openxmlformats.org/officeDocument/2006/relationships" r:embed="rId3"/>
        <a:srcRect t="34932" b="9008"/>
        <a:stretch>
          <a:fillRect/>
        </a:stretch>
      </xdr:blipFill>
      <xdr:spPr>
        <a:xfrm>
          <a:off x="13154025" y="7296150"/>
          <a:ext cx="6611273" cy="2552700"/>
        </a:xfrm>
        <a:prstGeom prst="rect">
          <a:avLst/>
        </a:prstGeom>
        <a:ln w="38100">
          <a:solidFill>
            <a:srgbClr val="0000FF"/>
          </a:solidFill>
        </a:ln>
      </xdr:spPr>
    </xdr:pic>
    <xdr:clientData/>
  </xdr:oneCellAnchor>
  <xdr:oneCellAnchor>
    <xdr:from>
      <xdr:col>18</xdr:col>
      <xdr:colOff>371043</xdr:colOff>
      <xdr:row>25</xdr:row>
      <xdr:rowOff>179338</xdr:rowOff>
    </xdr:from>
    <xdr:ext cx="877164" cy="478593"/>
    <xdr:sp macro="" textlink="">
      <xdr:nvSpPr>
        <xdr:cNvPr id="20" name="正方形/長方形 19">
          <a:extLst>
            <a:ext uri="{FF2B5EF4-FFF2-40B4-BE49-F238E27FC236}">
              <a16:creationId xmlns:a16="http://schemas.microsoft.com/office/drawing/2014/main" id="{D983FBB5-529A-4E1E-93FE-FF9193B46001}"/>
            </a:ext>
          </a:extLst>
        </xdr:cNvPr>
        <xdr:cNvSpPr/>
      </xdr:nvSpPr>
      <xdr:spPr>
        <a:xfrm>
          <a:off x="12715443" y="6132463"/>
          <a:ext cx="877164" cy="478593"/>
        </a:xfrm>
        <a:prstGeom prst="rect">
          <a:avLst/>
        </a:prstGeom>
        <a:noFill/>
      </xdr:spPr>
      <xdr:txBody>
        <a:bodyPr wrap="none" lIns="91440" tIns="45720" rIns="91440" bIns="45720">
          <a:spAutoFit/>
        </a:bodyPr>
        <a:lstStyle/>
        <a:p>
          <a:pPr algn="ctr"/>
          <a:r>
            <a:rPr lang="en-US" altLang="ja-JP" sz="1800" b="1" cap="none" spc="0">
              <a:ln w="0"/>
              <a:solidFill>
                <a:srgbClr val="00FFFF"/>
              </a:solidFill>
              <a:effectLst>
                <a:outerShdw blurRad="38100" dist="19050" dir="2700000" algn="tl" rotWithShape="0">
                  <a:schemeClr val="dk1">
                    <a:alpha val="40000"/>
                  </a:schemeClr>
                </a:outerShdw>
              </a:effectLst>
            </a:rPr>
            <a:t>【</a:t>
          </a:r>
          <a:r>
            <a:rPr lang="ja-JP" altLang="en-US" sz="1800" b="1" cap="none" spc="0">
              <a:ln w="0"/>
              <a:solidFill>
                <a:srgbClr val="00FFFF"/>
              </a:solidFill>
              <a:effectLst>
                <a:outerShdw blurRad="38100" dist="19050" dir="2700000" algn="tl" rotWithShape="0">
                  <a:schemeClr val="dk1">
                    <a:alpha val="40000"/>
                  </a:schemeClr>
                </a:outerShdw>
              </a:effectLst>
            </a:rPr>
            <a:t>例</a:t>
          </a:r>
          <a:r>
            <a:rPr lang="en-US" altLang="ja-JP" sz="1800" b="1" cap="none" spc="0">
              <a:ln w="0"/>
              <a:solidFill>
                <a:srgbClr val="00FFFF"/>
              </a:solidFill>
              <a:effectLst>
                <a:outerShdw blurRad="38100" dist="19050" dir="2700000" algn="tl" rotWithShape="0">
                  <a:schemeClr val="dk1">
                    <a:alpha val="40000"/>
                  </a:schemeClr>
                </a:outerShdw>
              </a:effectLst>
            </a:rPr>
            <a:t>】</a:t>
          </a:r>
          <a:endParaRPr lang="ja-JP" altLang="en-US" sz="1800" b="1" cap="none" spc="0">
            <a:ln w="0"/>
            <a:solidFill>
              <a:srgbClr val="00FFFF"/>
            </a:solidFill>
            <a:effectLst>
              <a:outerShdw blurRad="38100" dist="19050" dir="2700000" algn="tl" rotWithShape="0">
                <a:schemeClr val="dk1">
                  <a:alpha val="40000"/>
                </a:schemeClr>
              </a:outerShdw>
            </a:effectLst>
          </a:endParaRPr>
        </a:p>
      </xdr:txBody>
    </xdr:sp>
    <xdr:clientData/>
  </xdr:oneCellAnchor>
  <xdr:twoCellAnchor>
    <xdr:from>
      <xdr:col>26</xdr:col>
      <xdr:colOff>104775</xdr:colOff>
      <xdr:row>32</xdr:row>
      <xdr:rowOff>142875</xdr:rowOff>
    </xdr:from>
    <xdr:to>
      <xdr:col>28</xdr:col>
      <xdr:colOff>114515</xdr:colOff>
      <xdr:row>44</xdr:row>
      <xdr:rowOff>95250</xdr:rowOff>
    </xdr:to>
    <xdr:sp macro="" textlink="">
      <xdr:nvSpPr>
        <xdr:cNvPr id="21" name="フリーフォーム: 図形 20">
          <a:extLst>
            <a:ext uri="{FF2B5EF4-FFF2-40B4-BE49-F238E27FC236}">
              <a16:creationId xmlns:a16="http://schemas.microsoft.com/office/drawing/2014/main" id="{D7F0C85E-0071-4D95-80C4-91E638D8BB64}"/>
            </a:ext>
          </a:extLst>
        </xdr:cNvPr>
        <xdr:cNvSpPr/>
      </xdr:nvSpPr>
      <xdr:spPr>
        <a:xfrm>
          <a:off x="17935575" y="7762875"/>
          <a:ext cx="1381340" cy="2809875"/>
        </a:xfrm>
        <a:custGeom>
          <a:avLst/>
          <a:gdLst>
            <a:gd name="connsiteX0" fmla="*/ 504825 w 1381340"/>
            <a:gd name="connsiteY0" fmla="*/ 0 h 2809875"/>
            <a:gd name="connsiteX1" fmla="*/ 1371600 w 1381340"/>
            <a:gd name="connsiteY1" fmla="*/ 1038225 h 2809875"/>
            <a:gd name="connsiteX2" fmla="*/ 0 w 1381340"/>
            <a:gd name="connsiteY2" fmla="*/ 2809875 h 2809875"/>
          </a:gdLst>
          <a:ahLst/>
          <a:cxnLst>
            <a:cxn ang="0">
              <a:pos x="connsiteX0" y="connsiteY0"/>
            </a:cxn>
            <a:cxn ang="0">
              <a:pos x="connsiteX1" y="connsiteY1"/>
            </a:cxn>
            <a:cxn ang="0">
              <a:pos x="connsiteX2" y="connsiteY2"/>
            </a:cxn>
          </a:cxnLst>
          <a:rect l="l" t="t" r="r" b="b"/>
          <a:pathLst>
            <a:path w="1381340" h="2809875">
              <a:moveTo>
                <a:pt x="504825" y="0"/>
              </a:moveTo>
              <a:cubicBezTo>
                <a:pt x="980281" y="284956"/>
                <a:pt x="1455737" y="569913"/>
                <a:pt x="1371600" y="1038225"/>
              </a:cubicBezTo>
              <a:cubicBezTo>
                <a:pt x="1287463" y="1506537"/>
                <a:pt x="643731" y="2158206"/>
                <a:pt x="0" y="2809875"/>
              </a:cubicBezTo>
            </a:path>
          </a:pathLst>
        </a:custGeom>
        <a:noFill/>
        <a:ln w="38100">
          <a:solidFill>
            <a:srgbClr val="00FFFF"/>
          </a:solidFill>
          <a:prstDash val="solid"/>
          <a:tailEnd type="triangle"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133350</xdr:colOff>
      <xdr:row>38</xdr:row>
      <xdr:rowOff>161925</xdr:rowOff>
    </xdr:from>
    <xdr:to>
      <xdr:col>27</xdr:col>
      <xdr:colOff>618751</xdr:colOff>
      <xdr:row>44</xdr:row>
      <xdr:rowOff>152400</xdr:rowOff>
    </xdr:to>
    <xdr:sp macro="" textlink="">
      <xdr:nvSpPr>
        <xdr:cNvPr id="22" name="フリーフォーム: 図形 21">
          <a:extLst>
            <a:ext uri="{FF2B5EF4-FFF2-40B4-BE49-F238E27FC236}">
              <a16:creationId xmlns:a16="http://schemas.microsoft.com/office/drawing/2014/main" id="{0E025747-6696-4039-B392-5732C1CE10C2}"/>
            </a:ext>
          </a:extLst>
        </xdr:cNvPr>
        <xdr:cNvSpPr/>
      </xdr:nvSpPr>
      <xdr:spPr>
        <a:xfrm>
          <a:off x="17964150" y="9210675"/>
          <a:ext cx="1171201" cy="1419225"/>
        </a:xfrm>
        <a:custGeom>
          <a:avLst/>
          <a:gdLst>
            <a:gd name="connsiteX0" fmla="*/ 447675 w 1171201"/>
            <a:gd name="connsiteY0" fmla="*/ 0 h 1419225"/>
            <a:gd name="connsiteX1" fmla="*/ 1162050 w 1171201"/>
            <a:gd name="connsiteY1" fmla="*/ 600075 h 1419225"/>
            <a:gd name="connsiteX2" fmla="*/ 0 w 1171201"/>
            <a:gd name="connsiteY2" fmla="*/ 1419225 h 1419225"/>
          </a:gdLst>
          <a:ahLst/>
          <a:cxnLst>
            <a:cxn ang="0">
              <a:pos x="connsiteX0" y="connsiteY0"/>
            </a:cxn>
            <a:cxn ang="0">
              <a:pos x="connsiteX1" y="connsiteY1"/>
            </a:cxn>
            <a:cxn ang="0">
              <a:pos x="connsiteX2" y="connsiteY2"/>
            </a:cxn>
          </a:cxnLst>
          <a:rect l="l" t="t" r="r" b="b"/>
          <a:pathLst>
            <a:path w="1171201" h="1419225">
              <a:moveTo>
                <a:pt x="447675" y="0"/>
              </a:moveTo>
              <a:cubicBezTo>
                <a:pt x="842169" y="181768"/>
                <a:pt x="1236663" y="363537"/>
                <a:pt x="1162050" y="600075"/>
              </a:cubicBezTo>
              <a:cubicBezTo>
                <a:pt x="1087437" y="836613"/>
                <a:pt x="543718" y="1127919"/>
                <a:pt x="0" y="1419225"/>
              </a:cubicBezTo>
            </a:path>
          </a:pathLst>
        </a:custGeom>
        <a:noFill/>
        <a:ln w="38100">
          <a:solidFill>
            <a:srgbClr val="00FFFF"/>
          </a:solidFill>
          <a:prstDash val="solid"/>
          <a:tailEnd type="triangle"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311577</xdr:colOff>
      <xdr:row>40</xdr:row>
      <xdr:rowOff>114300</xdr:rowOff>
    </xdr:from>
    <xdr:to>
      <xdr:col>25</xdr:col>
      <xdr:colOff>428625</xdr:colOff>
      <xdr:row>44</xdr:row>
      <xdr:rowOff>123825</xdr:rowOff>
    </xdr:to>
    <xdr:sp macro="" textlink="">
      <xdr:nvSpPr>
        <xdr:cNvPr id="23" name="フリーフォーム: 図形 22">
          <a:extLst>
            <a:ext uri="{FF2B5EF4-FFF2-40B4-BE49-F238E27FC236}">
              <a16:creationId xmlns:a16="http://schemas.microsoft.com/office/drawing/2014/main" id="{FA49611D-F0BE-4595-8F87-22FC5F51C56F}"/>
            </a:ext>
          </a:extLst>
        </xdr:cNvPr>
        <xdr:cNvSpPr/>
      </xdr:nvSpPr>
      <xdr:spPr>
        <a:xfrm>
          <a:off x="16084977" y="9639300"/>
          <a:ext cx="1488648" cy="962025"/>
        </a:xfrm>
        <a:custGeom>
          <a:avLst/>
          <a:gdLst>
            <a:gd name="connsiteX0" fmla="*/ 1488648 w 1488648"/>
            <a:gd name="connsiteY0" fmla="*/ 0 h 962025"/>
            <a:gd name="connsiteX1" fmla="*/ 2748 w 1488648"/>
            <a:gd name="connsiteY1" fmla="*/ 495300 h 962025"/>
            <a:gd name="connsiteX2" fmla="*/ 1193373 w 1488648"/>
            <a:gd name="connsiteY2" fmla="*/ 962025 h 962025"/>
          </a:gdLst>
          <a:ahLst/>
          <a:cxnLst>
            <a:cxn ang="0">
              <a:pos x="connsiteX0" y="connsiteY0"/>
            </a:cxn>
            <a:cxn ang="0">
              <a:pos x="connsiteX1" y="connsiteY1"/>
            </a:cxn>
            <a:cxn ang="0">
              <a:pos x="connsiteX2" y="connsiteY2"/>
            </a:cxn>
          </a:cxnLst>
          <a:rect l="l" t="t" r="r" b="b"/>
          <a:pathLst>
            <a:path w="1488648" h="962025">
              <a:moveTo>
                <a:pt x="1488648" y="0"/>
              </a:moveTo>
              <a:cubicBezTo>
                <a:pt x="770304" y="167481"/>
                <a:pt x="51960" y="334963"/>
                <a:pt x="2748" y="495300"/>
              </a:cubicBezTo>
              <a:cubicBezTo>
                <a:pt x="-46465" y="655638"/>
                <a:pt x="573454" y="808831"/>
                <a:pt x="1193373" y="962025"/>
              </a:cubicBezTo>
            </a:path>
          </a:pathLst>
        </a:custGeom>
        <a:noFill/>
        <a:ln w="38100">
          <a:solidFill>
            <a:srgbClr val="00FFFF"/>
          </a:solidFill>
          <a:prstDash val="sysDash"/>
          <a:tailEnd type="triangle"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0</xdr:col>
      <xdr:colOff>123825</xdr:colOff>
      <xdr:row>35</xdr:row>
      <xdr:rowOff>85725</xdr:rowOff>
    </xdr:from>
    <xdr:ext cx="6496050" cy="838200"/>
    <xdr:sp macro="" textlink="">
      <xdr:nvSpPr>
        <xdr:cNvPr id="24" name="正方形/長方形 23">
          <a:extLst>
            <a:ext uri="{FF2B5EF4-FFF2-40B4-BE49-F238E27FC236}">
              <a16:creationId xmlns:a16="http://schemas.microsoft.com/office/drawing/2014/main" id="{6C714AB2-FDA6-4312-BEF0-4C5C358D1D24}"/>
            </a:ext>
          </a:extLst>
        </xdr:cNvPr>
        <xdr:cNvSpPr/>
      </xdr:nvSpPr>
      <xdr:spPr>
        <a:xfrm>
          <a:off x="123825" y="8420100"/>
          <a:ext cx="6496050" cy="838200"/>
        </a:xfrm>
        <a:prstGeom prst="rect">
          <a:avLst/>
        </a:prstGeom>
        <a:solidFill>
          <a:schemeClr val="accent4"/>
        </a:solidFill>
      </xdr:spPr>
      <xdr:txBody>
        <a:bodyPr wrap="square" lIns="91440" tIns="45720" rIns="91440" bIns="45720" anchor="ctr">
          <a:noAutofit/>
        </a:bodyPr>
        <a:lstStyle/>
        <a:p>
          <a:pPr algn="ctr"/>
          <a:r>
            <a:rPr lang="ja-JP" altLang="en-US" sz="1300" b="1" cap="none" spc="0">
              <a:ln w="0"/>
              <a:solidFill>
                <a:sysClr val="windowText" lastClr="000000"/>
              </a:solidFill>
              <a:effectLst>
                <a:outerShdw blurRad="38100" dist="19050" dir="2700000" algn="tl" rotWithShape="0">
                  <a:schemeClr val="dk1">
                    <a:alpha val="40000"/>
                  </a:schemeClr>
                </a:outerShdw>
              </a:effectLst>
            </a:rPr>
            <a:t>断熱（断熱材、</a:t>
          </a:r>
          <a:r>
            <a:rPr lang="en-US" altLang="ja-JP" sz="1300" b="1" cap="none" spc="0">
              <a:ln w="0"/>
              <a:solidFill>
                <a:sysClr val="windowText" lastClr="000000"/>
              </a:solidFill>
              <a:effectLst>
                <a:outerShdw blurRad="38100" dist="19050" dir="2700000" algn="tl" rotWithShape="0">
                  <a:schemeClr val="dk1">
                    <a:alpha val="40000"/>
                  </a:schemeClr>
                </a:outerShdw>
              </a:effectLst>
            </a:rPr>
            <a:t>Low-E</a:t>
          </a:r>
          <a:r>
            <a:rPr lang="ja-JP" altLang="en-US" sz="1300" b="1" cap="none" spc="0">
              <a:ln w="0"/>
              <a:solidFill>
                <a:sysClr val="windowText" lastClr="000000"/>
              </a:solidFill>
              <a:effectLst>
                <a:outerShdw blurRad="38100" dist="19050" dir="2700000" algn="tl" rotWithShape="0">
                  <a:schemeClr val="dk1">
                    <a:alpha val="40000"/>
                  </a:schemeClr>
                </a:outerShdw>
              </a:effectLst>
            </a:rPr>
            <a:t>複層ガラス、高性能窓等）についても入力してください。</a:t>
          </a:r>
        </a:p>
        <a:p>
          <a:pPr algn="ctr"/>
          <a:r>
            <a:rPr lang="ja-JP" altLang="en-US" sz="1300" b="1" cap="none" spc="0">
              <a:ln w="0"/>
              <a:solidFill>
                <a:sysClr val="windowText" lastClr="000000"/>
              </a:solidFill>
              <a:effectLst>
                <a:outerShdw blurRad="38100" dist="19050" dir="2700000" algn="tl" rotWithShape="0">
                  <a:schemeClr val="dk1">
                    <a:alpha val="40000"/>
                  </a:schemeClr>
                </a:outerShdw>
              </a:effectLst>
            </a:rPr>
            <a:t>単体で機能するものは単体で、システムで機能するものはそのシステムで、</a:t>
          </a:r>
          <a:endParaRPr lang="en-US" altLang="ja-JP" sz="1300" b="1" cap="none" spc="0">
            <a:ln w="0"/>
            <a:solidFill>
              <a:sysClr val="windowText" lastClr="000000"/>
            </a:solidFill>
            <a:effectLst>
              <a:outerShdw blurRad="38100" dist="19050" dir="2700000" algn="tl" rotWithShape="0">
                <a:schemeClr val="dk1">
                  <a:alpha val="40000"/>
                </a:schemeClr>
              </a:outerShdw>
            </a:effectLst>
          </a:endParaRPr>
        </a:p>
        <a:p>
          <a:pPr algn="ctr"/>
          <a:r>
            <a:rPr lang="ja-JP" altLang="en-US" sz="1300" b="1" cap="none" spc="0">
              <a:ln w="0"/>
              <a:solidFill>
                <a:sysClr val="windowText" lastClr="000000"/>
              </a:solidFill>
              <a:effectLst>
                <a:outerShdw blurRad="38100" dist="19050" dir="2700000" algn="tl" rotWithShape="0">
                  <a:schemeClr val="dk1">
                    <a:alpha val="40000"/>
                  </a:schemeClr>
                </a:outerShdw>
              </a:effectLst>
            </a:rPr>
            <a:t>工事費も含め補助対象経費で税抜き</a:t>
          </a:r>
          <a:r>
            <a:rPr lang="en-US" altLang="ja-JP" sz="1300" b="1" cap="none" spc="0">
              <a:ln w="0"/>
              <a:solidFill>
                <a:sysClr val="windowText" lastClr="000000"/>
              </a:solidFill>
              <a:effectLst>
                <a:outerShdw blurRad="38100" dist="19050" dir="2700000" algn="tl" rotWithShape="0">
                  <a:schemeClr val="dk1">
                    <a:alpha val="40000"/>
                  </a:schemeClr>
                </a:outerShdw>
              </a:effectLst>
            </a:rPr>
            <a:t>50</a:t>
          </a:r>
          <a:r>
            <a:rPr lang="ja-JP" altLang="en-US" sz="1300" b="1" cap="none" spc="0">
              <a:ln w="0"/>
              <a:solidFill>
                <a:sysClr val="windowText" lastClr="000000"/>
              </a:solidFill>
              <a:effectLst>
                <a:outerShdw blurRad="38100" dist="19050" dir="2700000" algn="tl" rotWithShape="0">
                  <a:schemeClr val="dk1">
                    <a:alpha val="40000"/>
                  </a:schemeClr>
                </a:outerShdw>
              </a:effectLst>
            </a:rPr>
            <a:t>万円以上になるものを計上する。</a:t>
          </a:r>
        </a:p>
      </xdr:txBody>
    </xdr:sp>
    <xdr:clientData/>
  </xdr:oneCellAnchor>
  <xdr:twoCellAnchor>
    <xdr:from>
      <xdr:col>25</xdr:col>
      <xdr:colOff>95251</xdr:colOff>
      <xdr:row>44</xdr:row>
      <xdr:rowOff>19050</xdr:rowOff>
    </xdr:from>
    <xdr:to>
      <xdr:col>26</xdr:col>
      <xdr:colOff>76201</xdr:colOff>
      <xdr:row>44</xdr:row>
      <xdr:rowOff>228600</xdr:rowOff>
    </xdr:to>
    <xdr:sp macro="" textlink="">
      <xdr:nvSpPr>
        <xdr:cNvPr id="25" name="正方形/長方形 24">
          <a:extLst>
            <a:ext uri="{FF2B5EF4-FFF2-40B4-BE49-F238E27FC236}">
              <a16:creationId xmlns:a16="http://schemas.microsoft.com/office/drawing/2014/main" id="{54578BAB-A7A2-44D8-A403-3569693203C1}"/>
            </a:ext>
          </a:extLst>
        </xdr:cNvPr>
        <xdr:cNvSpPr/>
      </xdr:nvSpPr>
      <xdr:spPr>
        <a:xfrm>
          <a:off x="17240251" y="10496550"/>
          <a:ext cx="666750" cy="209550"/>
        </a:xfrm>
        <a:prstGeom prst="rect">
          <a:avLst/>
        </a:prstGeom>
        <a:noFill/>
        <a:ln w="25400">
          <a:solidFill>
            <a:srgbClr val="00FFFF"/>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99808</xdr:colOff>
      <xdr:row>0</xdr:row>
      <xdr:rowOff>85724</xdr:rowOff>
    </xdr:from>
    <xdr:ext cx="8529841" cy="885825"/>
    <xdr:sp macro="" textlink="">
      <xdr:nvSpPr>
        <xdr:cNvPr id="3" name="正方形/長方形 2">
          <a:extLst>
            <a:ext uri="{FF2B5EF4-FFF2-40B4-BE49-F238E27FC236}">
              <a16:creationId xmlns:a16="http://schemas.microsoft.com/office/drawing/2014/main" id="{EDB9EF91-7E5C-41B5-A1FE-A4965A51C74E}"/>
            </a:ext>
          </a:extLst>
        </xdr:cNvPr>
        <xdr:cNvSpPr/>
      </xdr:nvSpPr>
      <xdr:spPr>
        <a:xfrm>
          <a:off x="376033" y="85724"/>
          <a:ext cx="8529841" cy="885825"/>
        </a:xfrm>
        <a:prstGeom prst="rect">
          <a:avLst/>
        </a:prstGeom>
        <a:solidFill>
          <a:srgbClr val="FFFF00">
            <a:alpha val="50000"/>
          </a:srgbClr>
        </a:solidFill>
        <a:ln w="38100">
          <a:solidFill>
            <a:srgbClr val="FF0000"/>
          </a:solidFill>
        </a:ln>
      </xdr:spPr>
      <xdr:txBody>
        <a:bodyPr wrap="none" lIns="91440" tIns="45720" rIns="91440" bIns="4572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ja-JP" altLang="ja-JP" sz="1400" b="1">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cs typeface="+mn-cs"/>
            </a:rPr>
            <a:t>★　入力等は不要のシートです。　★</a:t>
          </a:r>
          <a:endParaRPr lang="ja-JP" altLang="ja-JP" sz="1400" b="1">
            <a:solidFill>
              <a:srgbClr val="FF0000"/>
            </a:solidFill>
            <a:effectLst/>
            <a:latin typeface="ＭＳ Ｐ明朝" panose="02020600040205080304" pitchFamily="18" charset="-128"/>
            <a:ea typeface="ＭＳ Ｐ明朝" panose="02020600040205080304" pitchFamily="18" charset="-128"/>
          </a:endParaRPr>
        </a:p>
        <a:p>
          <a:pPr algn="ctr"/>
          <a:r>
            <a:rPr lang="ja-JP" altLang="en-US"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rPr>
            <a:t>このシートは、別のシートで入力された各種項目を反映させ、</a:t>
          </a:r>
          <a:endParaRPr lang="en-US" altLang="ja-JP"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endParaRPr>
        </a:p>
        <a:p>
          <a:pPr algn="ctr"/>
          <a:r>
            <a:rPr lang="ja-JP" altLang="en-US"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rPr>
            <a:t>「申請区分」を整理し「補助率を」確認・設定するためのシートです。</a:t>
          </a:r>
          <a:endParaRPr lang="en-US" altLang="ja-JP"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B096F-C91E-40CF-902A-B62C33BF8D51}">
  <sheetPr>
    <tabColor rgb="FFFFFF00"/>
    <pageSetUpPr fitToPage="1"/>
  </sheetPr>
  <dimension ref="A1:W96"/>
  <sheetViews>
    <sheetView tabSelected="1" zoomScaleNormal="100" zoomScaleSheetLayoutView="100" workbookViewId="0">
      <selection activeCell="R1" sqref="R1"/>
    </sheetView>
  </sheetViews>
  <sheetFormatPr defaultRowHeight="18.75"/>
  <cols>
    <col min="1" max="17" width="4.5" customWidth="1"/>
    <col min="18" max="19" width="9" customWidth="1"/>
  </cols>
  <sheetData>
    <row r="1" spans="1:17" ht="18.75" customHeight="1">
      <c r="A1" s="100" t="s">
        <v>74</v>
      </c>
      <c r="B1" s="100"/>
      <c r="C1" s="100"/>
      <c r="D1" s="100"/>
      <c r="E1" s="100"/>
      <c r="F1" s="100"/>
      <c r="G1" s="100"/>
      <c r="H1" s="100"/>
      <c r="I1" s="100"/>
      <c r="J1" s="100"/>
      <c r="K1" s="100"/>
      <c r="L1" s="100"/>
      <c r="M1" s="100"/>
      <c r="N1" s="100"/>
      <c r="O1" s="100"/>
      <c r="P1" s="100"/>
      <c r="Q1" s="100"/>
    </row>
    <row r="2" spans="1:17" ht="18.75" customHeight="1"/>
    <row r="3" spans="1:17" ht="18.75" customHeight="1"/>
    <row r="4" spans="1:17" ht="18.75" customHeight="1"/>
    <row r="5" spans="1:17" ht="18.75" customHeight="1"/>
    <row r="6" spans="1:17" ht="18.75" customHeight="1">
      <c r="A6" s="57" t="s">
        <v>17</v>
      </c>
    </row>
    <row r="7" spans="1:17" ht="18.75" customHeight="1">
      <c r="A7" s="101"/>
      <c r="B7" s="101"/>
      <c r="C7" s="101"/>
      <c r="D7" s="101"/>
      <c r="E7" s="102" t="s">
        <v>18</v>
      </c>
      <c r="F7" s="102"/>
      <c r="G7" s="102"/>
      <c r="H7" s="102"/>
      <c r="I7" s="102"/>
      <c r="J7" s="102"/>
      <c r="K7" s="102"/>
      <c r="L7" s="102"/>
      <c r="M7" s="102"/>
      <c r="N7" s="102"/>
    </row>
    <row r="8" spans="1:17" ht="18.75" customHeight="1">
      <c r="A8" s="101" t="s">
        <v>73</v>
      </c>
      <c r="B8" s="101"/>
      <c r="C8" s="101"/>
      <c r="D8" s="101"/>
      <c r="E8" s="103" t="s">
        <v>72</v>
      </c>
      <c r="F8" s="103"/>
      <c r="G8" s="103"/>
      <c r="H8" s="103"/>
      <c r="I8" s="103"/>
      <c r="J8" s="103"/>
      <c r="K8" s="103"/>
      <c r="L8" s="103"/>
      <c r="M8" s="103"/>
      <c r="N8" s="103"/>
    </row>
    <row r="9" spans="1:17" ht="18.75" customHeight="1"/>
    <row r="10" spans="1:17" ht="18.75" customHeight="1">
      <c r="A10" t="s">
        <v>58</v>
      </c>
    </row>
    <row r="11" spans="1:17" ht="18.75" customHeight="1"/>
    <row r="12" spans="1:17" ht="18.75" customHeight="1">
      <c r="A12" s="59" t="s">
        <v>59</v>
      </c>
    </row>
    <row r="13" spans="1:17" ht="18.75" customHeight="1">
      <c r="B13" s="104" t="s">
        <v>147</v>
      </c>
      <c r="C13" s="105"/>
      <c r="D13" s="105"/>
      <c r="E13" s="105"/>
      <c r="F13" s="105"/>
      <c r="G13" s="105"/>
      <c r="H13" s="105"/>
      <c r="I13" s="105"/>
      <c r="J13" s="106"/>
    </row>
    <row r="14" spans="1:17" ht="18.75" customHeight="1"/>
    <row r="15" spans="1:17" ht="18.75" customHeight="1">
      <c r="A15" s="59" t="s">
        <v>60</v>
      </c>
      <c r="B15" s="59"/>
      <c r="C15" s="59"/>
      <c r="D15" s="59"/>
      <c r="E15" s="59"/>
      <c r="F15" s="59"/>
      <c r="G15" s="59"/>
      <c r="H15" s="59"/>
      <c r="I15" s="59"/>
      <c r="J15" s="59"/>
      <c r="K15" s="59"/>
      <c r="L15" s="59"/>
      <c r="M15" s="59"/>
      <c r="N15" s="59"/>
      <c r="O15" s="59"/>
      <c r="P15" s="59"/>
      <c r="Q15" s="59"/>
    </row>
    <row r="16" spans="1:17" ht="18.75" customHeight="1">
      <c r="A16" s="99" t="s">
        <v>19</v>
      </c>
      <c r="B16" s="99"/>
      <c r="C16" s="99"/>
      <c r="D16" s="99"/>
      <c r="E16" s="99"/>
      <c r="F16" s="99"/>
      <c r="G16" s="99"/>
      <c r="H16" s="99"/>
      <c r="I16" s="99"/>
      <c r="J16" s="99"/>
      <c r="K16" s="99"/>
      <c r="L16" s="99"/>
      <c r="M16" s="99"/>
      <c r="N16" s="99"/>
      <c r="O16" s="99"/>
      <c r="P16" s="99"/>
      <c r="Q16" s="99"/>
    </row>
    <row r="17" spans="1:17" ht="18.75" customHeight="1">
      <c r="A17" s="99"/>
      <c r="B17" s="99"/>
      <c r="C17" s="99"/>
      <c r="D17" s="99"/>
      <c r="E17" s="99"/>
      <c r="F17" s="99"/>
      <c r="G17" s="99"/>
      <c r="H17" s="99"/>
      <c r="I17" s="99"/>
      <c r="J17" s="99"/>
      <c r="K17" s="99"/>
      <c r="L17" s="99"/>
      <c r="M17" s="99"/>
      <c r="N17" s="99"/>
      <c r="O17" s="99"/>
      <c r="P17" s="99"/>
      <c r="Q17" s="99"/>
    </row>
    <row r="18" spans="1:17" ht="18.75" customHeight="1">
      <c r="A18" s="99"/>
      <c r="B18" s="99"/>
      <c r="C18" s="99"/>
      <c r="D18" s="99"/>
      <c r="E18" s="99"/>
      <c r="F18" s="99"/>
      <c r="G18" s="99"/>
      <c r="H18" s="99"/>
      <c r="I18" s="99"/>
      <c r="J18" s="99"/>
      <c r="K18" s="99"/>
      <c r="L18" s="99"/>
      <c r="M18" s="99"/>
      <c r="N18" s="99"/>
      <c r="O18" s="99"/>
      <c r="P18" s="99"/>
      <c r="Q18" s="99"/>
    </row>
    <row r="19" spans="1:17" ht="18.75" customHeight="1"/>
    <row r="20" spans="1:17" ht="18.75" customHeight="1">
      <c r="A20" s="59" t="s">
        <v>71</v>
      </c>
      <c r="B20" s="60"/>
      <c r="C20" s="60"/>
      <c r="D20" s="60"/>
      <c r="E20" s="60"/>
      <c r="F20" s="60"/>
      <c r="G20" s="60"/>
      <c r="H20" s="60"/>
      <c r="I20" s="60"/>
      <c r="J20" s="60"/>
      <c r="K20" s="60"/>
      <c r="L20" s="60"/>
      <c r="M20" s="60"/>
      <c r="N20" s="60"/>
      <c r="O20" s="60"/>
      <c r="P20" s="60"/>
      <c r="Q20" s="60"/>
    </row>
    <row r="21" spans="1:17" ht="18.75" customHeight="1">
      <c r="A21" s="62"/>
      <c r="B21" s="62"/>
      <c r="C21" s="62"/>
      <c r="D21" s="62"/>
      <c r="E21" s="62"/>
      <c r="F21" s="62"/>
      <c r="G21" s="62"/>
      <c r="H21" s="62"/>
      <c r="I21" s="62"/>
      <c r="J21" s="62"/>
      <c r="K21" s="62"/>
      <c r="L21" s="62"/>
      <c r="M21" s="62"/>
      <c r="N21" s="62"/>
      <c r="O21" s="62"/>
      <c r="P21" s="62"/>
      <c r="Q21" s="62"/>
    </row>
    <row r="22" spans="1:17" ht="18.75" customHeight="1">
      <c r="A22" s="62"/>
      <c r="B22" s="62"/>
      <c r="C22" s="62"/>
      <c r="D22" s="62"/>
      <c r="E22" s="62"/>
      <c r="F22" s="62"/>
      <c r="G22" s="62"/>
      <c r="H22" s="62"/>
      <c r="I22" s="62"/>
      <c r="J22" s="62"/>
      <c r="K22" s="62"/>
      <c r="L22" s="62"/>
      <c r="M22" s="62"/>
      <c r="N22" s="62"/>
      <c r="O22" s="62"/>
      <c r="P22" s="62"/>
      <c r="Q22" s="62"/>
    </row>
    <row r="23" spans="1:17" ht="18.75" customHeight="1">
      <c r="A23" s="62"/>
      <c r="B23" s="62"/>
      <c r="C23" s="62"/>
      <c r="D23" s="62"/>
      <c r="E23" s="62"/>
      <c r="F23" s="62"/>
      <c r="G23" s="62"/>
      <c r="H23" s="62"/>
      <c r="I23" s="62"/>
      <c r="J23" s="62"/>
      <c r="K23" s="62"/>
      <c r="L23" s="62"/>
      <c r="M23" s="62"/>
      <c r="N23" s="62"/>
      <c r="O23" s="62"/>
      <c r="P23" s="62"/>
      <c r="Q23" s="62"/>
    </row>
    <row r="24" spans="1:17" ht="18.75" customHeight="1">
      <c r="A24" s="62"/>
      <c r="B24" s="62"/>
      <c r="C24" s="62"/>
      <c r="D24" s="62"/>
      <c r="E24" s="62"/>
      <c r="F24" s="62"/>
      <c r="G24" s="62"/>
      <c r="H24" s="62"/>
      <c r="I24" s="62"/>
      <c r="J24" s="62"/>
      <c r="K24" s="62"/>
      <c r="L24" s="62"/>
      <c r="M24" s="62"/>
      <c r="N24" s="62"/>
      <c r="O24" s="62"/>
      <c r="P24" s="62"/>
      <c r="Q24" s="62"/>
    </row>
    <row r="25" spans="1:17" ht="18.75" customHeight="1">
      <c r="A25" s="62"/>
      <c r="B25" s="62"/>
      <c r="C25" s="62"/>
      <c r="D25" s="62"/>
      <c r="E25" s="62"/>
      <c r="F25" s="62"/>
      <c r="G25" s="62"/>
      <c r="H25" s="62"/>
      <c r="I25" s="62"/>
      <c r="J25" s="62"/>
      <c r="K25" s="62"/>
      <c r="L25" s="62"/>
      <c r="M25" s="62"/>
      <c r="N25" s="62"/>
      <c r="O25" s="62"/>
      <c r="P25" s="62"/>
      <c r="Q25" s="62"/>
    </row>
    <row r="26" spans="1:17" ht="18.75" customHeight="1">
      <c r="A26" s="62"/>
      <c r="B26" s="62"/>
      <c r="C26" s="62"/>
      <c r="D26" s="62"/>
      <c r="E26" s="62"/>
      <c r="F26" s="62"/>
      <c r="G26" s="62"/>
      <c r="H26" s="62"/>
      <c r="I26" s="62"/>
      <c r="J26" s="62"/>
      <c r="K26" s="62"/>
      <c r="L26" s="62"/>
      <c r="M26" s="62"/>
      <c r="N26" s="62"/>
      <c r="O26" s="62"/>
      <c r="P26" s="62"/>
      <c r="Q26" s="62"/>
    </row>
    <row r="27" spans="1:17" ht="18.75" customHeight="1">
      <c r="A27" s="62"/>
      <c r="B27" s="62"/>
      <c r="C27" s="62"/>
      <c r="D27" s="62"/>
      <c r="E27" s="62"/>
      <c r="F27" s="62"/>
      <c r="G27" s="62"/>
      <c r="H27" s="62"/>
      <c r="I27" s="62"/>
      <c r="J27" s="62"/>
      <c r="K27" s="62"/>
      <c r="L27" s="62"/>
      <c r="M27" s="62"/>
      <c r="N27" s="62"/>
      <c r="O27" s="62"/>
      <c r="P27" s="62"/>
      <c r="Q27" s="62"/>
    </row>
    <row r="28" spans="1:17" ht="18.75" customHeight="1">
      <c r="A28" s="62"/>
      <c r="B28" s="62"/>
      <c r="C28" s="62"/>
      <c r="D28" s="62"/>
      <c r="E28" s="62"/>
      <c r="F28" s="62"/>
      <c r="G28" s="62"/>
      <c r="H28" s="62"/>
      <c r="I28" s="62"/>
      <c r="J28" s="62"/>
      <c r="K28" s="62"/>
      <c r="L28" s="62"/>
      <c r="M28" s="62"/>
      <c r="N28" s="62"/>
      <c r="O28" s="62"/>
      <c r="P28" s="62"/>
      <c r="Q28" s="62"/>
    </row>
    <row r="29" spans="1:17" ht="18.75" customHeight="1">
      <c r="A29" s="62"/>
      <c r="B29" s="62"/>
      <c r="C29" s="62"/>
      <c r="D29" s="62"/>
      <c r="E29" s="62"/>
      <c r="F29" s="62"/>
      <c r="G29" s="62"/>
      <c r="H29" s="62"/>
      <c r="I29" s="62"/>
      <c r="J29" s="62"/>
      <c r="K29" s="62"/>
      <c r="L29" s="62"/>
      <c r="M29" s="62"/>
      <c r="N29" s="62"/>
      <c r="O29" s="62"/>
      <c r="P29" s="62"/>
      <c r="Q29" s="62"/>
    </row>
    <row r="30" spans="1:17" ht="18.75" customHeight="1">
      <c r="A30" s="62"/>
      <c r="B30" s="62"/>
      <c r="C30" s="62"/>
      <c r="D30" s="62"/>
      <c r="E30" s="62"/>
      <c r="F30" s="62"/>
      <c r="G30" s="62"/>
      <c r="H30" s="62"/>
      <c r="I30" s="62"/>
      <c r="J30" s="62"/>
      <c r="K30" s="62"/>
      <c r="L30" s="62"/>
      <c r="M30" s="62"/>
      <c r="N30" s="62"/>
      <c r="O30" s="62"/>
      <c r="P30" s="62"/>
      <c r="Q30" s="62"/>
    </row>
    <row r="31" spans="1:17" ht="18.75" customHeight="1">
      <c r="A31" s="62"/>
      <c r="B31" s="62"/>
      <c r="C31" s="62"/>
      <c r="D31" s="62"/>
      <c r="E31" s="62"/>
      <c r="F31" s="62"/>
      <c r="G31" s="62"/>
      <c r="H31" s="62"/>
      <c r="I31" s="62"/>
      <c r="J31" s="62"/>
      <c r="K31" s="62"/>
      <c r="L31" s="62"/>
      <c r="M31" s="62"/>
      <c r="N31" s="62"/>
      <c r="O31" s="62"/>
      <c r="P31" s="62"/>
      <c r="Q31" s="62"/>
    </row>
    <row r="32" spans="1:17" ht="18.75" customHeight="1">
      <c r="A32" s="62"/>
      <c r="B32" s="62"/>
      <c r="C32" s="62"/>
      <c r="D32" s="62"/>
      <c r="E32" s="62"/>
      <c r="F32" s="62"/>
      <c r="G32" s="62"/>
      <c r="H32" s="62"/>
      <c r="I32" s="62"/>
      <c r="J32" s="62"/>
      <c r="K32" s="62"/>
      <c r="L32" s="62"/>
      <c r="M32" s="62"/>
      <c r="N32" s="62"/>
      <c r="O32" s="62"/>
      <c r="P32" s="62"/>
      <c r="Q32" s="62"/>
    </row>
    <row r="33" spans="1:17" ht="18.75" customHeight="1">
      <c r="A33" s="62"/>
      <c r="B33" s="62"/>
      <c r="C33" s="62"/>
      <c r="D33" s="62"/>
      <c r="E33" s="62"/>
      <c r="F33" s="62"/>
      <c r="G33" s="62"/>
      <c r="H33" s="62"/>
      <c r="I33" s="62"/>
      <c r="J33" s="62"/>
      <c r="K33" s="62"/>
      <c r="L33" s="62"/>
      <c r="M33" s="62"/>
      <c r="N33" s="62"/>
      <c r="O33" s="62"/>
      <c r="P33" s="62"/>
      <c r="Q33" s="62"/>
    </row>
    <row r="34" spans="1:17" ht="18.75" customHeight="1">
      <c r="A34" s="62"/>
      <c r="B34" s="62"/>
      <c r="C34" s="62"/>
      <c r="D34" s="62"/>
      <c r="E34" s="62"/>
      <c r="F34" s="62"/>
      <c r="G34" s="62"/>
      <c r="H34" s="62"/>
      <c r="I34" s="62"/>
      <c r="J34" s="62"/>
      <c r="K34" s="62"/>
      <c r="L34" s="62"/>
      <c r="M34" s="62"/>
      <c r="N34" s="62"/>
      <c r="O34" s="62"/>
      <c r="P34" s="62"/>
      <c r="Q34" s="62"/>
    </row>
    <row r="35" spans="1:17" ht="18.75" customHeight="1">
      <c r="A35" s="62"/>
      <c r="B35" s="62"/>
      <c r="C35" s="62"/>
      <c r="D35" s="62"/>
      <c r="E35" s="62"/>
      <c r="F35" s="62"/>
      <c r="G35" s="62"/>
      <c r="H35" s="62"/>
      <c r="I35" s="62"/>
      <c r="J35" s="62"/>
      <c r="K35" s="62"/>
      <c r="L35" s="62"/>
      <c r="M35" s="62"/>
      <c r="N35" s="62"/>
      <c r="O35" s="62"/>
      <c r="P35" s="62"/>
      <c r="Q35" s="62"/>
    </row>
    <row r="36" spans="1:17" ht="18.75" customHeight="1">
      <c r="A36" s="62"/>
      <c r="B36" s="62"/>
      <c r="C36" s="62"/>
      <c r="D36" s="62"/>
      <c r="E36" s="62"/>
      <c r="F36" s="62"/>
      <c r="G36" s="62"/>
      <c r="H36" s="62"/>
      <c r="I36" s="62"/>
      <c r="J36" s="62"/>
      <c r="K36" s="62"/>
      <c r="L36" s="62"/>
      <c r="M36" s="62"/>
      <c r="N36" s="62"/>
      <c r="O36" s="62"/>
      <c r="P36" s="62"/>
      <c r="Q36" s="62"/>
    </row>
    <row r="37" spans="1:17" ht="18.75" customHeight="1">
      <c r="A37" s="62"/>
      <c r="B37" s="62"/>
      <c r="C37" s="62"/>
      <c r="D37" s="62"/>
      <c r="E37" s="62"/>
      <c r="F37" s="62"/>
      <c r="G37" s="62"/>
      <c r="H37" s="62"/>
      <c r="I37" s="62"/>
      <c r="J37" s="62"/>
      <c r="K37" s="62"/>
      <c r="L37" s="62"/>
      <c r="M37" s="62"/>
      <c r="N37" s="62"/>
      <c r="O37" s="62"/>
      <c r="P37" s="62"/>
      <c r="Q37" s="62"/>
    </row>
    <row r="38" spans="1:17" ht="18.75" customHeight="1">
      <c r="A38" s="62"/>
      <c r="B38" s="62"/>
      <c r="C38" s="62"/>
      <c r="D38" s="62"/>
      <c r="E38" s="62"/>
      <c r="F38" s="62"/>
      <c r="G38" s="62"/>
      <c r="H38" s="62"/>
      <c r="I38" s="62"/>
      <c r="J38" s="62"/>
      <c r="K38" s="62"/>
      <c r="L38" s="62"/>
      <c r="M38" s="62"/>
      <c r="N38" s="62"/>
      <c r="O38" s="62"/>
      <c r="P38" s="62"/>
      <c r="Q38" s="62"/>
    </row>
    <row r="39" spans="1:17" ht="18.75" customHeight="1">
      <c r="A39" s="62"/>
      <c r="B39" s="62"/>
      <c r="C39" s="62"/>
      <c r="D39" s="62"/>
      <c r="E39" s="62"/>
      <c r="F39" s="62"/>
      <c r="G39" s="62"/>
      <c r="H39" s="62"/>
      <c r="I39" s="62"/>
      <c r="J39" s="62"/>
      <c r="K39" s="62"/>
      <c r="L39" s="62"/>
      <c r="M39" s="62"/>
      <c r="N39" s="62"/>
      <c r="O39" s="62"/>
      <c r="P39" s="62"/>
      <c r="Q39" s="62"/>
    </row>
    <row r="40" spans="1:17" ht="18.75" customHeight="1">
      <c r="A40" s="62"/>
      <c r="B40" s="62"/>
      <c r="C40" s="62"/>
      <c r="D40" s="62"/>
      <c r="E40" s="62"/>
      <c r="F40" s="62"/>
      <c r="G40" s="62"/>
      <c r="H40" s="62"/>
      <c r="I40" s="62"/>
      <c r="J40" s="62"/>
      <c r="K40" s="62"/>
      <c r="L40" s="62"/>
      <c r="M40" s="62"/>
      <c r="N40" s="62"/>
      <c r="O40" s="62"/>
      <c r="P40" s="62"/>
      <c r="Q40" s="62"/>
    </row>
    <row r="41" spans="1:17" ht="18.75" customHeight="1">
      <c r="A41" s="62"/>
      <c r="B41" s="62"/>
      <c r="C41" s="62"/>
      <c r="D41" s="62"/>
      <c r="E41" s="62"/>
      <c r="F41" s="62"/>
      <c r="G41" s="62"/>
      <c r="H41" s="62"/>
      <c r="I41" s="62"/>
      <c r="J41" s="62"/>
      <c r="K41" s="62"/>
      <c r="L41" s="62"/>
      <c r="M41" s="62"/>
      <c r="N41" s="62"/>
      <c r="O41" s="62"/>
      <c r="P41" s="62"/>
      <c r="Q41" s="62"/>
    </row>
    <row r="42" spans="1:17" ht="18.75" customHeight="1">
      <c r="A42" s="62"/>
      <c r="B42" s="62"/>
      <c r="C42" s="62"/>
      <c r="D42" s="62"/>
      <c r="E42" s="62"/>
      <c r="F42" s="62"/>
      <c r="G42" s="62"/>
      <c r="H42" s="62"/>
      <c r="I42" s="62"/>
      <c r="J42" s="62"/>
      <c r="K42" s="62"/>
      <c r="L42" s="62"/>
      <c r="M42" s="62"/>
      <c r="N42" s="62"/>
      <c r="O42" s="62"/>
      <c r="P42" s="62"/>
      <c r="Q42" s="62"/>
    </row>
    <row r="43" spans="1:17" ht="18.75" customHeight="1">
      <c r="A43" s="62"/>
      <c r="B43" s="62"/>
      <c r="C43" s="62"/>
      <c r="D43" s="62"/>
      <c r="E43" s="62"/>
      <c r="F43" s="62"/>
      <c r="G43" s="62"/>
      <c r="H43" s="62"/>
      <c r="I43" s="62"/>
      <c r="J43" s="62"/>
      <c r="K43" s="62"/>
      <c r="L43" s="62"/>
      <c r="M43" s="62"/>
      <c r="N43" s="62"/>
      <c r="O43" s="62"/>
      <c r="P43" s="62"/>
      <c r="Q43" s="62"/>
    </row>
    <row r="44" spans="1:17" ht="18.75" customHeight="1">
      <c r="A44" s="62"/>
      <c r="B44" s="62"/>
      <c r="C44" s="62"/>
      <c r="D44" s="62"/>
      <c r="E44" s="62"/>
      <c r="F44" s="62"/>
      <c r="G44" s="62"/>
      <c r="H44" s="62"/>
      <c r="I44" s="62"/>
      <c r="J44" s="62"/>
      <c r="K44" s="62"/>
      <c r="L44" s="62"/>
      <c r="M44" s="62"/>
      <c r="N44" s="62"/>
      <c r="O44" s="62"/>
      <c r="P44" s="62"/>
      <c r="Q44" s="62"/>
    </row>
    <row r="45" spans="1:17" ht="18.75" customHeight="1">
      <c r="A45" s="62"/>
      <c r="B45" s="62"/>
      <c r="C45" s="62"/>
      <c r="D45" s="62"/>
      <c r="E45" s="62"/>
      <c r="F45" s="62"/>
      <c r="G45" s="62"/>
      <c r="H45" s="62"/>
      <c r="I45" s="62"/>
      <c r="J45" s="62"/>
      <c r="K45" s="62"/>
      <c r="L45" s="62"/>
      <c r="M45" s="62"/>
      <c r="N45" s="62"/>
      <c r="O45" s="62"/>
      <c r="P45" s="62"/>
      <c r="Q45" s="62"/>
    </row>
    <row r="46" spans="1:17" ht="18.75" customHeight="1">
      <c r="A46" s="62"/>
      <c r="B46" s="62"/>
      <c r="C46" s="62"/>
      <c r="D46" s="62"/>
      <c r="E46" s="62"/>
      <c r="F46" s="62"/>
      <c r="G46" s="62"/>
      <c r="H46" s="62"/>
      <c r="I46" s="62"/>
      <c r="J46" s="62"/>
      <c r="K46" s="62"/>
      <c r="L46" s="62"/>
      <c r="M46" s="62"/>
      <c r="N46" s="62"/>
      <c r="O46" s="62"/>
      <c r="P46" s="62"/>
      <c r="Q46" s="62"/>
    </row>
    <row r="47" spans="1:17" ht="18.75" customHeight="1">
      <c r="A47" s="62"/>
      <c r="B47" s="62"/>
      <c r="C47" s="62"/>
      <c r="D47" s="62"/>
      <c r="E47" s="62"/>
      <c r="F47" s="62"/>
      <c r="G47" s="62"/>
      <c r="H47" s="62"/>
      <c r="I47" s="62"/>
      <c r="J47" s="62"/>
      <c r="K47" s="62"/>
      <c r="L47" s="62"/>
      <c r="M47" s="62"/>
      <c r="N47" s="62"/>
      <c r="O47" s="62"/>
      <c r="P47" s="62"/>
      <c r="Q47" s="62"/>
    </row>
    <row r="48" spans="1:17" ht="18.75" customHeight="1">
      <c r="A48" s="62"/>
      <c r="B48" s="62"/>
      <c r="C48" s="62"/>
      <c r="D48" s="62"/>
      <c r="E48" s="62"/>
      <c r="F48" s="62"/>
      <c r="G48" s="62"/>
      <c r="H48" s="62"/>
      <c r="I48" s="62"/>
      <c r="J48" s="62"/>
      <c r="K48" s="62"/>
      <c r="L48" s="62"/>
      <c r="M48" s="62"/>
      <c r="N48" s="62"/>
      <c r="O48" s="62"/>
      <c r="P48" s="62"/>
      <c r="Q48" s="62"/>
    </row>
    <row r="49" spans="1:23" ht="9" customHeight="1">
      <c r="A49" s="62"/>
      <c r="B49" s="62"/>
      <c r="C49" s="62"/>
      <c r="D49" s="62"/>
      <c r="E49" s="62"/>
      <c r="F49" s="62"/>
      <c r="G49" s="62"/>
      <c r="H49" s="62"/>
      <c r="I49" s="62"/>
      <c r="J49" s="62"/>
      <c r="K49" s="62"/>
      <c r="L49" s="62"/>
      <c r="M49" s="62"/>
      <c r="N49" s="62"/>
      <c r="O49" s="62"/>
      <c r="P49" s="62"/>
      <c r="Q49" s="62"/>
    </row>
    <row r="50" spans="1:23" ht="18.75" customHeight="1">
      <c r="A50" s="61" t="s">
        <v>151</v>
      </c>
      <c r="B50" s="62"/>
      <c r="C50" s="62"/>
      <c r="D50" s="62"/>
      <c r="E50" s="62"/>
      <c r="F50" s="62"/>
      <c r="G50" s="62"/>
      <c r="H50" s="62"/>
      <c r="I50" s="62"/>
      <c r="J50" s="62"/>
      <c r="K50" s="62"/>
      <c r="L50" s="62"/>
      <c r="M50" s="62"/>
      <c r="N50" s="62"/>
      <c r="O50" s="62"/>
      <c r="P50" s="62"/>
      <c r="Q50" s="62"/>
    </row>
    <row r="51" spans="1:23" ht="24">
      <c r="A51" s="81" t="s">
        <v>152</v>
      </c>
      <c r="B51" s="82"/>
      <c r="C51" s="82"/>
      <c r="D51" s="82"/>
      <c r="E51" s="82"/>
      <c r="F51" s="82"/>
      <c r="G51" s="82"/>
      <c r="H51" s="82"/>
      <c r="I51" s="82"/>
      <c r="J51" s="82"/>
      <c r="K51" s="82"/>
      <c r="L51" s="82"/>
      <c r="M51" s="82"/>
      <c r="N51" s="82"/>
      <c r="O51" s="82"/>
      <c r="P51" s="82"/>
      <c r="Q51" s="82"/>
      <c r="R51" s="82"/>
      <c r="S51" s="82"/>
      <c r="T51" s="82"/>
      <c r="U51" s="83"/>
      <c r="V51" s="83"/>
      <c r="W51" s="83"/>
    </row>
    <row r="52" spans="1:23" ht="24">
      <c r="A52" s="81" t="s">
        <v>153</v>
      </c>
      <c r="B52" s="82"/>
      <c r="C52" s="82"/>
      <c r="D52" s="82"/>
      <c r="E52" s="82"/>
      <c r="F52" s="82"/>
      <c r="G52" s="82"/>
      <c r="H52" s="82"/>
      <c r="I52" s="82"/>
      <c r="J52" s="82"/>
      <c r="K52" s="82"/>
      <c r="L52" s="82"/>
      <c r="M52" s="82"/>
      <c r="N52" s="82"/>
      <c r="O52" s="82"/>
      <c r="P52" s="82"/>
      <c r="Q52" s="82"/>
      <c r="R52" s="82"/>
      <c r="S52" s="82"/>
      <c r="T52" s="82"/>
      <c r="U52" s="83"/>
      <c r="V52" s="83"/>
      <c r="W52" s="83"/>
    </row>
    <row r="53" spans="1:23" ht="24">
      <c r="A53" s="81" t="s">
        <v>154</v>
      </c>
      <c r="B53" s="82"/>
      <c r="C53" s="82"/>
      <c r="D53" s="82"/>
      <c r="E53" s="82"/>
      <c r="F53" s="82"/>
      <c r="G53" s="82"/>
      <c r="H53" s="82"/>
      <c r="I53" s="82"/>
      <c r="J53" s="82"/>
      <c r="K53" s="82"/>
      <c r="L53" s="82"/>
      <c r="M53" s="82"/>
      <c r="N53" s="82"/>
      <c r="O53" s="82"/>
      <c r="P53" s="82"/>
      <c r="Q53" s="82"/>
      <c r="R53" s="82"/>
      <c r="S53" s="82"/>
      <c r="T53" s="82"/>
      <c r="U53" s="83"/>
      <c r="V53" s="83"/>
      <c r="W53" s="83"/>
    </row>
    <row r="54" spans="1:23" ht="24">
      <c r="A54" s="91" t="s">
        <v>149</v>
      </c>
      <c r="B54" s="82"/>
      <c r="C54" s="82"/>
      <c r="D54" s="82"/>
      <c r="E54" s="82"/>
      <c r="F54" s="82"/>
      <c r="G54" s="82"/>
      <c r="H54" s="82"/>
      <c r="I54" s="82"/>
      <c r="J54" s="82"/>
      <c r="K54" s="82"/>
      <c r="L54" s="82"/>
      <c r="M54" s="82"/>
      <c r="N54" s="82"/>
      <c r="O54" s="82"/>
      <c r="P54" s="82"/>
      <c r="Q54" s="82"/>
      <c r="R54" s="82"/>
      <c r="S54" s="82"/>
      <c r="T54" s="82"/>
      <c r="U54" s="83"/>
      <c r="V54" s="83"/>
      <c r="W54" s="83"/>
    </row>
    <row r="55" spans="1:23" ht="18.75" customHeight="1">
      <c r="A55" s="61" t="s">
        <v>142</v>
      </c>
      <c r="B55" s="62"/>
      <c r="C55" s="62"/>
      <c r="D55" s="62"/>
      <c r="E55" s="62"/>
      <c r="F55" s="62"/>
      <c r="G55" s="62"/>
      <c r="H55" s="62"/>
      <c r="I55" s="62"/>
      <c r="J55" s="62"/>
      <c r="K55" s="62"/>
      <c r="L55" s="62"/>
      <c r="M55" s="62"/>
      <c r="N55" s="62"/>
      <c r="O55" s="62"/>
      <c r="P55" s="62"/>
      <c r="Q55" s="62"/>
    </row>
    <row r="56" spans="1:23" ht="18.75" customHeight="1">
      <c r="A56" s="61" t="s">
        <v>61</v>
      </c>
      <c r="B56" s="62"/>
      <c r="C56" s="62"/>
      <c r="D56" s="62"/>
      <c r="E56" s="62"/>
      <c r="F56" s="62"/>
      <c r="G56" s="62"/>
      <c r="H56" s="62"/>
      <c r="I56" s="62"/>
      <c r="J56" s="62"/>
      <c r="K56" s="62"/>
      <c r="L56" s="62"/>
      <c r="M56" s="62"/>
      <c r="N56" s="62"/>
      <c r="O56" s="62"/>
      <c r="P56" s="62"/>
      <c r="Q56" s="62"/>
    </row>
    <row r="57" spans="1:23" ht="18.75" customHeight="1">
      <c r="A57" s="61" t="s">
        <v>62</v>
      </c>
      <c r="B57" s="62"/>
      <c r="C57" s="62"/>
      <c r="D57" s="62"/>
      <c r="E57" s="62"/>
      <c r="F57" s="62"/>
      <c r="G57" s="62"/>
      <c r="H57" s="62"/>
      <c r="I57" s="62"/>
      <c r="J57" s="62"/>
      <c r="K57" s="62"/>
      <c r="L57" s="62"/>
      <c r="M57" s="62"/>
      <c r="N57" s="62"/>
      <c r="O57" s="62"/>
      <c r="P57" s="62"/>
      <c r="Q57" s="62"/>
    </row>
    <row r="58" spans="1:23" ht="18.75" customHeight="1">
      <c r="A58" s="62"/>
      <c r="B58" s="62"/>
      <c r="C58" s="62"/>
      <c r="D58" s="62"/>
      <c r="E58" s="62"/>
      <c r="F58" s="62"/>
      <c r="G58" s="62"/>
      <c r="H58" s="62"/>
      <c r="I58" s="62"/>
      <c r="J58" s="62"/>
      <c r="K58" s="62"/>
      <c r="L58" s="62"/>
      <c r="M58" s="62"/>
      <c r="N58" s="62"/>
      <c r="O58" s="62"/>
      <c r="P58" s="62"/>
      <c r="Q58" s="62"/>
    </row>
    <row r="59" spans="1:23">
      <c r="A59" s="59" t="s">
        <v>70</v>
      </c>
      <c r="B59" s="62"/>
      <c r="C59" s="62"/>
      <c r="D59" s="62"/>
      <c r="E59" s="62"/>
      <c r="F59" s="62"/>
      <c r="G59" s="62"/>
      <c r="H59" s="62"/>
      <c r="I59" s="62"/>
      <c r="J59" s="62"/>
      <c r="K59" s="62"/>
      <c r="L59" s="62"/>
      <c r="M59" s="62"/>
      <c r="N59" s="62"/>
      <c r="O59" s="62"/>
      <c r="P59" s="62"/>
      <c r="Q59" s="62"/>
    </row>
    <row r="60" spans="1:23">
      <c r="A60" s="61" t="s">
        <v>63</v>
      </c>
      <c r="B60" s="62"/>
      <c r="C60" s="62"/>
      <c r="D60" s="62"/>
      <c r="E60" s="62"/>
      <c r="F60" s="62"/>
      <c r="G60" s="62"/>
      <c r="H60" s="62"/>
      <c r="I60" s="62"/>
      <c r="J60" s="62"/>
      <c r="K60" s="62"/>
      <c r="L60" s="62"/>
      <c r="M60" s="62"/>
      <c r="N60" s="62"/>
      <c r="O60" s="62"/>
      <c r="P60" s="62"/>
      <c r="Q60" s="62"/>
    </row>
    <row r="61" spans="1:23">
      <c r="A61" s="61" t="s">
        <v>143</v>
      </c>
      <c r="B61" s="62"/>
      <c r="C61" s="62"/>
      <c r="D61" s="62"/>
      <c r="E61" s="62"/>
      <c r="F61" s="62"/>
      <c r="G61" s="62"/>
      <c r="H61" s="62"/>
      <c r="I61" s="62"/>
      <c r="J61" s="62"/>
      <c r="K61" s="62"/>
      <c r="L61" s="62"/>
      <c r="M61" s="62"/>
      <c r="N61" s="62"/>
      <c r="O61" s="62"/>
      <c r="P61" s="62"/>
      <c r="Q61" s="62"/>
    </row>
    <row r="62" spans="1:23" ht="18.75" customHeight="1">
      <c r="A62" s="61" t="s">
        <v>64</v>
      </c>
      <c r="B62" s="62"/>
      <c r="C62" s="62"/>
      <c r="D62" s="62"/>
      <c r="E62" s="61"/>
      <c r="F62" s="62"/>
      <c r="G62" s="62"/>
      <c r="H62" s="62"/>
      <c r="I62" s="62"/>
      <c r="J62" s="62"/>
      <c r="K62" s="62"/>
      <c r="L62" s="62"/>
      <c r="M62" s="62"/>
      <c r="N62" s="62"/>
      <c r="O62" s="62"/>
      <c r="P62" s="62"/>
      <c r="Q62" s="62"/>
    </row>
    <row r="63" spans="1:23">
      <c r="A63" s="61" t="s">
        <v>65</v>
      </c>
      <c r="B63" s="62"/>
      <c r="C63" s="62"/>
      <c r="D63" s="62"/>
      <c r="E63" s="62"/>
      <c r="F63" s="62"/>
      <c r="G63" s="62"/>
      <c r="H63" s="62"/>
      <c r="I63" s="62"/>
      <c r="J63" s="62"/>
      <c r="K63" s="62"/>
      <c r="L63" s="62"/>
      <c r="M63" s="62"/>
      <c r="N63" s="62"/>
      <c r="O63" s="62"/>
      <c r="P63" s="62"/>
      <c r="Q63" s="62"/>
    </row>
    <row r="64" spans="1:23">
      <c r="A64" s="62"/>
      <c r="B64" s="62"/>
      <c r="C64" s="62"/>
      <c r="D64" s="62"/>
      <c r="E64" s="62"/>
      <c r="F64" s="62"/>
      <c r="G64" s="62"/>
      <c r="H64" s="62"/>
      <c r="I64" s="62"/>
      <c r="J64" s="62"/>
      <c r="K64" s="62"/>
      <c r="L64" s="62"/>
      <c r="M64" s="62"/>
      <c r="N64" s="62"/>
      <c r="O64" s="62"/>
      <c r="P64" s="62"/>
      <c r="Q64" s="62"/>
    </row>
    <row r="65" spans="1:17">
      <c r="A65" s="62"/>
      <c r="B65" s="62"/>
      <c r="C65" s="62"/>
      <c r="D65" s="62"/>
      <c r="E65" s="62"/>
      <c r="F65" s="62"/>
      <c r="G65" s="62"/>
      <c r="H65" s="62"/>
      <c r="I65" s="62"/>
      <c r="J65" s="62"/>
      <c r="K65" s="62"/>
      <c r="L65" s="62"/>
      <c r="M65" s="62"/>
      <c r="N65" s="62"/>
      <c r="O65" s="62"/>
      <c r="P65" s="62"/>
      <c r="Q65" s="62"/>
    </row>
    <row r="66" spans="1:17">
      <c r="A66" s="62"/>
      <c r="B66" s="62"/>
      <c r="C66" s="62"/>
      <c r="D66" s="62"/>
      <c r="E66" s="62"/>
      <c r="F66" s="62"/>
      <c r="G66" s="62"/>
      <c r="H66" s="62"/>
      <c r="I66" s="62"/>
      <c r="J66" s="62"/>
      <c r="K66" s="62"/>
      <c r="L66" s="62"/>
      <c r="M66" s="62"/>
      <c r="N66" s="62"/>
      <c r="O66" s="62"/>
      <c r="P66" s="62"/>
      <c r="Q66" s="62"/>
    </row>
    <row r="67" spans="1:17">
      <c r="A67" s="62"/>
      <c r="B67" s="62"/>
      <c r="C67" s="62"/>
      <c r="D67" s="62"/>
      <c r="E67" s="62"/>
      <c r="F67" s="62"/>
      <c r="G67" s="62"/>
      <c r="H67" s="62"/>
      <c r="I67" s="62"/>
      <c r="J67" s="62"/>
      <c r="K67" s="62"/>
      <c r="L67" s="62"/>
      <c r="M67" s="62"/>
      <c r="N67" s="62"/>
      <c r="O67" s="62"/>
      <c r="P67" s="62"/>
      <c r="Q67" s="62"/>
    </row>
    <row r="89" spans="1:1">
      <c r="A89" s="59" t="s">
        <v>144</v>
      </c>
    </row>
    <row r="90" spans="1:1">
      <c r="A90" s="80" t="s">
        <v>66</v>
      </c>
    </row>
    <row r="91" spans="1:1">
      <c r="A91" t="s">
        <v>146</v>
      </c>
    </row>
    <row r="93" spans="1:1">
      <c r="A93" s="59" t="s">
        <v>145</v>
      </c>
    </row>
    <row r="94" spans="1:1">
      <c r="A94" s="61" t="s">
        <v>69</v>
      </c>
    </row>
    <row r="95" spans="1:1">
      <c r="A95" t="s">
        <v>68</v>
      </c>
    </row>
    <row r="96" spans="1:1">
      <c r="A96" t="s">
        <v>67</v>
      </c>
    </row>
  </sheetData>
  <mergeCells count="7">
    <mergeCell ref="A16:Q18"/>
    <mergeCell ref="A1:Q1"/>
    <mergeCell ref="A7:D7"/>
    <mergeCell ref="E7:N7"/>
    <mergeCell ref="A8:D8"/>
    <mergeCell ref="E8:N8"/>
    <mergeCell ref="B13:J13"/>
  </mergeCells>
  <phoneticPr fontId="3"/>
  <pageMargins left="0.70866141732283472" right="0.70866141732283472" top="0.55118110236220474" bottom="0.55118110236220474" header="0.31496062992125984" footer="0.31496062992125984"/>
  <pageSetup paperSize="8" scale="63" orientation="portrait" cellComments="asDisplayed"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A10AC-AF04-4D2F-A54E-E2FE25C2C3AC}">
  <sheetPr>
    <tabColor rgb="FF00B050"/>
  </sheetPr>
  <dimension ref="A1:AL41"/>
  <sheetViews>
    <sheetView showGridLines="0" zoomScaleNormal="100" zoomScaleSheetLayoutView="100" workbookViewId="0"/>
  </sheetViews>
  <sheetFormatPr defaultRowHeight="18.75"/>
  <cols>
    <col min="1" max="1" width="8" customWidth="1"/>
    <col min="2" max="4" width="3.125" customWidth="1"/>
    <col min="5" max="20" width="4.25" customWidth="1"/>
    <col min="21" max="22" width="3.125" style="2" customWidth="1"/>
    <col min="23" max="24" width="5.25" style="2" customWidth="1"/>
    <col min="25" max="25" width="14.75" style="2" customWidth="1"/>
    <col min="26" max="30" width="5.25" style="2" customWidth="1"/>
    <col min="31" max="37" width="9" style="2"/>
    <col min="38" max="38" width="9" style="3"/>
  </cols>
  <sheetData>
    <row r="1" spans="1:38" ht="20.25" thickTop="1" thickBot="1">
      <c r="A1" s="25" t="s">
        <v>122</v>
      </c>
      <c r="L1" s="121" t="s">
        <v>137</v>
      </c>
      <c r="M1" s="122"/>
      <c r="N1" s="123"/>
      <c r="O1" s="124">
        <f>Y12</f>
        <v>0</v>
      </c>
      <c r="P1" s="125"/>
      <c r="Q1" s="125"/>
      <c r="R1" s="125"/>
      <c r="S1" s="125"/>
      <c r="T1" s="126"/>
      <c r="Y1" s="79" t="s">
        <v>150</v>
      </c>
    </row>
    <row r="2" spans="1:38" s="8" customFormat="1" ht="19.5" thickTop="1">
      <c r="A2" s="167" t="s">
        <v>123</v>
      </c>
      <c r="B2" s="168"/>
      <c r="C2" s="168"/>
      <c r="D2" s="168"/>
      <c r="E2" s="168"/>
      <c r="F2" s="168"/>
      <c r="G2" s="168"/>
      <c r="H2" s="168"/>
      <c r="I2" s="168"/>
      <c r="J2" s="168"/>
      <c r="K2" s="168"/>
      <c r="L2" s="168"/>
      <c r="M2" s="168"/>
      <c r="N2" s="168"/>
      <c r="O2" s="168"/>
      <c r="P2" s="168"/>
      <c r="Q2" s="168"/>
      <c r="R2" s="168"/>
      <c r="S2" s="168"/>
      <c r="T2" s="168"/>
      <c r="U2" s="7"/>
      <c r="V2" s="53" t="s">
        <v>25</v>
      </c>
      <c r="W2" s="6"/>
      <c r="X2" s="6"/>
      <c r="Y2" s="6"/>
      <c r="Z2" s="6"/>
      <c r="AA2" s="6"/>
      <c r="AB2" s="4"/>
      <c r="AC2" s="6"/>
      <c r="AD2" s="54" t="s">
        <v>21</v>
      </c>
      <c r="AE2" s="6"/>
      <c r="AF2" s="7"/>
      <c r="AG2" s="79" t="s">
        <v>131</v>
      </c>
      <c r="AH2" s="7"/>
      <c r="AI2" s="7"/>
      <c r="AJ2" s="7"/>
      <c r="AK2" s="7"/>
      <c r="AL2" s="7"/>
    </row>
    <row r="3" spans="1:38">
      <c r="A3" s="167" t="str">
        <f>IF(Y14="新築",V2,V3)</f>
        <v>既存建築物のＺＥＢ化普及促進支援事業</v>
      </c>
      <c r="B3" s="167"/>
      <c r="C3" s="167"/>
      <c r="D3" s="167"/>
      <c r="E3" s="167"/>
      <c r="F3" s="167"/>
      <c r="G3" s="167"/>
      <c r="H3" s="167"/>
      <c r="I3" s="167"/>
      <c r="J3" s="167"/>
      <c r="K3" s="167"/>
      <c r="L3" s="167"/>
      <c r="M3" s="167"/>
      <c r="N3" s="167"/>
      <c r="O3" s="167"/>
      <c r="P3" s="167"/>
      <c r="Q3" s="167"/>
      <c r="R3" s="167"/>
      <c r="S3" s="167"/>
      <c r="T3" s="167"/>
      <c r="V3" s="53" t="s">
        <v>26</v>
      </c>
      <c r="W3" s="6"/>
      <c r="X3" s="4"/>
      <c r="Y3" s="4"/>
      <c r="Z3" s="4"/>
      <c r="AA3" s="4"/>
      <c r="AB3" s="4"/>
      <c r="AC3" s="4"/>
      <c r="AD3" s="55" t="s">
        <v>22</v>
      </c>
      <c r="AE3" s="4"/>
      <c r="AG3" s="79" t="s">
        <v>132</v>
      </c>
    </row>
    <row r="4" spans="1:38">
      <c r="A4" s="51"/>
      <c r="B4" s="51"/>
      <c r="C4" s="51"/>
      <c r="D4" s="51"/>
      <c r="E4" s="181" t="e">
        <f>"※申請区分："&amp;Y22</f>
        <v>#N/A</v>
      </c>
      <c r="F4" s="181"/>
      <c r="G4" s="181"/>
      <c r="H4" s="181"/>
      <c r="I4" s="181"/>
      <c r="J4" s="181"/>
      <c r="K4" s="181"/>
      <c r="L4" s="181"/>
      <c r="M4" s="181"/>
      <c r="N4" s="181"/>
      <c r="O4" s="181"/>
      <c r="P4" s="181"/>
      <c r="Q4" s="181"/>
      <c r="R4" s="181"/>
      <c r="S4" s="181"/>
      <c r="T4" s="181"/>
      <c r="V4" s="53"/>
      <c r="W4" s="6"/>
      <c r="X4" s="4"/>
      <c r="Y4" s="4"/>
      <c r="Z4" s="4"/>
      <c r="AA4" s="4"/>
      <c r="AB4" s="4"/>
      <c r="AC4" s="4"/>
      <c r="AD4" s="55" t="s">
        <v>23</v>
      </c>
      <c r="AE4" s="4"/>
      <c r="AG4" s="79" t="s">
        <v>133</v>
      </c>
    </row>
    <row r="5" spans="1:38" ht="19.5" thickBot="1">
      <c r="A5" s="10" t="s">
        <v>138</v>
      </c>
      <c r="B5" s="9"/>
      <c r="C5" s="9"/>
      <c r="D5" s="9"/>
      <c r="E5" s="56"/>
      <c r="F5" s="56"/>
      <c r="G5" s="56"/>
      <c r="H5" s="56"/>
      <c r="I5" s="56"/>
      <c r="J5" s="56"/>
      <c r="K5" s="56"/>
      <c r="L5" s="56"/>
      <c r="M5" s="56"/>
      <c r="N5" s="56"/>
      <c r="O5" s="56"/>
      <c r="P5" s="56"/>
      <c r="Q5" s="56"/>
      <c r="R5" s="56"/>
      <c r="S5" s="52" t="s">
        <v>57</v>
      </c>
      <c r="T5" s="58" t="e">
        <f>【入力不要】補助率確認!G4</f>
        <v>#N/A</v>
      </c>
      <c r="W5" s="6"/>
      <c r="X5" s="4"/>
      <c r="Y5" s="4"/>
      <c r="Z5" s="4"/>
      <c r="AA5" s="4"/>
      <c r="AB5" s="4"/>
      <c r="AC5" s="4"/>
      <c r="AD5" s="55" t="s">
        <v>24</v>
      </c>
      <c r="AE5" s="4"/>
      <c r="AG5" s="79" t="s">
        <v>134</v>
      </c>
    </row>
    <row r="6" spans="1:38" s="1" customFormat="1" ht="17.25" customHeight="1" thickTop="1">
      <c r="A6" s="138" t="s">
        <v>0</v>
      </c>
      <c r="B6" s="139"/>
      <c r="C6" s="139"/>
      <c r="D6" s="140"/>
      <c r="E6" s="147" t="s">
        <v>11</v>
      </c>
      <c r="F6" s="148"/>
      <c r="G6" s="148"/>
      <c r="H6" s="149"/>
      <c r="I6" s="147" t="s">
        <v>1</v>
      </c>
      <c r="J6" s="148"/>
      <c r="K6" s="148"/>
      <c r="L6" s="149"/>
      <c r="M6" s="147" t="s">
        <v>124</v>
      </c>
      <c r="N6" s="148"/>
      <c r="O6" s="148"/>
      <c r="P6" s="149"/>
      <c r="Q6" s="138" t="s">
        <v>5</v>
      </c>
      <c r="R6" s="139"/>
      <c r="S6" s="139"/>
      <c r="T6" s="140"/>
      <c r="U6" s="4"/>
      <c r="V6" s="4"/>
      <c r="W6" s="4"/>
      <c r="X6" s="4"/>
      <c r="Y6" s="4"/>
      <c r="Z6" s="4"/>
      <c r="AA6" s="4"/>
      <c r="AB6" s="4"/>
      <c r="AC6" s="4"/>
      <c r="AD6" s="55"/>
      <c r="AE6" s="4"/>
      <c r="AF6" s="4"/>
      <c r="AG6" s="79" t="s">
        <v>135</v>
      </c>
      <c r="AH6" s="4"/>
      <c r="AI6" s="4"/>
      <c r="AJ6" s="4"/>
      <c r="AK6" s="4"/>
      <c r="AL6" s="5"/>
    </row>
    <row r="7" spans="1:38" s="1" customFormat="1" ht="17.25" customHeight="1" thickBot="1">
      <c r="A7" s="141"/>
      <c r="B7" s="142"/>
      <c r="C7" s="142"/>
      <c r="D7" s="143"/>
      <c r="E7" s="150"/>
      <c r="F7" s="151"/>
      <c r="G7" s="151"/>
      <c r="H7" s="152"/>
      <c r="I7" s="150" t="s">
        <v>2</v>
      </c>
      <c r="J7" s="151"/>
      <c r="K7" s="151"/>
      <c r="L7" s="152"/>
      <c r="M7" s="150"/>
      <c r="N7" s="151"/>
      <c r="O7" s="151"/>
      <c r="P7" s="152"/>
      <c r="Q7" s="141"/>
      <c r="R7" s="142"/>
      <c r="S7" s="142"/>
      <c r="T7" s="143"/>
      <c r="U7" s="4"/>
      <c r="V7" s="4"/>
      <c r="W7" s="6"/>
      <c r="X7" s="4"/>
      <c r="Y7" s="92">
        <f>'１年目 (ZEB普及)'!M8+'２年目 (ZEB普及)'!M8+'３年目 (ZEB普及)'!M8</f>
        <v>0</v>
      </c>
      <c r="Z7" s="4"/>
      <c r="AA7" s="4"/>
      <c r="AB7" s="4"/>
      <c r="AC7" s="4"/>
      <c r="AD7" s="4"/>
      <c r="AE7" s="4"/>
      <c r="AF7" s="4"/>
      <c r="AG7" s="79" t="s">
        <v>136</v>
      </c>
      <c r="AH7" s="4"/>
      <c r="AI7" s="4"/>
      <c r="AJ7" s="4"/>
      <c r="AK7" s="4"/>
      <c r="AL7" s="5"/>
    </row>
    <row r="8" spans="1:38" s="1" customFormat="1" ht="20.25" customHeight="1" thickTop="1" thickBot="1">
      <c r="A8" s="136">
        <f>'１年目 (ZEB普及)'!A8+'２年目 (ZEB普及)'!A8+'３年目 (ZEB普及)'!A8</f>
        <v>0</v>
      </c>
      <c r="B8" s="137"/>
      <c r="C8" s="137"/>
      <c r="D8" s="77" t="s">
        <v>3</v>
      </c>
      <c r="E8" s="136">
        <f>'１年目 (ZEB普及)'!E8+'２年目 (ZEB普及)'!E8+'３年目 (ZEB普及)'!E8</f>
        <v>0</v>
      </c>
      <c r="F8" s="137"/>
      <c r="G8" s="137"/>
      <c r="H8" s="77" t="s">
        <v>3</v>
      </c>
      <c r="I8" s="136">
        <f>A8-E8</f>
        <v>0</v>
      </c>
      <c r="J8" s="137"/>
      <c r="K8" s="137"/>
      <c r="L8" s="77" t="s">
        <v>3</v>
      </c>
      <c r="M8" s="136">
        <f>IF(K40=Y7,K40,Y1)</f>
        <v>0</v>
      </c>
      <c r="N8" s="137"/>
      <c r="O8" s="137"/>
      <c r="P8" s="77" t="s">
        <v>3</v>
      </c>
      <c r="Q8" s="136">
        <f>'１年目 (ZEB普及)'!Q8+'２年目 (ZEB普及)'!Q8+'３年目 (ZEB普及)'!Q8</f>
        <v>0</v>
      </c>
      <c r="R8" s="137"/>
      <c r="S8" s="137"/>
      <c r="T8" s="77" t="s">
        <v>3</v>
      </c>
      <c r="U8" s="4"/>
      <c r="V8" s="4"/>
      <c r="W8" s="4"/>
      <c r="X8" s="4"/>
      <c r="Y8" s="4"/>
      <c r="Z8" s="4"/>
      <c r="AA8" s="4"/>
      <c r="AB8" s="4"/>
      <c r="AC8" s="4"/>
      <c r="AD8" s="4"/>
      <c r="AE8" s="4"/>
      <c r="AF8" s="4"/>
      <c r="AG8" s="4"/>
      <c r="AH8" s="4"/>
      <c r="AI8" s="4"/>
      <c r="AJ8" s="4"/>
      <c r="AK8" s="4"/>
      <c r="AL8" s="5"/>
    </row>
    <row r="9" spans="1:38" s="1" customFormat="1" ht="17.25" customHeight="1" thickTop="1">
      <c r="A9" s="144" t="s">
        <v>10</v>
      </c>
      <c r="B9" s="145"/>
      <c r="C9" s="145"/>
      <c r="D9" s="146"/>
      <c r="E9" s="153" t="s">
        <v>7</v>
      </c>
      <c r="F9" s="154"/>
      <c r="G9" s="154"/>
      <c r="H9" s="155"/>
      <c r="I9" s="153" t="s">
        <v>9</v>
      </c>
      <c r="J9" s="154"/>
      <c r="K9" s="154"/>
      <c r="L9" s="155"/>
      <c r="M9" s="156" t="s">
        <v>125</v>
      </c>
      <c r="N9" s="157"/>
      <c r="O9" s="157"/>
      <c r="P9" s="158"/>
      <c r="Q9" s="153" t="s">
        <v>126</v>
      </c>
      <c r="R9" s="154"/>
      <c r="S9" s="154"/>
      <c r="T9" s="155"/>
      <c r="U9" s="4"/>
      <c r="V9" s="4"/>
      <c r="W9" s="4"/>
      <c r="X9" s="4"/>
      <c r="Y9" s="4"/>
      <c r="Z9" s="4"/>
      <c r="AA9" s="4"/>
      <c r="AB9" s="4"/>
      <c r="AC9" s="4"/>
      <c r="AD9" s="4"/>
      <c r="AE9" s="4"/>
      <c r="AF9" s="4"/>
      <c r="AG9" s="4"/>
      <c r="AH9" s="4"/>
      <c r="AI9" s="4"/>
      <c r="AJ9" s="4"/>
      <c r="AK9" s="4"/>
      <c r="AL9" s="5"/>
    </row>
    <row r="10" spans="1:38" s="1" customFormat="1" ht="26.1" customHeight="1" thickBot="1">
      <c r="A10" s="133" t="s">
        <v>6</v>
      </c>
      <c r="B10" s="134"/>
      <c r="C10" s="162"/>
      <c r="D10" s="135"/>
      <c r="E10" s="133" t="s">
        <v>8</v>
      </c>
      <c r="F10" s="134"/>
      <c r="G10" s="162"/>
      <c r="H10" s="135"/>
      <c r="I10" s="191" t="s">
        <v>21</v>
      </c>
      <c r="J10" s="192"/>
      <c r="K10" s="192"/>
      <c r="L10" s="78" t="e">
        <f>IF(I10="(7)×補助率",T5,"")</f>
        <v>#N/A</v>
      </c>
      <c r="M10" s="159"/>
      <c r="N10" s="160"/>
      <c r="O10" s="160"/>
      <c r="P10" s="161"/>
      <c r="Q10" s="133" t="s">
        <v>127</v>
      </c>
      <c r="R10" s="134"/>
      <c r="S10" s="134"/>
      <c r="T10" s="135"/>
      <c r="U10" s="4"/>
      <c r="V10" s="4"/>
      <c r="W10" s="4"/>
      <c r="X10" s="4"/>
      <c r="Y10" s="4"/>
      <c r="Z10" s="4"/>
      <c r="AA10" s="4"/>
      <c r="AB10" s="4"/>
      <c r="AC10" s="4"/>
      <c r="AD10" s="4"/>
      <c r="AE10" s="4"/>
      <c r="AF10" s="4"/>
      <c r="AG10" s="4"/>
      <c r="AH10" s="4"/>
      <c r="AI10" s="4"/>
      <c r="AJ10" s="4"/>
      <c r="AK10" s="4"/>
      <c r="AL10" s="5"/>
    </row>
    <row r="11" spans="1:38" s="1" customFormat="1" ht="20.25" thickTop="1" thickBot="1">
      <c r="A11" s="136">
        <f>MIN(M8,Q8)</f>
        <v>0</v>
      </c>
      <c r="B11" s="137"/>
      <c r="C11" s="137"/>
      <c r="D11" s="77" t="s">
        <v>3</v>
      </c>
      <c r="E11" s="136">
        <f>MIN(I8,A11)</f>
        <v>0</v>
      </c>
      <c r="F11" s="137"/>
      <c r="G11" s="137"/>
      <c r="H11" s="77" t="s">
        <v>3</v>
      </c>
      <c r="I11" s="136" t="e">
        <f>'１年目 (ZEB普及)'!I11+'２年目 (ZEB普及)'!I11+'３年目 (ZEB普及)'!I11</f>
        <v>#N/A</v>
      </c>
      <c r="J11" s="137"/>
      <c r="K11" s="137"/>
      <c r="L11" s="77" t="s">
        <v>3</v>
      </c>
      <c r="M11" s="136" t="e">
        <f>'１年目 (ZEB普及)'!M11+'２年目 (ZEB普及)'!M11+'３年目 (ZEB普及)'!M11</f>
        <v>#N/A</v>
      </c>
      <c r="N11" s="137"/>
      <c r="O11" s="137"/>
      <c r="P11" s="77" t="s">
        <v>3</v>
      </c>
      <c r="Q11" s="136" t="e">
        <f>M11-I11</f>
        <v>#N/A</v>
      </c>
      <c r="R11" s="137"/>
      <c r="S11" s="137"/>
      <c r="T11" s="77" t="s">
        <v>3</v>
      </c>
      <c r="U11" s="4"/>
      <c r="V11" s="5"/>
      <c r="W11" s="5"/>
      <c r="X11" s="4"/>
      <c r="Y11" s="4"/>
      <c r="Z11" s="6"/>
      <c r="AA11" s="4"/>
      <c r="AB11" s="4"/>
      <c r="AC11" s="4"/>
      <c r="AD11" s="4"/>
      <c r="AE11" s="4"/>
      <c r="AF11" s="4"/>
      <c r="AG11" s="4"/>
      <c r="AH11" s="4"/>
      <c r="AI11" s="4"/>
      <c r="AJ11" s="4"/>
      <c r="AK11" s="4"/>
      <c r="AL11" s="5"/>
    </row>
    <row r="12" spans="1:38" s="1" customFormat="1" ht="18" customHeight="1" thickTop="1" thickBot="1">
      <c r="A12" s="163" t="s">
        <v>128</v>
      </c>
      <c r="B12" s="163"/>
      <c r="C12" s="163"/>
      <c r="D12" s="163"/>
      <c r="E12" s="163"/>
      <c r="F12" s="163"/>
      <c r="G12" s="163"/>
      <c r="H12" s="163"/>
      <c r="I12" s="163"/>
      <c r="J12" s="163"/>
      <c r="K12" s="163"/>
      <c r="L12" s="163"/>
      <c r="M12" s="151"/>
      <c r="N12" s="151"/>
      <c r="O12" s="151"/>
      <c r="P12" s="151"/>
      <c r="Q12" s="18"/>
      <c r="R12" s="18"/>
      <c r="S12" s="18"/>
      <c r="T12" s="11"/>
      <c r="U12" s="4"/>
      <c r="V12" s="5"/>
      <c r="W12" s="107" t="s">
        <v>137</v>
      </c>
      <c r="X12" s="108"/>
      <c r="Y12" s="111"/>
      <c r="Z12" s="111"/>
      <c r="AA12" s="111"/>
      <c r="AB12" s="112"/>
      <c r="AC12" s="4"/>
      <c r="AD12" s="4"/>
      <c r="AE12" s="4"/>
      <c r="AF12" s="4"/>
      <c r="AG12" s="4"/>
      <c r="AH12" s="4"/>
      <c r="AI12" s="4"/>
      <c r="AJ12" s="4"/>
      <c r="AK12" s="4"/>
      <c r="AL12" s="5"/>
    </row>
    <row r="13" spans="1:38" s="1" customFormat="1" ht="18" customHeight="1" thickTop="1" thickBot="1">
      <c r="A13" s="19" t="s">
        <v>12</v>
      </c>
      <c r="B13" s="187" t="s">
        <v>4</v>
      </c>
      <c r="C13" s="165"/>
      <c r="D13" s="165"/>
      <c r="E13" s="165"/>
      <c r="F13" s="165"/>
      <c r="G13" s="165"/>
      <c r="H13" s="165"/>
      <c r="I13" s="165"/>
      <c r="J13" s="165"/>
      <c r="K13" s="164" t="s">
        <v>14</v>
      </c>
      <c r="L13" s="165"/>
      <c r="M13" s="165"/>
      <c r="N13" s="165"/>
      <c r="O13" s="165"/>
      <c r="P13" s="166"/>
      <c r="Q13" s="164" t="s">
        <v>15</v>
      </c>
      <c r="R13" s="165"/>
      <c r="S13" s="165"/>
      <c r="T13" s="166"/>
      <c r="U13" s="4"/>
      <c r="V13" s="4"/>
      <c r="W13" s="109"/>
      <c r="X13" s="110"/>
      <c r="Y13" s="113"/>
      <c r="Z13" s="113"/>
      <c r="AA13" s="113"/>
      <c r="AB13" s="114"/>
      <c r="AC13" s="4"/>
      <c r="AD13" s="4"/>
      <c r="AE13" s="4"/>
      <c r="AF13" s="4"/>
      <c r="AG13" s="4"/>
      <c r="AH13" s="4"/>
      <c r="AI13" s="4"/>
      <c r="AJ13" s="4"/>
      <c r="AK13" s="4"/>
      <c r="AL13" s="5"/>
    </row>
    <row r="14" spans="1:38" s="1" customFormat="1" ht="17.25" customHeight="1" thickTop="1">
      <c r="A14" s="20"/>
      <c r="B14" s="178"/>
      <c r="C14" s="179"/>
      <c r="D14" s="179"/>
      <c r="E14" s="179"/>
      <c r="F14" s="179"/>
      <c r="G14" s="179"/>
      <c r="H14" s="179"/>
      <c r="I14" s="179"/>
      <c r="J14" s="180"/>
      <c r="K14" s="175"/>
      <c r="L14" s="176"/>
      <c r="M14" s="176"/>
      <c r="N14" s="176"/>
      <c r="O14" s="176"/>
      <c r="P14" s="177"/>
      <c r="Q14" s="172"/>
      <c r="R14" s="173"/>
      <c r="S14" s="173"/>
      <c r="T14" s="174"/>
      <c r="U14" s="4"/>
      <c r="V14" s="4"/>
      <c r="W14" s="205" t="s">
        <v>54</v>
      </c>
      <c r="X14" s="206"/>
      <c r="Y14" s="214"/>
      <c r="Z14" s="215"/>
      <c r="AA14" s="215"/>
      <c r="AB14" s="216"/>
      <c r="AC14" s="4"/>
      <c r="AD14" s="4"/>
      <c r="AE14" s="4"/>
      <c r="AF14" s="4"/>
      <c r="AG14" s="4"/>
      <c r="AH14" s="4"/>
      <c r="AI14" s="4"/>
      <c r="AJ14" s="4"/>
      <c r="AK14" s="4"/>
      <c r="AL14" s="5"/>
    </row>
    <row r="15" spans="1:38" s="1" customFormat="1" ht="16.5" customHeight="1">
      <c r="A15" s="21"/>
      <c r="B15" s="127"/>
      <c r="C15" s="128"/>
      <c r="D15" s="128"/>
      <c r="E15" s="128"/>
      <c r="F15" s="128"/>
      <c r="G15" s="128"/>
      <c r="H15" s="128"/>
      <c r="I15" s="128"/>
      <c r="J15" s="129"/>
      <c r="K15" s="130"/>
      <c r="L15" s="131"/>
      <c r="M15" s="131"/>
      <c r="N15" s="131"/>
      <c r="O15" s="131"/>
      <c r="P15" s="132"/>
      <c r="Q15" s="169"/>
      <c r="R15" s="170"/>
      <c r="S15" s="170"/>
      <c r="T15" s="171"/>
      <c r="U15" s="4"/>
      <c r="V15" s="4"/>
      <c r="W15" s="207"/>
      <c r="X15" s="208"/>
      <c r="Y15" s="217"/>
      <c r="Z15" s="218"/>
      <c r="AA15" s="218"/>
      <c r="AB15" s="219"/>
      <c r="AC15" s="4"/>
      <c r="AD15" s="4"/>
      <c r="AE15" s="4"/>
      <c r="AF15" s="4"/>
      <c r="AG15" s="4"/>
      <c r="AH15" s="4"/>
      <c r="AI15" s="4"/>
      <c r="AJ15" s="4"/>
      <c r="AK15" s="4"/>
      <c r="AL15" s="5"/>
    </row>
    <row r="16" spans="1:38" s="1" customFormat="1" ht="16.5" customHeight="1">
      <c r="A16" s="21"/>
      <c r="B16" s="127"/>
      <c r="C16" s="128"/>
      <c r="D16" s="128"/>
      <c r="E16" s="128"/>
      <c r="F16" s="128"/>
      <c r="G16" s="128"/>
      <c r="H16" s="128"/>
      <c r="I16" s="128"/>
      <c r="J16" s="129"/>
      <c r="K16" s="130"/>
      <c r="L16" s="131"/>
      <c r="M16" s="131"/>
      <c r="N16" s="131"/>
      <c r="O16" s="131"/>
      <c r="P16" s="132"/>
      <c r="Q16" s="193"/>
      <c r="R16" s="194"/>
      <c r="S16" s="194"/>
      <c r="T16" s="195"/>
      <c r="U16" s="4"/>
      <c r="V16" s="4"/>
      <c r="W16" s="209" t="s">
        <v>55</v>
      </c>
      <c r="X16" s="210"/>
      <c r="Y16" s="220"/>
      <c r="Z16" s="221"/>
      <c r="AA16" s="221"/>
      <c r="AB16" s="222"/>
      <c r="AC16" s="4"/>
      <c r="AD16" s="4"/>
      <c r="AE16" s="4"/>
      <c r="AF16" s="4"/>
      <c r="AG16" s="4"/>
      <c r="AH16" s="4"/>
      <c r="AI16" s="4"/>
      <c r="AJ16" s="4"/>
      <c r="AK16" s="4"/>
      <c r="AL16" s="5"/>
    </row>
    <row r="17" spans="1:38" s="1" customFormat="1" ht="16.5" customHeight="1">
      <c r="A17" s="21"/>
      <c r="B17" s="127"/>
      <c r="C17" s="128"/>
      <c r="D17" s="128"/>
      <c r="E17" s="128"/>
      <c r="F17" s="128"/>
      <c r="G17" s="128"/>
      <c r="H17" s="128"/>
      <c r="I17" s="128"/>
      <c r="J17" s="129"/>
      <c r="K17" s="130"/>
      <c r="L17" s="131"/>
      <c r="M17" s="131"/>
      <c r="N17" s="131"/>
      <c r="O17" s="131"/>
      <c r="P17" s="132"/>
      <c r="Q17" s="169"/>
      <c r="R17" s="170"/>
      <c r="S17" s="170"/>
      <c r="T17" s="171"/>
      <c r="U17" s="4"/>
      <c r="V17" s="4"/>
      <c r="W17" s="211"/>
      <c r="X17" s="206"/>
      <c r="Y17" s="214"/>
      <c r="Z17" s="215"/>
      <c r="AA17" s="215"/>
      <c r="AB17" s="216"/>
      <c r="AC17" s="4"/>
      <c r="AD17" s="4"/>
      <c r="AE17" s="4"/>
      <c r="AF17" s="4"/>
      <c r="AG17" s="4"/>
      <c r="AH17" s="4"/>
      <c r="AI17" s="4"/>
      <c r="AJ17" s="4"/>
      <c r="AK17" s="4"/>
      <c r="AL17" s="5"/>
    </row>
    <row r="18" spans="1:38" s="1" customFormat="1" ht="16.5" customHeight="1">
      <c r="A18" s="21"/>
      <c r="B18" s="127"/>
      <c r="C18" s="128"/>
      <c r="D18" s="128"/>
      <c r="E18" s="128"/>
      <c r="F18" s="128"/>
      <c r="G18" s="128"/>
      <c r="H18" s="128"/>
      <c r="I18" s="128"/>
      <c r="J18" s="129"/>
      <c r="K18" s="130"/>
      <c r="L18" s="131"/>
      <c r="M18" s="131"/>
      <c r="N18" s="131"/>
      <c r="O18" s="131"/>
      <c r="P18" s="132"/>
      <c r="Q18" s="169"/>
      <c r="R18" s="170"/>
      <c r="S18" s="170"/>
      <c r="T18" s="171"/>
      <c r="U18" s="4"/>
      <c r="V18" s="4"/>
      <c r="W18" s="212" t="s">
        <v>45</v>
      </c>
      <c r="X18" s="213"/>
      <c r="Y18" s="115"/>
      <c r="Z18" s="116"/>
      <c r="AA18" s="116"/>
      <c r="AB18" s="119" t="s">
        <v>148</v>
      </c>
      <c r="AC18" s="4"/>
      <c r="AD18" s="4"/>
      <c r="AE18" s="4"/>
      <c r="AF18" s="4"/>
      <c r="AG18" s="4"/>
      <c r="AH18" s="4"/>
      <c r="AI18" s="4"/>
      <c r="AJ18" s="4"/>
      <c r="AK18" s="4"/>
      <c r="AL18" s="5"/>
    </row>
    <row r="19" spans="1:38" s="1" customFormat="1" ht="16.5" customHeight="1">
      <c r="A19" s="21"/>
      <c r="B19" s="127"/>
      <c r="C19" s="128"/>
      <c r="D19" s="128"/>
      <c r="E19" s="128"/>
      <c r="F19" s="128"/>
      <c r="G19" s="128"/>
      <c r="H19" s="128"/>
      <c r="I19" s="128"/>
      <c r="J19" s="129"/>
      <c r="K19" s="130"/>
      <c r="L19" s="131"/>
      <c r="M19" s="131"/>
      <c r="N19" s="131"/>
      <c r="O19" s="131"/>
      <c r="P19" s="132"/>
      <c r="Q19" s="169"/>
      <c r="R19" s="170"/>
      <c r="S19" s="170"/>
      <c r="T19" s="171"/>
      <c r="U19" s="4"/>
      <c r="V19" s="4"/>
      <c r="W19" s="211"/>
      <c r="X19" s="206"/>
      <c r="Y19" s="117"/>
      <c r="Z19" s="118"/>
      <c r="AA19" s="118"/>
      <c r="AB19" s="120"/>
      <c r="AC19" s="50"/>
      <c r="AD19" s="4"/>
      <c r="AE19" s="4"/>
      <c r="AF19" s="4"/>
      <c r="AG19" s="4"/>
      <c r="AH19" s="4"/>
      <c r="AI19" s="4"/>
      <c r="AJ19" s="4"/>
      <c r="AK19" s="4"/>
      <c r="AL19" s="5"/>
    </row>
    <row r="20" spans="1:38" s="1" customFormat="1" ht="16.5" customHeight="1">
      <c r="A20" s="21"/>
      <c r="B20" s="127"/>
      <c r="C20" s="128"/>
      <c r="D20" s="128"/>
      <c r="E20" s="128"/>
      <c r="F20" s="128"/>
      <c r="G20" s="128"/>
      <c r="H20" s="128"/>
      <c r="I20" s="128"/>
      <c r="J20" s="129"/>
      <c r="K20" s="130"/>
      <c r="L20" s="131"/>
      <c r="M20" s="131"/>
      <c r="N20" s="131"/>
      <c r="O20" s="131"/>
      <c r="P20" s="132"/>
      <c r="Q20" s="169"/>
      <c r="R20" s="170"/>
      <c r="S20" s="170"/>
      <c r="T20" s="171"/>
      <c r="U20" s="4"/>
      <c r="V20" s="4"/>
      <c r="W20" s="223" t="s">
        <v>44</v>
      </c>
      <c r="X20" s="224"/>
      <c r="Y20" s="115"/>
      <c r="Z20" s="200"/>
      <c r="AA20" s="200"/>
      <c r="AB20" s="201"/>
      <c r="AC20" s="50"/>
      <c r="AD20" s="4"/>
      <c r="AE20" s="4"/>
      <c r="AF20" s="4"/>
      <c r="AG20" s="4"/>
      <c r="AH20" s="4"/>
      <c r="AI20" s="4"/>
      <c r="AJ20" s="4"/>
      <c r="AK20" s="4"/>
      <c r="AL20" s="5"/>
    </row>
    <row r="21" spans="1:38" s="1" customFormat="1" ht="16.5" customHeight="1" thickBot="1">
      <c r="A21" s="21"/>
      <c r="B21" s="127"/>
      <c r="C21" s="128"/>
      <c r="D21" s="128"/>
      <c r="E21" s="128"/>
      <c r="F21" s="128"/>
      <c r="G21" s="128"/>
      <c r="H21" s="128"/>
      <c r="I21" s="128"/>
      <c r="J21" s="129"/>
      <c r="K21" s="130"/>
      <c r="L21" s="131"/>
      <c r="M21" s="131"/>
      <c r="N21" s="131"/>
      <c r="O21" s="131"/>
      <c r="P21" s="132"/>
      <c r="Q21" s="193"/>
      <c r="R21" s="194"/>
      <c r="S21" s="194"/>
      <c r="T21" s="195"/>
      <c r="U21" s="4"/>
      <c r="V21" s="4"/>
      <c r="W21" s="225"/>
      <c r="X21" s="226"/>
      <c r="Y21" s="202"/>
      <c r="Z21" s="203"/>
      <c r="AA21" s="203"/>
      <c r="AB21" s="204"/>
      <c r="AC21" s="50"/>
      <c r="AD21" s="4"/>
      <c r="AE21" s="4"/>
      <c r="AF21" s="4"/>
      <c r="AG21" s="4"/>
      <c r="AH21" s="4"/>
      <c r="AI21" s="4"/>
      <c r="AJ21" s="4"/>
      <c r="AK21" s="4"/>
      <c r="AL21" s="5"/>
    </row>
    <row r="22" spans="1:38" s="1" customFormat="1" ht="16.5" customHeight="1" thickTop="1">
      <c r="A22" s="21"/>
      <c r="B22" s="127"/>
      <c r="C22" s="128"/>
      <c r="D22" s="128"/>
      <c r="E22" s="128"/>
      <c r="F22" s="128"/>
      <c r="G22" s="128"/>
      <c r="H22" s="128"/>
      <c r="I22" s="128"/>
      <c r="J22" s="129"/>
      <c r="K22" s="130"/>
      <c r="L22" s="131"/>
      <c r="M22" s="131"/>
      <c r="N22" s="131"/>
      <c r="O22" s="131"/>
      <c r="P22" s="132"/>
      <c r="Q22" s="169"/>
      <c r="R22" s="170"/>
      <c r="S22" s="170"/>
      <c r="T22" s="171"/>
      <c r="U22" s="4"/>
      <c r="V22" s="4"/>
      <c r="W22" s="227" t="s">
        <v>56</v>
      </c>
      <c r="X22" s="228"/>
      <c r="Y22" s="196" t="e">
        <f>【入力不要】補助率確認!F4</f>
        <v>#N/A</v>
      </c>
      <c r="Z22" s="196"/>
      <c r="AA22" s="196"/>
      <c r="AB22" s="196"/>
      <c r="AC22" s="196"/>
      <c r="AD22" s="196"/>
      <c r="AE22" s="196"/>
      <c r="AF22" s="196"/>
      <c r="AG22" s="197"/>
      <c r="AH22" s="4"/>
      <c r="AI22" s="4"/>
      <c r="AJ22" s="4"/>
      <c r="AK22" s="4"/>
      <c r="AL22" s="5"/>
    </row>
    <row r="23" spans="1:38" s="1" customFormat="1" ht="16.5" customHeight="1" thickBot="1">
      <c r="A23" s="21"/>
      <c r="B23" s="127"/>
      <c r="C23" s="128"/>
      <c r="D23" s="128"/>
      <c r="E23" s="128"/>
      <c r="F23" s="128"/>
      <c r="G23" s="128"/>
      <c r="H23" s="128"/>
      <c r="I23" s="128"/>
      <c r="J23" s="129"/>
      <c r="K23" s="130"/>
      <c r="L23" s="131"/>
      <c r="M23" s="131"/>
      <c r="N23" s="131"/>
      <c r="O23" s="131"/>
      <c r="P23" s="132"/>
      <c r="Q23" s="169"/>
      <c r="R23" s="170"/>
      <c r="S23" s="170"/>
      <c r="T23" s="171"/>
      <c r="U23" s="4"/>
      <c r="V23" s="4"/>
      <c r="W23" s="229"/>
      <c r="X23" s="230"/>
      <c r="Y23" s="198"/>
      <c r="Z23" s="198"/>
      <c r="AA23" s="198"/>
      <c r="AB23" s="198"/>
      <c r="AC23" s="198"/>
      <c r="AD23" s="198"/>
      <c r="AE23" s="198"/>
      <c r="AF23" s="198"/>
      <c r="AG23" s="199"/>
      <c r="AH23" s="4"/>
      <c r="AI23" s="4"/>
      <c r="AJ23" s="4"/>
      <c r="AK23" s="4"/>
      <c r="AL23" s="5"/>
    </row>
    <row r="24" spans="1:38" s="1" customFormat="1" ht="16.5" customHeight="1" thickTop="1">
      <c r="A24" s="21"/>
      <c r="B24" s="127"/>
      <c r="C24" s="128"/>
      <c r="D24" s="128"/>
      <c r="E24" s="128"/>
      <c r="F24" s="128"/>
      <c r="G24" s="128"/>
      <c r="H24" s="128"/>
      <c r="I24" s="128"/>
      <c r="J24" s="129"/>
      <c r="K24" s="130"/>
      <c r="L24" s="131"/>
      <c r="M24" s="131"/>
      <c r="N24" s="131"/>
      <c r="O24" s="131"/>
      <c r="P24" s="132"/>
      <c r="Q24" s="169"/>
      <c r="R24" s="170"/>
      <c r="S24" s="170"/>
      <c r="T24" s="171"/>
      <c r="U24" s="4"/>
      <c r="V24" s="4"/>
      <c r="W24" s="4"/>
      <c r="X24" s="4"/>
      <c r="Y24" s="4"/>
      <c r="Z24" s="4"/>
      <c r="AA24" s="4"/>
      <c r="AB24" s="4"/>
      <c r="AC24" s="4"/>
      <c r="AD24" s="4"/>
      <c r="AE24" s="4"/>
      <c r="AF24" s="4"/>
      <c r="AG24" s="4"/>
      <c r="AH24" s="4"/>
      <c r="AI24" s="4"/>
      <c r="AJ24" s="4"/>
      <c r="AK24" s="4"/>
      <c r="AL24" s="5"/>
    </row>
    <row r="25" spans="1:38" s="1" customFormat="1" ht="16.5" customHeight="1">
      <c r="A25" s="21"/>
      <c r="B25" s="127"/>
      <c r="C25" s="128"/>
      <c r="D25" s="128"/>
      <c r="E25" s="128"/>
      <c r="F25" s="128"/>
      <c r="G25" s="128"/>
      <c r="H25" s="128"/>
      <c r="I25" s="128"/>
      <c r="J25" s="129"/>
      <c r="K25" s="130"/>
      <c r="L25" s="131"/>
      <c r="M25" s="131"/>
      <c r="N25" s="131"/>
      <c r="O25" s="131"/>
      <c r="P25" s="132"/>
      <c r="Q25" s="22"/>
      <c r="R25" s="23"/>
      <c r="S25" s="23"/>
      <c r="T25" s="24"/>
      <c r="U25" s="4"/>
      <c r="V25" s="4"/>
      <c r="W25" s="4"/>
      <c r="X25" s="4"/>
      <c r="Y25" s="4"/>
      <c r="Z25" s="4"/>
      <c r="AA25" s="4"/>
      <c r="AB25" s="4"/>
      <c r="AC25" s="4"/>
      <c r="AD25" s="4"/>
      <c r="AE25" s="4"/>
      <c r="AF25" s="4"/>
      <c r="AG25" s="4"/>
      <c r="AH25" s="4"/>
      <c r="AI25" s="4"/>
      <c r="AJ25" s="4"/>
      <c r="AK25" s="4"/>
      <c r="AL25" s="5"/>
    </row>
    <row r="26" spans="1:38" s="1" customFormat="1" ht="16.5" customHeight="1">
      <c r="A26" s="21"/>
      <c r="B26" s="127"/>
      <c r="C26" s="128"/>
      <c r="D26" s="128"/>
      <c r="E26" s="128"/>
      <c r="F26" s="128"/>
      <c r="G26" s="128"/>
      <c r="H26" s="128"/>
      <c r="I26" s="128"/>
      <c r="J26" s="129"/>
      <c r="K26" s="130"/>
      <c r="L26" s="131"/>
      <c r="M26" s="131"/>
      <c r="N26" s="131"/>
      <c r="O26" s="131"/>
      <c r="P26" s="132"/>
      <c r="Q26" s="22"/>
      <c r="R26" s="23"/>
      <c r="S26" s="23"/>
      <c r="T26" s="24"/>
      <c r="U26" s="4"/>
      <c r="V26" s="4"/>
      <c r="W26" s="4"/>
      <c r="X26" s="4"/>
      <c r="Y26" s="4"/>
      <c r="Z26" s="4"/>
      <c r="AA26" s="4"/>
      <c r="AB26" s="4"/>
      <c r="AC26" s="4"/>
      <c r="AD26" s="4"/>
      <c r="AE26" s="4"/>
      <c r="AF26" s="4"/>
      <c r="AG26" s="4"/>
      <c r="AH26" s="4"/>
      <c r="AI26" s="4"/>
      <c r="AJ26" s="4"/>
      <c r="AK26" s="4"/>
      <c r="AL26" s="5"/>
    </row>
    <row r="27" spans="1:38" s="1" customFormat="1" ht="16.5" customHeight="1">
      <c r="A27" s="21"/>
      <c r="B27" s="127"/>
      <c r="C27" s="128"/>
      <c r="D27" s="128"/>
      <c r="E27" s="128"/>
      <c r="F27" s="128"/>
      <c r="G27" s="128"/>
      <c r="H27" s="128"/>
      <c r="I27" s="128"/>
      <c r="J27" s="129"/>
      <c r="K27" s="130"/>
      <c r="L27" s="131"/>
      <c r="M27" s="131"/>
      <c r="N27" s="131"/>
      <c r="O27" s="131"/>
      <c r="P27" s="132"/>
      <c r="Q27" s="22"/>
      <c r="R27" s="23"/>
      <c r="S27" s="23"/>
      <c r="T27" s="24"/>
      <c r="U27" s="4"/>
      <c r="V27" s="4"/>
      <c r="W27" s="4"/>
      <c r="X27" s="4"/>
      <c r="Y27" s="4"/>
      <c r="Z27" s="4"/>
      <c r="AA27" s="4"/>
      <c r="AB27" s="4"/>
      <c r="AC27" s="4"/>
      <c r="AD27" s="4"/>
      <c r="AE27" s="4"/>
      <c r="AF27" s="4"/>
      <c r="AG27" s="4"/>
      <c r="AH27" s="4"/>
      <c r="AI27" s="4"/>
      <c r="AJ27" s="4"/>
      <c r="AK27" s="4"/>
      <c r="AL27" s="5"/>
    </row>
    <row r="28" spans="1:38" s="1" customFormat="1" ht="16.5" customHeight="1">
      <c r="A28" s="21"/>
      <c r="B28" s="127"/>
      <c r="C28" s="128"/>
      <c r="D28" s="128"/>
      <c r="E28" s="128"/>
      <c r="F28" s="128"/>
      <c r="G28" s="128"/>
      <c r="H28" s="128"/>
      <c r="I28" s="128"/>
      <c r="J28" s="129"/>
      <c r="K28" s="130"/>
      <c r="L28" s="131"/>
      <c r="M28" s="131"/>
      <c r="N28" s="131"/>
      <c r="O28" s="131"/>
      <c r="P28" s="132"/>
      <c r="Q28" s="22"/>
      <c r="R28" s="23"/>
      <c r="S28" s="23"/>
      <c r="T28" s="24"/>
      <c r="U28" s="4"/>
      <c r="V28" s="4"/>
      <c r="W28" s="4"/>
      <c r="X28" s="4"/>
      <c r="Y28" s="4"/>
      <c r="Z28" s="4"/>
      <c r="AA28" s="4"/>
      <c r="AB28" s="4"/>
      <c r="AC28" s="4"/>
      <c r="AD28" s="4"/>
      <c r="AE28" s="4"/>
      <c r="AF28" s="4"/>
      <c r="AG28" s="4"/>
      <c r="AH28" s="4"/>
      <c r="AI28" s="4"/>
      <c r="AJ28" s="4"/>
      <c r="AK28" s="4"/>
      <c r="AL28" s="5"/>
    </row>
    <row r="29" spans="1:38" s="1" customFormat="1" ht="16.5" customHeight="1">
      <c r="A29" s="21"/>
      <c r="B29" s="127"/>
      <c r="C29" s="128"/>
      <c r="D29" s="128"/>
      <c r="E29" s="128"/>
      <c r="F29" s="128"/>
      <c r="G29" s="128"/>
      <c r="H29" s="128"/>
      <c r="I29" s="128"/>
      <c r="J29" s="129"/>
      <c r="K29" s="130"/>
      <c r="L29" s="131"/>
      <c r="M29" s="131"/>
      <c r="N29" s="131"/>
      <c r="O29" s="131"/>
      <c r="P29" s="132"/>
      <c r="Q29" s="22"/>
      <c r="R29" s="23"/>
      <c r="S29" s="23"/>
      <c r="T29" s="24"/>
      <c r="U29" s="4"/>
      <c r="V29" s="4"/>
      <c r="W29" s="4"/>
      <c r="X29" s="4"/>
      <c r="Y29" s="4"/>
      <c r="Z29" s="4"/>
      <c r="AA29" s="4"/>
      <c r="AB29" s="4"/>
      <c r="AC29" s="4"/>
      <c r="AD29" s="4"/>
      <c r="AE29" s="4"/>
      <c r="AF29" s="4"/>
      <c r="AG29" s="4"/>
      <c r="AH29" s="4"/>
      <c r="AI29" s="4"/>
      <c r="AJ29" s="4"/>
      <c r="AK29" s="4"/>
      <c r="AL29" s="5"/>
    </row>
    <row r="30" spans="1:38" s="1" customFormat="1" ht="16.5" customHeight="1">
      <c r="A30" s="21"/>
      <c r="B30" s="127"/>
      <c r="C30" s="128"/>
      <c r="D30" s="128"/>
      <c r="E30" s="128"/>
      <c r="F30" s="128"/>
      <c r="G30" s="128"/>
      <c r="H30" s="128"/>
      <c r="I30" s="128"/>
      <c r="J30" s="129"/>
      <c r="K30" s="130"/>
      <c r="L30" s="131"/>
      <c r="M30" s="131"/>
      <c r="N30" s="131"/>
      <c r="O30" s="131"/>
      <c r="P30" s="132"/>
      <c r="Q30" s="22"/>
      <c r="R30" s="23"/>
      <c r="S30" s="23"/>
      <c r="T30" s="24"/>
      <c r="U30" s="4"/>
      <c r="V30" s="4"/>
      <c r="W30" s="4"/>
      <c r="X30" s="4"/>
      <c r="Y30" s="4"/>
      <c r="Z30" s="4"/>
      <c r="AA30" s="4"/>
      <c r="AB30" s="4"/>
      <c r="AC30" s="4"/>
      <c r="AD30" s="4"/>
      <c r="AE30" s="4"/>
      <c r="AF30" s="4"/>
      <c r="AG30" s="4"/>
      <c r="AH30" s="4"/>
      <c r="AI30" s="4"/>
      <c r="AJ30" s="4"/>
      <c r="AK30" s="4"/>
      <c r="AL30" s="5"/>
    </row>
    <row r="31" spans="1:38" s="1" customFormat="1" ht="16.5" customHeight="1">
      <c r="A31" s="21"/>
      <c r="B31" s="127"/>
      <c r="C31" s="128"/>
      <c r="D31" s="128"/>
      <c r="E31" s="128"/>
      <c r="F31" s="128"/>
      <c r="G31" s="128"/>
      <c r="H31" s="128"/>
      <c r="I31" s="128"/>
      <c r="J31" s="129"/>
      <c r="K31" s="130"/>
      <c r="L31" s="131"/>
      <c r="M31" s="131"/>
      <c r="N31" s="131"/>
      <c r="O31" s="131"/>
      <c r="P31" s="132"/>
      <c r="Q31" s="22"/>
      <c r="R31" s="23"/>
      <c r="S31" s="23"/>
      <c r="T31" s="24"/>
      <c r="U31" s="4"/>
      <c r="V31" s="4"/>
      <c r="W31" s="4"/>
      <c r="X31" s="4"/>
      <c r="Y31" s="4"/>
      <c r="Z31" s="4"/>
      <c r="AA31" s="4"/>
      <c r="AB31" s="4"/>
      <c r="AC31" s="4"/>
      <c r="AD31" s="4"/>
      <c r="AE31" s="4"/>
      <c r="AF31" s="4"/>
      <c r="AG31" s="4"/>
      <c r="AH31" s="4"/>
      <c r="AI31" s="4"/>
      <c r="AJ31" s="4"/>
      <c r="AK31" s="4"/>
      <c r="AL31" s="5"/>
    </row>
    <row r="32" spans="1:38" s="1" customFormat="1" ht="16.5" customHeight="1">
      <c r="A32" s="21"/>
      <c r="B32" s="127"/>
      <c r="C32" s="128"/>
      <c r="D32" s="128"/>
      <c r="E32" s="128"/>
      <c r="F32" s="128"/>
      <c r="G32" s="128"/>
      <c r="H32" s="128"/>
      <c r="I32" s="128"/>
      <c r="J32" s="129"/>
      <c r="K32" s="130"/>
      <c r="L32" s="131"/>
      <c r="M32" s="131"/>
      <c r="N32" s="131"/>
      <c r="O32" s="131"/>
      <c r="P32" s="132"/>
      <c r="Q32" s="22"/>
      <c r="R32" s="23"/>
      <c r="S32" s="23"/>
      <c r="T32" s="24"/>
      <c r="U32" s="4"/>
      <c r="V32" s="4"/>
      <c r="W32" s="4"/>
      <c r="X32" s="4"/>
      <c r="Y32" s="4"/>
      <c r="Z32" s="4"/>
      <c r="AA32" s="4"/>
      <c r="AB32" s="4"/>
      <c r="AC32" s="4"/>
      <c r="AD32" s="4"/>
      <c r="AE32" s="4"/>
      <c r="AF32" s="4"/>
      <c r="AG32" s="4"/>
      <c r="AH32" s="4"/>
      <c r="AI32" s="4"/>
      <c r="AJ32" s="4"/>
      <c r="AK32" s="4"/>
      <c r="AL32" s="5"/>
    </row>
    <row r="33" spans="1:38" s="1" customFormat="1" ht="16.5" customHeight="1">
      <c r="A33" s="21"/>
      <c r="B33" s="127"/>
      <c r="C33" s="128"/>
      <c r="D33" s="128"/>
      <c r="E33" s="128"/>
      <c r="F33" s="128"/>
      <c r="G33" s="128"/>
      <c r="H33" s="128"/>
      <c r="I33" s="128"/>
      <c r="J33" s="129"/>
      <c r="K33" s="130"/>
      <c r="L33" s="131"/>
      <c r="M33" s="131"/>
      <c r="N33" s="131"/>
      <c r="O33" s="131"/>
      <c r="P33" s="132"/>
      <c r="Q33" s="22"/>
      <c r="R33" s="23"/>
      <c r="S33" s="23"/>
      <c r="T33" s="24"/>
      <c r="U33" s="4"/>
      <c r="V33" s="4"/>
      <c r="W33" s="4"/>
      <c r="X33" s="4"/>
      <c r="Y33" s="4"/>
      <c r="Z33" s="4"/>
      <c r="AA33" s="4"/>
      <c r="AB33" s="4"/>
      <c r="AC33" s="4"/>
      <c r="AD33" s="4"/>
      <c r="AE33" s="4"/>
      <c r="AF33" s="4"/>
      <c r="AG33" s="4"/>
      <c r="AH33" s="4"/>
      <c r="AI33" s="4"/>
      <c r="AJ33" s="4"/>
      <c r="AK33" s="4"/>
      <c r="AL33" s="5"/>
    </row>
    <row r="34" spans="1:38" s="1" customFormat="1" ht="16.5" customHeight="1">
      <c r="A34" s="21"/>
      <c r="B34" s="127"/>
      <c r="C34" s="128"/>
      <c r="D34" s="128"/>
      <c r="E34" s="128"/>
      <c r="F34" s="128"/>
      <c r="G34" s="128"/>
      <c r="H34" s="128"/>
      <c r="I34" s="128"/>
      <c r="J34" s="129"/>
      <c r="K34" s="130"/>
      <c r="L34" s="131"/>
      <c r="M34" s="131"/>
      <c r="N34" s="131"/>
      <c r="O34" s="131"/>
      <c r="P34" s="132"/>
      <c r="Q34" s="22"/>
      <c r="R34" s="23"/>
      <c r="S34" s="23"/>
      <c r="T34" s="24"/>
      <c r="U34" s="4"/>
      <c r="V34" s="4"/>
      <c r="W34" s="4"/>
      <c r="X34" s="4"/>
      <c r="Y34" s="4"/>
      <c r="Z34" s="4"/>
      <c r="AA34" s="4"/>
      <c r="AB34" s="4"/>
      <c r="AC34" s="4"/>
      <c r="AD34" s="4"/>
      <c r="AE34" s="4"/>
      <c r="AF34" s="4"/>
      <c r="AG34" s="4"/>
      <c r="AH34" s="4"/>
      <c r="AI34" s="4"/>
      <c r="AJ34" s="4"/>
      <c r="AK34" s="4"/>
      <c r="AL34" s="5"/>
    </row>
    <row r="35" spans="1:38" s="1" customFormat="1" ht="16.5" customHeight="1">
      <c r="A35" s="21"/>
      <c r="B35" s="127"/>
      <c r="C35" s="128"/>
      <c r="D35" s="128"/>
      <c r="E35" s="128"/>
      <c r="F35" s="128"/>
      <c r="G35" s="128"/>
      <c r="H35" s="128"/>
      <c r="I35" s="128"/>
      <c r="J35" s="129"/>
      <c r="K35" s="130"/>
      <c r="L35" s="131"/>
      <c r="M35" s="131"/>
      <c r="N35" s="131"/>
      <c r="O35" s="131"/>
      <c r="P35" s="132"/>
      <c r="Q35" s="22"/>
      <c r="R35" s="23"/>
      <c r="S35" s="23"/>
      <c r="T35" s="24"/>
      <c r="U35" s="4"/>
      <c r="V35" s="4"/>
      <c r="W35" s="4"/>
      <c r="X35" s="4"/>
      <c r="Y35" s="4"/>
      <c r="Z35" s="4"/>
      <c r="AA35" s="4"/>
      <c r="AB35" s="4"/>
      <c r="AC35" s="4"/>
      <c r="AD35" s="4"/>
      <c r="AE35" s="4"/>
      <c r="AF35" s="4"/>
      <c r="AG35" s="4"/>
      <c r="AH35" s="4"/>
      <c r="AI35" s="4"/>
      <c r="AJ35" s="4"/>
      <c r="AK35" s="4"/>
      <c r="AL35" s="5"/>
    </row>
    <row r="36" spans="1:38" s="1" customFormat="1" ht="16.5" customHeight="1">
      <c r="A36" s="21"/>
      <c r="B36" s="127"/>
      <c r="C36" s="128"/>
      <c r="D36" s="128"/>
      <c r="E36" s="128"/>
      <c r="F36" s="128"/>
      <c r="G36" s="128"/>
      <c r="H36" s="128"/>
      <c r="I36" s="128"/>
      <c r="J36" s="129"/>
      <c r="K36" s="130"/>
      <c r="L36" s="131"/>
      <c r="M36" s="131"/>
      <c r="N36" s="131"/>
      <c r="O36" s="131"/>
      <c r="P36" s="132"/>
      <c r="Q36" s="22"/>
      <c r="R36" s="23"/>
      <c r="S36" s="23"/>
      <c r="T36" s="24"/>
      <c r="U36" s="4"/>
      <c r="V36" s="4"/>
      <c r="W36" s="4"/>
      <c r="X36" s="4"/>
      <c r="Y36" s="4"/>
      <c r="Z36" s="4"/>
      <c r="AA36" s="4"/>
      <c r="AB36" s="4"/>
      <c r="AC36" s="4"/>
      <c r="AD36" s="4"/>
      <c r="AE36" s="4"/>
      <c r="AF36" s="4"/>
      <c r="AG36" s="4"/>
      <c r="AH36" s="4"/>
      <c r="AI36" s="4"/>
      <c r="AJ36" s="4"/>
      <c r="AK36" s="4"/>
      <c r="AL36" s="5"/>
    </row>
    <row r="37" spans="1:38" s="1" customFormat="1" ht="16.5" customHeight="1">
      <c r="A37" s="21"/>
      <c r="B37" s="127"/>
      <c r="C37" s="128"/>
      <c r="D37" s="128"/>
      <c r="E37" s="128"/>
      <c r="F37" s="128"/>
      <c r="G37" s="128"/>
      <c r="H37" s="128"/>
      <c r="I37" s="128"/>
      <c r="J37" s="129"/>
      <c r="K37" s="130"/>
      <c r="L37" s="131"/>
      <c r="M37" s="131"/>
      <c r="N37" s="131"/>
      <c r="O37" s="131"/>
      <c r="P37" s="132"/>
      <c r="Q37" s="22"/>
      <c r="R37" s="23"/>
      <c r="S37" s="23"/>
      <c r="T37" s="24"/>
      <c r="U37" s="4"/>
      <c r="V37" s="4"/>
      <c r="W37" s="4"/>
      <c r="X37" s="4"/>
      <c r="Y37" s="4"/>
      <c r="Z37" s="4"/>
      <c r="AA37" s="4"/>
      <c r="AB37" s="4"/>
      <c r="AC37" s="4"/>
      <c r="AD37" s="4"/>
      <c r="AE37" s="4"/>
      <c r="AF37" s="4"/>
      <c r="AG37" s="4"/>
      <c r="AH37" s="4"/>
      <c r="AI37" s="4"/>
      <c r="AJ37" s="4"/>
      <c r="AK37" s="4"/>
      <c r="AL37" s="5"/>
    </row>
    <row r="38" spans="1:38" s="1" customFormat="1" ht="16.5" customHeight="1">
      <c r="A38" s="21"/>
      <c r="B38" s="127"/>
      <c r="C38" s="128"/>
      <c r="D38" s="128"/>
      <c r="E38" s="128"/>
      <c r="F38" s="128"/>
      <c r="G38" s="128"/>
      <c r="H38" s="128"/>
      <c r="I38" s="128"/>
      <c r="J38" s="129"/>
      <c r="K38" s="130"/>
      <c r="L38" s="131"/>
      <c r="M38" s="131"/>
      <c r="N38" s="131"/>
      <c r="O38" s="131"/>
      <c r="P38" s="132"/>
      <c r="Q38" s="22"/>
      <c r="R38" s="23"/>
      <c r="S38" s="23"/>
      <c r="T38" s="24"/>
      <c r="U38" s="4"/>
      <c r="V38" s="4"/>
      <c r="W38" s="4"/>
      <c r="X38" s="4"/>
      <c r="Y38" s="4"/>
      <c r="Z38" s="4"/>
      <c r="AA38" s="4"/>
      <c r="AB38" s="4"/>
      <c r="AC38" s="4"/>
      <c r="AD38" s="4"/>
      <c r="AE38" s="4"/>
      <c r="AF38" s="4"/>
      <c r="AG38" s="4"/>
      <c r="AH38" s="4"/>
      <c r="AI38" s="4"/>
      <c r="AJ38" s="4"/>
      <c r="AK38" s="4"/>
      <c r="AL38" s="5"/>
    </row>
    <row r="39" spans="1:38" s="1" customFormat="1" ht="16.5" customHeight="1" thickBot="1">
      <c r="A39" s="21"/>
      <c r="B39" s="127"/>
      <c r="C39" s="128"/>
      <c r="D39" s="128"/>
      <c r="E39" s="128"/>
      <c r="F39" s="128"/>
      <c r="G39" s="128"/>
      <c r="H39" s="128"/>
      <c r="I39" s="128"/>
      <c r="J39" s="129"/>
      <c r="K39" s="188"/>
      <c r="L39" s="189"/>
      <c r="M39" s="189"/>
      <c r="N39" s="189"/>
      <c r="O39" s="189"/>
      <c r="P39" s="190"/>
      <c r="Q39" s="22"/>
      <c r="R39" s="23"/>
      <c r="S39" s="23"/>
      <c r="T39" s="24"/>
      <c r="U39" s="4"/>
      <c r="V39" s="4"/>
      <c r="W39" s="4"/>
      <c r="X39" s="4"/>
      <c r="Y39" s="4"/>
      <c r="Z39" s="4"/>
      <c r="AA39" s="4"/>
      <c r="AB39" s="4"/>
      <c r="AC39" s="4"/>
      <c r="AD39" s="4"/>
      <c r="AE39" s="4"/>
      <c r="AF39" s="4"/>
      <c r="AG39" s="4"/>
      <c r="AH39" s="4"/>
      <c r="AI39" s="4"/>
      <c r="AJ39" s="4"/>
      <c r="AK39" s="4"/>
      <c r="AL39" s="5"/>
    </row>
    <row r="40" spans="1:38" s="1" customFormat="1" ht="17.25" customHeight="1" thickTop="1" thickBot="1">
      <c r="A40" s="184" t="s">
        <v>13</v>
      </c>
      <c r="B40" s="185"/>
      <c r="C40" s="185"/>
      <c r="D40" s="185"/>
      <c r="E40" s="185"/>
      <c r="F40" s="185"/>
      <c r="G40" s="185"/>
      <c r="H40" s="185"/>
      <c r="I40" s="185"/>
      <c r="J40" s="186"/>
      <c r="K40" s="182">
        <f>SUM(K14:P39)</f>
        <v>0</v>
      </c>
      <c r="L40" s="183"/>
      <c r="M40" s="183"/>
      <c r="N40" s="183"/>
      <c r="O40" s="183"/>
      <c r="P40" s="14" t="s">
        <v>16</v>
      </c>
      <c r="Q40" s="12"/>
      <c r="R40" s="13"/>
      <c r="S40" s="13"/>
      <c r="T40" s="14"/>
      <c r="U40" s="4"/>
      <c r="V40" s="4"/>
      <c r="W40" s="4"/>
      <c r="X40" s="4"/>
      <c r="Y40" s="4"/>
      <c r="Z40" s="4"/>
      <c r="AA40" s="4"/>
      <c r="AB40" s="4"/>
      <c r="AC40" s="4"/>
      <c r="AD40" s="4"/>
      <c r="AE40" s="4"/>
      <c r="AF40" s="4"/>
      <c r="AG40" s="4"/>
      <c r="AH40" s="4"/>
      <c r="AI40" s="4"/>
      <c r="AJ40" s="4"/>
      <c r="AK40" s="4"/>
      <c r="AL40" s="5"/>
    </row>
    <row r="41" spans="1:38" ht="19.5" thickTop="1">
      <c r="A41" s="15" t="s">
        <v>130</v>
      </c>
      <c r="B41" s="16"/>
      <c r="C41" s="16"/>
      <c r="D41" s="16"/>
      <c r="E41" s="16"/>
      <c r="F41" s="16"/>
      <c r="G41" s="16"/>
      <c r="H41" s="17"/>
      <c r="K41" s="17"/>
      <c r="L41" s="17"/>
      <c r="N41" s="17"/>
      <c r="O41" s="17"/>
      <c r="P41" s="17"/>
      <c r="R41" s="17"/>
      <c r="S41" s="17"/>
      <c r="T41" s="17"/>
    </row>
  </sheetData>
  <mergeCells count="112">
    <mergeCell ref="K29:P29"/>
    <mergeCell ref="K34:P34"/>
    <mergeCell ref="K27:P27"/>
    <mergeCell ref="K26:P26"/>
    <mergeCell ref="Y22:AG23"/>
    <mergeCell ref="Y20:AB21"/>
    <mergeCell ref="Q22:T22"/>
    <mergeCell ref="K28:P28"/>
    <mergeCell ref="W14:X15"/>
    <mergeCell ref="W16:X17"/>
    <mergeCell ref="W18:X19"/>
    <mergeCell ref="Y14:AB15"/>
    <mergeCell ref="Y16:AB17"/>
    <mergeCell ref="W20:X21"/>
    <mergeCell ref="W22:X23"/>
    <mergeCell ref="Q17:T17"/>
    <mergeCell ref="E10:H10"/>
    <mergeCell ref="I10:K10"/>
    <mergeCell ref="E6:H7"/>
    <mergeCell ref="I9:L9"/>
    <mergeCell ref="B34:J34"/>
    <mergeCell ref="B22:J22"/>
    <mergeCell ref="B23:J23"/>
    <mergeCell ref="B24:J24"/>
    <mergeCell ref="Q16:T16"/>
    <mergeCell ref="B16:J16"/>
    <mergeCell ref="Q18:T18"/>
    <mergeCell ref="K23:P23"/>
    <mergeCell ref="Q24:T24"/>
    <mergeCell ref="K24:P24"/>
    <mergeCell ref="Q21:T21"/>
    <mergeCell ref="Q20:T20"/>
    <mergeCell ref="K20:P20"/>
    <mergeCell ref="Q19:T19"/>
    <mergeCell ref="K21:P21"/>
    <mergeCell ref="K22:P22"/>
    <mergeCell ref="K17:P17"/>
    <mergeCell ref="K18:P18"/>
    <mergeCell ref="K19:P19"/>
    <mergeCell ref="Q23:T23"/>
    <mergeCell ref="K40:O40"/>
    <mergeCell ref="A40:J40"/>
    <mergeCell ref="B13:J13"/>
    <mergeCell ref="K13:P13"/>
    <mergeCell ref="B17:J17"/>
    <mergeCell ref="K16:P16"/>
    <mergeCell ref="B25:J25"/>
    <mergeCell ref="B26:J26"/>
    <mergeCell ref="B20:J20"/>
    <mergeCell ref="B21:J21"/>
    <mergeCell ref="B18:J18"/>
    <mergeCell ref="B19:J19"/>
    <mergeCell ref="K37:P37"/>
    <mergeCell ref="K38:P38"/>
    <mergeCell ref="K39:P39"/>
    <mergeCell ref="B38:J38"/>
    <mergeCell ref="B39:J39"/>
    <mergeCell ref="B27:J27"/>
    <mergeCell ref="B28:J28"/>
    <mergeCell ref="B29:J29"/>
    <mergeCell ref="B30:J30"/>
    <mergeCell ref="K30:P30"/>
    <mergeCell ref="B31:J31"/>
    <mergeCell ref="K31:P31"/>
    <mergeCell ref="B37:J37"/>
    <mergeCell ref="A12:P12"/>
    <mergeCell ref="K25:P25"/>
    <mergeCell ref="Q13:T13"/>
    <mergeCell ref="A2:T2"/>
    <mergeCell ref="A3:T3"/>
    <mergeCell ref="Q6:T7"/>
    <mergeCell ref="Q15:T15"/>
    <mergeCell ref="Q14:T14"/>
    <mergeCell ref="Q8:S8"/>
    <mergeCell ref="E11:G11"/>
    <mergeCell ref="I11:K11"/>
    <mergeCell ref="M11:O11"/>
    <mergeCell ref="Q11:S11"/>
    <mergeCell ref="Q9:T9"/>
    <mergeCell ref="I8:K8"/>
    <mergeCell ref="K14:P14"/>
    <mergeCell ref="B14:J14"/>
    <mergeCell ref="B15:J15"/>
    <mergeCell ref="K15:P15"/>
    <mergeCell ref="E4:T4"/>
    <mergeCell ref="M8:O8"/>
    <mergeCell ref="E8:G8"/>
    <mergeCell ref="B32:J32"/>
    <mergeCell ref="W12:X13"/>
    <mergeCell ref="Y12:AB13"/>
    <mergeCell ref="Y18:AA19"/>
    <mergeCell ref="AB18:AB19"/>
    <mergeCell ref="L1:N1"/>
    <mergeCell ref="O1:T1"/>
    <mergeCell ref="B35:J35"/>
    <mergeCell ref="K35:P35"/>
    <mergeCell ref="B36:J36"/>
    <mergeCell ref="K36:P36"/>
    <mergeCell ref="K32:P32"/>
    <mergeCell ref="B33:J33"/>
    <mergeCell ref="K33:P33"/>
    <mergeCell ref="Q10:T10"/>
    <mergeCell ref="A11:C11"/>
    <mergeCell ref="A6:D7"/>
    <mergeCell ref="A9:D9"/>
    <mergeCell ref="I6:L6"/>
    <mergeCell ref="M6:P7"/>
    <mergeCell ref="I7:L7"/>
    <mergeCell ref="A8:C8"/>
    <mergeCell ref="E9:H9"/>
    <mergeCell ref="M9:P10"/>
    <mergeCell ref="A10:D10"/>
  </mergeCells>
  <phoneticPr fontId="3"/>
  <conditionalFormatting sqref="I10:K10">
    <cfRule type="expression" dxfId="11" priority="1">
      <formula>$I$10=$AD$2</formula>
    </cfRule>
    <cfRule type="expression" dxfId="10" priority="2">
      <formula>$I$9="(7)×補助率"</formula>
    </cfRule>
  </conditionalFormatting>
  <conditionalFormatting sqref="L10">
    <cfRule type="expression" dxfId="9" priority="3">
      <formula>"≠$I$9＝$AD$2"</formula>
    </cfRule>
  </conditionalFormatting>
  <dataValidations count="6">
    <dataValidation allowBlank="1" showInputMessage="1" sqref="P40 R25:T40 K39 B14:B39 Q14:Q40 A40" xr:uid="{14972B88-ED41-451D-BAA7-1E1467035B26}"/>
    <dataValidation type="list" allowBlank="1" showInputMessage="1" sqref="A14:A39" xr:uid="{839C8C08-EA07-49FB-8D3F-2067BFC88F52}">
      <formula1>"BELS,設備費,工事費,事務費"</formula1>
    </dataValidation>
    <dataValidation type="list" allowBlank="1" showInputMessage="1" showErrorMessage="1" sqref="I10:K10" xr:uid="{44640AD3-914E-4EA7-B717-32937255038D}">
      <formula1>$AD$2:$AD$6</formula1>
    </dataValidation>
    <dataValidation type="list" allowBlank="1" showInputMessage="1" showErrorMessage="1" sqref="Y20:AB21" xr:uid="{7FC509D4-605A-48BD-ACA0-1F0F9B2E1BA6}">
      <formula1>"『ZEB』,Nearly ZEB,ZEB Ready,ZEB Oriented"</formula1>
    </dataValidation>
    <dataValidation type="list" allowBlank="1" showInputMessage="1" showErrorMessage="1" sqref="Y12:AB13" xr:uid="{3D62278B-FFBA-40A8-BE17-88C008D90827}">
      <formula1>$AG$2:$AG$8</formula1>
    </dataValidation>
    <dataValidation type="list" allowBlank="1" showInputMessage="1" showErrorMessage="1" sqref="Y14:AB15" xr:uid="{80014B6F-C7EB-443F-A9E1-3AACC012AD76}">
      <formula1>"新築,既存,　"</formula1>
    </dataValidation>
  </dataValidations>
  <pageMargins left="0.70866141732283472" right="0" top="0.74803149606299213" bottom="0" header="0.31496062992125984" footer="0.31496062992125984"/>
  <pageSetup paperSize="9" orientation="portrait" horizontalDpi="1200" verticalDpi="120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8C61F577-DADE-4B9F-8D89-0A14B4A321BE}">
          <x14:formula1>
            <xm:f>【入力不要】補助率確認!$I$4:$I$10</xm:f>
          </x14:formula1>
          <xm:sqref>Y16:AB17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36B9B-FE94-46A8-ADAF-04CAAF70AEBB}">
  <sheetPr>
    <tabColor rgb="FF00B050"/>
  </sheetPr>
  <dimension ref="A1:AL41"/>
  <sheetViews>
    <sheetView showGridLines="0" zoomScaleNormal="100" zoomScaleSheetLayoutView="100" workbookViewId="0"/>
  </sheetViews>
  <sheetFormatPr defaultRowHeight="18.75"/>
  <cols>
    <col min="1" max="1" width="8" customWidth="1"/>
    <col min="2" max="4" width="3.125" customWidth="1"/>
    <col min="5" max="20" width="4.25" customWidth="1"/>
    <col min="21" max="22" width="3.125" style="2" customWidth="1"/>
    <col min="23" max="24" width="5.25" style="2" customWidth="1"/>
    <col min="25" max="25" width="14.75" style="2" customWidth="1"/>
    <col min="26" max="30" width="5.25" style="2" customWidth="1"/>
    <col min="31" max="37" width="9" style="2"/>
    <col min="38" max="38" width="9" style="3"/>
  </cols>
  <sheetData>
    <row r="1" spans="1:38">
      <c r="A1" s="25" t="s">
        <v>129</v>
      </c>
    </row>
    <row r="2" spans="1:38" s="8" customFormat="1">
      <c r="A2" s="167" t="s">
        <v>123</v>
      </c>
      <c r="B2" s="168"/>
      <c r="C2" s="168"/>
      <c r="D2" s="168"/>
      <c r="E2" s="168"/>
      <c r="F2" s="168"/>
      <c r="G2" s="168"/>
      <c r="H2" s="168"/>
      <c r="I2" s="168"/>
      <c r="J2" s="168"/>
      <c r="K2" s="168"/>
      <c r="L2" s="168"/>
      <c r="M2" s="168"/>
      <c r="N2" s="168"/>
      <c r="O2" s="168"/>
      <c r="P2" s="168"/>
      <c r="Q2" s="168"/>
      <c r="R2" s="168"/>
      <c r="S2" s="168"/>
      <c r="T2" s="168"/>
      <c r="U2" s="7"/>
      <c r="V2" s="2"/>
      <c r="W2" s="6"/>
      <c r="X2" s="6"/>
      <c r="Y2" s="6"/>
      <c r="Z2" s="6"/>
      <c r="AA2" s="6"/>
      <c r="AB2" s="4"/>
      <c r="AC2" s="6"/>
      <c r="AD2" s="54" t="s">
        <v>21</v>
      </c>
      <c r="AE2" s="6"/>
      <c r="AF2" s="7"/>
      <c r="AG2" s="7"/>
      <c r="AH2" s="7"/>
      <c r="AI2" s="7"/>
      <c r="AJ2" s="7"/>
      <c r="AK2" s="7"/>
      <c r="AL2" s="7"/>
    </row>
    <row r="3" spans="1:38">
      <c r="A3" s="167" t="str">
        <f>'全体 (ZEB普及)'!A3</f>
        <v>既存建築物のＺＥＢ化普及促進支援事業</v>
      </c>
      <c r="B3" s="167"/>
      <c r="C3" s="167"/>
      <c r="D3" s="167"/>
      <c r="E3" s="167"/>
      <c r="F3" s="167"/>
      <c r="G3" s="167"/>
      <c r="H3" s="167"/>
      <c r="I3" s="167"/>
      <c r="J3" s="167"/>
      <c r="K3" s="167"/>
      <c r="L3" s="167"/>
      <c r="M3" s="167"/>
      <c r="N3" s="167"/>
      <c r="O3" s="167"/>
      <c r="P3" s="167"/>
      <c r="Q3" s="167"/>
      <c r="R3" s="167"/>
      <c r="S3" s="167"/>
      <c r="T3" s="167"/>
      <c r="W3" s="6"/>
      <c r="X3" s="4"/>
      <c r="Y3" s="4"/>
      <c r="Z3" s="4"/>
      <c r="AA3" s="4"/>
      <c r="AB3" s="4"/>
      <c r="AC3" s="4"/>
      <c r="AD3" s="55" t="s">
        <v>22</v>
      </c>
      <c r="AE3" s="4"/>
    </row>
    <row r="4" spans="1:38">
      <c r="A4" s="51"/>
      <c r="B4" s="51"/>
      <c r="C4" s="51"/>
      <c r="D4" s="51"/>
      <c r="E4" s="181" t="e">
        <f>'全体 (ZEB普及)'!E4</f>
        <v>#N/A</v>
      </c>
      <c r="F4" s="181"/>
      <c r="G4" s="181"/>
      <c r="H4" s="181"/>
      <c r="I4" s="181"/>
      <c r="J4" s="181"/>
      <c r="K4" s="181"/>
      <c r="L4" s="181"/>
      <c r="M4" s="181"/>
      <c r="N4" s="181"/>
      <c r="O4" s="181"/>
      <c r="P4" s="181"/>
      <c r="Q4" s="181"/>
      <c r="R4" s="181"/>
      <c r="S4" s="181"/>
      <c r="T4" s="181"/>
      <c r="W4" s="6"/>
      <c r="X4" s="4"/>
      <c r="Y4" s="4"/>
      <c r="Z4" s="4"/>
      <c r="AA4" s="4"/>
      <c r="AB4" s="4"/>
      <c r="AC4" s="4"/>
      <c r="AD4" s="55" t="s">
        <v>23</v>
      </c>
      <c r="AE4" s="4"/>
    </row>
    <row r="5" spans="1:38" ht="19.5" thickBot="1">
      <c r="A5" s="10" t="s">
        <v>139</v>
      </c>
      <c r="B5" s="9"/>
      <c r="C5" s="9"/>
      <c r="D5" s="9"/>
      <c r="E5" s="9"/>
      <c r="F5" s="9"/>
      <c r="G5" s="9"/>
      <c r="H5" s="9"/>
      <c r="I5" s="9"/>
      <c r="J5" s="9"/>
      <c r="K5" s="9"/>
      <c r="L5" s="9"/>
      <c r="M5" s="9"/>
      <c r="N5" s="9"/>
      <c r="O5" s="9"/>
      <c r="P5" s="9"/>
      <c r="Q5" s="9"/>
      <c r="R5" s="56"/>
      <c r="S5" s="52" t="s">
        <v>57</v>
      </c>
      <c r="T5" s="58" t="e">
        <f>'全体 (ZEB普及)'!T5</f>
        <v>#N/A</v>
      </c>
      <c r="V5" s="53"/>
      <c r="W5" s="6"/>
      <c r="X5" s="4"/>
      <c r="Y5" s="4"/>
      <c r="Z5" s="4"/>
      <c r="AA5" s="4"/>
      <c r="AB5" s="4"/>
      <c r="AC5" s="4"/>
      <c r="AD5" s="55" t="s">
        <v>24</v>
      </c>
      <c r="AE5" s="4"/>
    </row>
    <row r="6" spans="1:38" ht="17.25" customHeight="1" thickTop="1">
      <c r="A6" s="138" t="s">
        <v>0</v>
      </c>
      <c r="B6" s="139"/>
      <c r="C6" s="139"/>
      <c r="D6" s="140"/>
      <c r="E6" s="147" t="s">
        <v>11</v>
      </c>
      <c r="F6" s="148"/>
      <c r="G6" s="148"/>
      <c r="H6" s="149"/>
      <c r="I6" s="147" t="s">
        <v>1</v>
      </c>
      <c r="J6" s="148"/>
      <c r="K6" s="148"/>
      <c r="L6" s="149"/>
      <c r="M6" s="147" t="s">
        <v>124</v>
      </c>
      <c r="N6" s="148"/>
      <c r="O6" s="148"/>
      <c r="P6" s="149"/>
      <c r="Q6" s="138" t="s">
        <v>5</v>
      </c>
      <c r="R6" s="139"/>
      <c r="S6" s="139"/>
      <c r="T6" s="140"/>
      <c r="W6" s="6"/>
      <c r="X6" s="4"/>
      <c r="Y6" s="4"/>
      <c r="Z6" s="4"/>
      <c r="AA6" s="4"/>
      <c r="AB6" s="4"/>
      <c r="AC6" s="4"/>
      <c r="AD6" s="55"/>
      <c r="AE6" s="4"/>
    </row>
    <row r="7" spans="1:38" s="1" customFormat="1" ht="17.25" customHeight="1" thickBot="1">
      <c r="A7" s="141"/>
      <c r="B7" s="142"/>
      <c r="C7" s="142"/>
      <c r="D7" s="143"/>
      <c r="E7" s="150"/>
      <c r="F7" s="151"/>
      <c r="G7" s="151"/>
      <c r="H7" s="152"/>
      <c r="I7" s="150" t="s">
        <v>2</v>
      </c>
      <c r="J7" s="151"/>
      <c r="K7" s="151"/>
      <c r="L7" s="152"/>
      <c r="M7" s="150"/>
      <c r="N7" s="151"/>
      <c r="O7" s="151"/>
      <c r="P7" s="152"/>
      <c r="Q7" s="141"/>
      <c r="R7" s="142"/>
      <c r="S7" s="142"/>
      <c r="T7" s="143"/>
      <c r="U7" s="4"/>
      <c r="V7" s="4"/>
      <c r="W7" s="4"/>
      <c r="X7" s="4"/>
      <c r="Y7" s="4"/>
      <c r="Z7" s="4"/>
      <c r="AA7" s="4"/>
      <c r="AB7" s="4"/>
      <c r="AC7" s="4"/>
      <c r="AD7" s="55"/>
      <c r="AE7" s="4"/>
      <c r="AF7" s="4"/>
      <c r="AG7" s="4"/>
      <c r="AH7" s="4"/>
      <c r="AI7" s="4"/>
      <c r="AJ7" s="4"/>
      <c r="AK7" s="4"/>
      <c r="AL7" s="5"/>
    </row>
    <row r="8" spans="1:38" s="1" customFormat="1" ht="20.25" customHeight="1" thickTop="1" thickBot="1">
      <c r="A8" s="231"/>
      <c r="B8" s="232"/>
      <c r="C8" s="232"/>
      <c r="D8" s="77" t="s">
        <v>3</v>
      </c>
      <c r="E8" s="231"/>
      <c r="F8" s="232"/>
      <c r="G8" s="232"/>
      <c r="H8" s="77" t="s">
        <v>3</v>
      </c>
      <c r="I8" s="136">
        <f>A8-E8</f>
        <v>0</v>
      </c>
      <c r="J8" s="137"/>
      <c r="K8" s="137"/>
      <c r="L8" s="77" t="s">
        <v>3</v>
      </c>
      <c r="M8" s="136">
        <f>K40</f>
        <v>0</v>
      </c>
      <c r="N8" s="137"/>
      <c r="O8" s="137"/>
      <c r="P8" s="77" t="s">
        <v>3</v>
      </c>
      <c r="Q8" s="231"/>
      <c r="R8" s="232"/>
      <c r="S8" s="232"/>
      <c r="T8" s="77" t="s">
        <v>3</v>
      </c>
      <c r="U8" s="4"/>
      <c r="V8" s="4"/>
      <c r="W8" s="6"/>
      <c r="X8" s="4"/>
      <c r="Y8" s="4"/>
      <c r="Z8" s="4"/>
      <c r="AA8" s="4"/>
      <c r="AB8" s="4"/>
      <c r="AC8" s="4"/>
      <c r="AD8" s="4"/>
      <c r="AE8" s="4"/>
      <c r="AF8" s="4"/>
      <c r="AG8" s="4"/>
      <c r="AH8" s="4"/>
      <c r="AI8" s="4"/>
      <c r="AJ8" s="4"/>
      <c r="AK8" s="4"/>
      <c r="AL8" s="5"/>
    </row>
    <row r="9" spans="1:38" s="1" customFormat="1" ht="17.25" customHeight="1" thickTop="1">
      <c r="A9" s="144" t="s">
        <v>10</v>
      </c>
      <c r="B9" s="145"/>
      <c r="C9" s="145"/>
      <c r="D9" s="146"/>
      <c r="E9" s="153" t="s">
        <v>7</v>
      </c>
      <c r="F9" s="154"/>
      <c r="G9" s="154"/>
      <c r="H9" s="155"/>
      <c r="I9" s="153" t="s">
        <v>9</v>
      </c>
      <c r="J9" s="154"/>
      <c r="K9" s="154"/>
      <c r="L9" s="155"/>
      <c r="M9" s="156" t="s">
        <v>125</v>
      </c>
      <c r="N9" s="157"/>
      <c r="O9" s="157"/>
      <c r="P9" s="158"/>
      <c r="Q9" s="153" t="s">
        <v>126</v>
      </c>
      <c r="R9" s="154"/>
      <c r="S9" s="154"/>
      <c r="T9" s="155"/>
      <c r="U9" s="4"/>
      <c r="V9" s="4"/>
      <c r="W9" s="4"/>
      <c r="X9" s="4"/>
      <c r="Y9" s="4"/>
      <c r="Z9" s="4"/>
      <c r="AA9" s="4"/>
      <c r="AB9" s="4"/>
      <c r="AC9" s="4"/>
      <c r="AD9" s="4"/>
      <c r="AE9" s="4"/>
      <c r="AF9" s="4"/>
      <c r="AG9" s="4"/>
      <c r="AH9" s="4"/>
      <c r="AI9" s="4"/>
      <c r="AJ9" s="4"/>
      <c r="AK9" s="4"/>
      <c r="AL9" s="5"/>
    </row>
    <row r="10" spans="1:38" s="1" customFormat="1" ht="25.5" customHeight="1" thickBot="1">
      <c r="A10" s="133" t="s">
        <v>6</v>
      </c>
      <c r="B10" s="134"/>
      <c r="C10" s="162"/>
      <c r="D10" s="135"/>
      <c r="E10" s="133" t="s">
        <v>8</v>
      </c>
      <c r="F10" s="134"/>
      <c r="G10" s="162"/>
      <c r="H10" s="135"/>
      <c r="I10" s="191" t="s">
        <v>21</v>
      </c>
      <c r="J10" s="192"/>
      <c r="K10" s="192"/>
      <c r="L10" s="78" t="e">
        <f>IF(I10="(7)×補助率",T5,"")</f>
        <v>#N/A</v>
      </c>
      <c r="M10" s="159"/>
      <c r="N10" s="160"/>
      <c r="O10" s="160"/>
      <c r="P10" s="161"/>
      <c r="Q10" s="133" t="s">
        <v>127</v>
      </c>
      <c r="R10" s="134"/>
      <c r="S10" s="134"/>
      <c r="T10" s="135"/>
      <c r="U10" s="4"/>
      <c r="V10" s="4"/>
      <c r="W10" s="4"/>
      <c r="X10" s="4"/>
      <c r="Y10" s="4"/>
      <c r="Z10" s="4"/>
      <c r="AA10" s="4"/>
      <c r="AB10" s="4"/>
      <c r="AC10" s="4"/>
      <c r="AD10" s="4"/>
      <c r="AE10" s="4"/>
      <c r="AF10" s="4"/>
      <c r="AG10" s="4"/>
      <c r="AH10" s="4"/>
      <c r="AI10" s="4"/>
      <c r="AJ10" s="4"/>
      <c r="AK10" s="4"/>
      <c r="AL10" s="5"/>
    </row>
    <row r="11" spans="1:38" s="1" customFormat="1" ht="20.25" customHeight="1" thickTop="1" thickBot="1">
      <c r="A11" s="136">
        <f>MIN(M8,Q8)</f>
        <v>0</v>
      </c>
      <c r="B11" s="137"/>
      <c r="C11" s="137"/>
      <c r="D11" s="77" t="s">
        <v>3</v>
      </c>
      <c r="E11" s="136">
        <f>MIN(I8,A11)</f>
        <v>0</v>
      </c>
      <c r="F11" s="137"/>
      <c r="G11" s="137"/>
      <c r="H11" s="77" t="s">
        <v>3</v>
      </c>
      <c r="I11" s="233" t="e">
        <f>ROUNDDOWN(E11*L10,-3)</f>
        <v>#N/A</v>
      </c>
      <c r="J11" s="234"/>
      <c r="K11" s="234"/>
      <c r="L11" s="77" t="s">
        <v>3</v>
      </c>
      <c r="M11" s="136" t="e">
        <f>ROUNDDOWN(Q8*L10,-3)</f>
        <v>#N/A</v>
      </c>
      <c r="N11" s="137"/>
      <c r="O11" s="137"/>
      <c r="P11" s="77" t="s">
        <v>3</v>
      </c>
      <c r="Q11" s="136" t="e">
        <f>M11-I11</f>
        <v>#N/A</v>
      </c>
      <c r="R11" s="137"/>
      <c r="S11" s="137"/>
      <c r="T11" s="77" t="s">
        <v>3</v>
      </c>
      <c r="U11" s="4"/>
      <c r="V11" s="4"/>
      <c r="W11" s="4"/>
      <c r="X11" s="4"/>
      <c r="Y11" s="4"/>
      <c r="Z11" s="4"/>
      <c r="AA11" s="4"/>
      <c r="AB11" s="4"/>
      <c r="AC11" s="4"/>
      <c r="AD11" s="4"/>
      <c r="AE11" s="4"/>
      <c r="AF11" s="4"/>
      <c r="AG11" s="4"/>
      <c r="AH11" s="4"/>
      <c r="AI11" s="4"/>
      <c r="AJ11" s="4"/>
      <c r="AK11" s="4"/>
      <c r="AL11" s="5"/>
    </row>
    <row r="12" spans="1:38" s="1" customFormat="1" ht="18" thickTop="1" thickBot="1">
      <c r="A12" s="163" t="s">
        <v>128</v>
      </c>
      <c r="B12" s="163"/>
      <c r="C12" s="163"/>
      <c r="D12" s="163"/>
      <c r="E12" s="163"/>
      <c r="F12" s="163"/>
      <c r="G12" s="163"/>
      <c r="H12" s="163"/>
      <c r="I12" s="163"/>
      <c r="J12" s="163"/>
      <c r="K12" s="163"/>
      <c r="L12" s="163"/>
      <c r="M12" s="151"/>
      <c r="N12" s="151"/>
      <c r="O12" s="151"/>
      <c r="P12" s="151"/>
      <c r="Q12" s="18"/>
      <c r="R12" s="18"/>
      <c r="S12" s="18"/>
      <c r="T12" s="11"/>
      <c r="U12" s="4"/>
      <c r="V12" s="5"/>
      <c r="W12" s="5"/>
      <c r="X12" s="4"/>
      <c r="Y12" s="4"/>
      <c r="Z12" s="6"/>
      <c r="AA12" s="4"/>
      <c r="AB12" s="4"/>
      <c r="AC12" s="4"/>
      <c r="AD12" s="4"/>
      <c r="AE12" s="4"/>
      <c r="AF12" s="4"/>
      <c r="AG12" s="4"/>
      <c r="AH12" s="4"/>
      <c r="AI12" s="4"/>
      <c r="AJ12" s="4"/>
      <c r="AK12" s="4"/>
      <c r="AL12" s="5"/>
    </row>
    <row r="13" spans="1:38" s="1" customFormat="1" ht="18" customHeight="1" thickTop="1" thickBot="1">
      <c r="A13" s="19" t="s">
        <v>12</v>
      </c>
      <c r="B13" s="187" t="s">
        <v>4</v>
      </c>
      <c r="C13" s="165"/>
      <c r="D13" s="165"/>
      <c r="E13" s="165"/>
      <c r="F13" s="165"/>
      <c r="G13" s="165"/>
      <c r="H13" s="165"/>
      <c r="I13" s="165"/>
      <c r="J13" s="165"/>
      <c r="K13" s="164" t="s">
        <v>14</v>
      </c>
      <c r="L13" s="165"/>
      <c r="M13" s="165"/>
      <c r="N13" s="165"/>
      <c r="O13" s="165"/>
      <c r="P13" s="166"/>
      <c r="Q13" s="164" t="s">
        <v>15</v>
      </c>
      <c r="R13" s="165"/>
      <c r="S13" s="165"/>
      <c r="T13" s="166"/>
      <c r="U13" s="4"/>
      <c r="V13" s="4"/>
      <c r="W13" s="4"/>
      <c r="X13" s="4"/>
      <c r="Y13" s="4"/>
      <c r="Z13" s="4"/>
      <c r="AA13" s="4"/>
      <c r="AB13" s="4"/>
      <c r="AC13" s="4"/>
      <c r="AD13" s="4"/>
      <c r="AE13" s="4"/>
      <c r="AF13" s="4"/>
      <c r="AG13" s="4"/>
      <c r="AH13" s="4"/>
      <c r="AI13" s="4"/>
      <c r="AJ13" s="4"/>
      <c r="AK13" s="4"/>
      <c r="AL13" s="5"/>
    </row>
    <row r="14" spans="1:38" s="1" customFormat="1" ht="17.25" customHeight="1" thickTop="1">
      <c r="A14" s="20"/>
      <c r="B14" s="178"/>
      <c r="C14" s="179"/>
      <c r="D14" s="179"/>
      <c r="E14" s="179"/>
      <c r="F14" s="179"/>
      <c r="G14" s="179"/>
      <c r="H14" s="179"/>
      <c r="I14" s="179"/>
      <c r="J14" s="180"/>
      <c r="K14" s="175"/>
      <c r="L14" s="176"/>
      <c r="M14" s="176"/>
      <c r="N14" s="176"/>
      <c r="O14" s="176"/>
      <c r="P14" s="177"/>
      <c r="Q14" s="172"/>
      <c r="R14" s="173"/>
      <c r="S14" s="173"/>
      <c r="T14" s="174"/>
      <c r="U14" s="4"/>
      <c r="V14" s="4"/>
      <c r="W14" s="4"/>
      <c r="X14" s="4"/>
      <c r="Y14" s="4"/>
      <c r="Z14" s="4"/>
      <c r="AA14" s="4"/>
      <c r="AB14" s="4"/>
      <c r="AC14" s="4"/>
      <c r="AD14" s="4"/>
      <c r="AE14" s="4"/>
      <c r="AF14" s="4"/>
      <c r="AG14" s="4"/>
      <c r="AH14" s="4"/>
      <c r="AI14" s="4"/>
      <c r="AJ14" s="4"/>
      <c r="AK14" s="4"/>
      <c r="AL14" s="5"/>
    </row>
    <row r="15" spans="1:38" s="1" customFormat="1" ht="16.5" customHeight="1">
      <c r="A15" s="21"/>
      <c r="B15" s="127"/>
      <c r="C15" s="128"/>
      <c r="D15" s="128"/>
      <c r="E15" s="128"/>
      <c r="F15" s="128"/>
      <c r="G15" s="128"/>
      <c r="H15" s="128"/>
      <c r="I15" s="128"/>
      <c r="J15" s="129"/>
      <c r="K15" s="130"/>
      <c r="L15" s="131"/>
      <c r="M15" s="131"/>
      <c r="N15" s="131"/>
      <c r="O15" s="131"/>
      <c r="P15" s="132"/>
      <c r="Q15" s="169"/>
      <c r="R15" s="170"/>
      <c r="S15" s="170"/>
      <c r="T15" s="171"/>
      <c r="U15" s="4"/>
      <c r="V15" s="4"/>
      <c r="W15" s="4"/>
      <c r="X15" s="4"/>
      <c r="Y15" s="4"/>
      <c r="Z15" s="4"/>
      <c r="AA15" s="4"/>
      <c r="AB15" s="4"/>
      <c r="AC15" s="4"/>
      <c r="AD15" s="4"/>
      <c r="AE15" s="4"/>
      <c r="AF15" s="4"/>
      <c r="AG15" s="4"/>
      <c r="AH15" s="4"/>
      <c r="AI15" s="4"/>
      <c r="AJ15" s="4"/>
      <c r="AK15" s="4"/>
      <c r="AL15" s="5"/>
    </row>
    <row r="16" spans="1:38" s="1" customFormat="1" ht="16.5" customHeight="1">
      <c r="A16" s="21"/>
      <c r="B16" s="127"/>
      <c r="C16" s="128"/>
      <c r="D16" s="128"/>
      <c r="E16" s="128"/>
      <c r="F16" s="128"/>
      <c r="G16" s="128"/>
      <c r="H16" s="128"/>
      <c r="I16" s="128"/>
      <c r="J16" s="129"/>
      <c r="K16" s="130"/>
      <c r="L16" s="131"/>
      <c r="M16" s="131"/>
      <c r="N16" s="131"/>
      <c r="O16" s="131"/>
      <c r="P16" s="132"/>
      <c r="Q16" s="193"/>
      <c r="R16" s="194"/>
      <c r="S16" s="194"/>
      <c r="T16" s="195"/>
      <c r="U16" s="4"/>
      <c r="V16" s="4"/>
      <c r="W16" s="4"/>
      <c r="X16" s="4"/>
      <c r="Y16" s="4"/>
      <c r="Z16" s="4"/>
      <c r="AA16" s="4"/>
      <c r="AB16" s="4"/>
      <c r="AC16" s="4"/>
      <c r="AD16" s="4"/>
      <c r="AE16" s="4"/>
      <c r="AF16" s="4"/>
      <c r="AG16" s="4"/>
      <c r="AH16" s="4"/>
      <c r="AI16" s="4"/>
      <c r="AJ16" s="4"/>
      <c r="AK16" s="4"/>
      <c r="AL16" s="5"/>
    </row>
    <row r="17" spans="1:38" s="1" customFormat="1" ht="16.5" customHeight="1">
      <c r="A17" s="21"/>
      <c r="B17" s="127"/>
      <c r="C17" s="128"/>
      <c r="D17" s="128"/>
      <c r="E17" s="128"/>
      <c r="F17" s="128"/>
      <c r="G17" s="128"/>
      <c r="H17" s="128"/>
      <c r="I17" s="128"/>
      <c r="J17" s="129"/>
      <c r="K17" s="130"/>
      <c r="L17" s="131"/>
      <c r="M17" s="131"/>
      <c r="N17" s="131"/>
      <c r="O17" s="131"/>
      <c r="P17" s="132"/>
      <c r="Q17" s="169"/>
      <c r="R17" s="170"/>
      <c r="S17" s="170"/>
      <c r="T17" s="171"/>
      <c r="U17" s="4"/>
      <c r="V17" s="4"/>
      <c r="W17" s="4"/>
      <c r="X17" s="4"/>
      <c r="Y17" s="4"/>
      <c r="Z17" s="4"/>
      <c r="AA17" s="4"/>
      <c r="AB17" s="4"/>
      <c r="AC17" s="4"/>
      <c r="AD17" s="4"/>
      <c r="AE17" s="4"/>
      <c r="AF17" s="4"/>
      <c r="AG17" s="4"/>
      <c r="AH17" s="4"/>
      <c r="AI17" s="4"/>
      <c r="AJ17" s="4"/>
      <c r="AK17" s="4"/>
      <c r="AL17" s="5"/>
    </row>
    <row r="18" spans="1:38" s="1" customFormat="1" ht="16.5" customHeight="1">
      <c r="A18" s="21"/>
      <c r="B18" s="127"/>
      <c r="C18" s="128"/>
      <c r="D18" s="128"/>
      <c r="E18" s="128"/>
      <c r="F18" s="128"/>
      <c r="G18" s="128"/>
      <c r="H18" s="128"/>
      <c r="I18" s="128"/>
      <c r="J18" s="129"/>
      <c r="K18" s="130"/>
      <c r="L18" s="131"/>
      <c r="M18" s="131"/>
      <c r="N18" s="131"/>
      <c r="O18" s="131"/>
      <c r="P18" s="132"/>
      <c r="Q18" s="169"/>
      <c r="R18" s="170"/>
      <c r="S18" s="170"/>
      <c r="T18" s="171"/>
      <c r="U18" s="4"/>
      <c r="V18" s="4"/>
      <c r="W18" s="4"/>
      <c r="X18" s="4"/>
      <c r="Y18" s="4"/>
      <c r="Z18" s="4"/>
      <c r="AA18" s="4"/>
      <c r="AB18" s="4"/>
      <c r="AC18" s="4"/>
      <c r="AD18" s="4"/>
      <c r="AE18" s="4"/>
      <c r="AF18" s="4"/>
      <c r="AG18" s="4"/>
      <c r="AH18" s="4"/>
      <c r="AI18" s="4"/>
      <c r="AJ18" s="4"/>
      <c r="AK18" s="4"/>
      <c r="AL18" s="5"/>
    </row>
    <row r="19" spans="1:38" s="1" customFormat="1" ht="16.5" customHeight="1">
      <c r="A19" s="21"/>
      <c r="B19" s="127"/>
      <c r="C19" s="128"/>
      <c r="D19" s="128"/>
      <c r="E19" s="128"/>
      <c r="F19" s="128"/>
      <c r="G19" s="128"/>
      <c r="H19" s="128"/>
      <c r="I19" s="128"/>
      <c r="J19" s="129"/>
      <c r="K19" s="130"/>
      <c r="L19" s="131"/>
      <c r="M19" s="131"/>
      <c r="N19" s="131"/>
      <c r="O19" s="131"/>
      <c r="P19" s="132"/>
      <c r="Q19" s="169"/>
      <c r="R19" s="170"/>
      <c r="S19" s="170"/>
      <c r="T19" s="171"/>
      <c r="U19" s="4"/>
      <c r="V19" s="4"/>
      <c r="W19" s="4"/>
      <c r="X19" s="4"/>
      <c r="Y19" s="4"/>
      <c r="Z19" s="4"/>
      <c r="AA19" s="4"/>
      <c r="AB19" s="4"/>
      <c r="AC19" s="4"/>
      <c r="AD19" s="4"/>
      <c r="AE19" s="4"/>
      <c r="AF19" s="4"/>
      <c r="AG19" s="4"/>
      <c r="AH19" s="4"/>
      <c r="AI19" s="4"/>
      <c r="AJ19" s="4"/>
      <c r="AK19" s="4"/>
      <c r="AL19" s="5"/>
    </row>
    <row r="20" spans="1:38" s="1" customFormat="1" ht="16.5" customHeight="1">
      <c r="A20" s="21"/>
      <c r="B20" s="127"/>
      <c r="C20" s="128"/>
      <c r="D20" s="128"/>
      <c r="E20" s="128"/>
      <c r="F20" s="128"/>
      <c r="G20" s="128"/>
      <c r="H20" s="128"/>
      <c r="I20" s="128"/>
      <c r="J20" s="129"/>
      <c r="K20" s="130"/>
      <c r="L20" s="131"/>
      <c r="M20" s="131"/>
      <c r="N20" s="131"/>
      <c r="O20" s="131"/>
      <c r="P20" s="132"/>
      <c r="Q20" s="169"/>
      <c r="R20" s="170"/>
      <c r="S20" s="170"/>
      <c r="T20" s="171"/>
      <c r="U20" s="4"/>
      <c r="V20" s="4"/>
      <c r="W20" s="4"/>
      <c r="X20" s="4"/>
      <c r="Y20" s="4"/>
      <c r="Z20" s="4"/>
      <c r="AA20" s="4"/>
      <c r="AB20" s="4"/>
      <c r="AC20" s="4"/>
      <c r="AD20" s="4"/>
      <c r="AE20" s="4"/>
      <c r="AF20" s="4"/>
      <c r="AG20" s="4"/>
      <c r="AH20" s="4"/>
      <c r="AI20" s="4"/>
      <c r="AJ20" s="4"/>
      <c r="AK20" s="4"/>
      <c r="AL20" s="5"/>
    </row>
    <row r="21" spans="1:38" s="1" customFormat="1" ht="16.5" customHeight="1">
      <c r="A21" s="21"/>
      <c r="B21" s="127"/>
      <c r="C21" s="128"/>
      <c r="D21" s="128"/>
      <c r="E21" s="128"/>
      <c r="F21" s="128"/>
      <c r="G21" s="128"/>
      <c r="H21" s="128"/>
      <c r="I21" s="128"/>
      <c r="J21" s="129"/>
      <c r="K21" s="130"/>
      <c r="L21" s="131"/>
      <c r="M21" s="131"/>
      <c r="N21" s="131"/>
      <c r="O21" s="131"/>
      <c r="P21" s="132"/>
      <c r="Q21" s="193"/>
      <c r="R21" s="194"/>
      <c r="S21" s="194"/>
      <c r="T21" s="195"/>
      <c r="U21" s="4"/>
      <c r="V21" s="4"/>
      <c r="W21" s="4"/>
      <c r="X21" s="4"/>
      <c r="Y21" s="4"/>
      <c r="Z21" s="4"/>
      <c r="AA21" s="4"/>
      <c r="AB21" s="4"/>
      <c r="AC21" s="4"/>
      <c r="AD21" s="4"/>
      <c r="AE21" s="4"/>
      <c r="AF21" s="4"/>
      <c r="AG21" s="4"/>
      <c r="AH21" s="4"/>
      <c r="AI21" s="4"/>
      <c r="AJ21" s="4"/>
      <c r="AK21" s="4"/>
      <c r="AL21" s="5"/>
    </row>
    <row r="22" spans="1:38" s="1" customFormat="1" ht="16.5" customHeight="1">
      <c r="A22" s="21"/>
      <c r="B22" s="127"/>
      <c r="C22" s="128"/>
      <c r="D22" s="128"/>
      <c r="E22" s="128"/>
      <c r="F22" s="128"/>
      <c r="G22" s="128"/>
      <c r="H22" s="128"/>
      <c r="I22" s="128"/>
      <c r="J22" s="129"/>
      <c r="K22" s="130"/>
      <c r="L22" s="131"/>
      <c r="M22" s="131"/>
      <c r="N22" s="131"/>
      <c r="O22" s="131"/>
      <c r="P22" s="132"/>
      <c r="Q22" s="169"/>
      <c r="R22" s="170"/>
      <c r="S22" s="170"/>
      <c r="T22" s="171"/>
      <c r="U22" s="4"/>
      <c r="V22" s="4"/>
      <c r="W22" s="4"/>
      <c r="X22" s="4"/>
      <c r="Y22" s="4"/>
      <c r="Z22" s="4"/>
      <c r="AA22" s="4"/>
      <c r="AB22" s="4"/>
      <c r="AC22" s="4"/>
      <c r="AD22" s="4"/>
      <c r="AE22" s="4"/>
      <c r="AF22" s="4"/>
      <c r="AG22" s="4"/>
      <c r="AH22" s="4"/>
      <c r="AI22" s="4"/>
      <c r="AJ22" s="4"/>
      <c r="AK22" s="4"/>
      <c r="AL22" s="5"/>
    </row>
    <row r="23" spans="1:38" s="1" customFormat="1" ht="16.5" customHeight="1">
      <c r="A23" s="21"/>
      <c r="B23" s="127"/>
      <c r="C23" s="128"/>
      <c r="D23" s="128"/>
      <c r="E23" s="128"/>
      <c r="F23" s="128"/>
      <c r="G23" s="128"/>
      <c r="H23" s="128"/>
      <c r="I23" s="128"/>
      <c r="J23" s="129"/>
      <c r="K23" s="130"/>
      <c r="L23" s="131"/>
      <c r="M23" s="131"/>
      <c r="N23" s="131"/>
      <c r="O23" s="131"/>
      <c r="P23" s="132"/>
      <c r="Q23" s="169"/>
      <c r="R23" s="170"/>
      <c r="S23" s="170"/>
      <c r="T23" s="171"/>
      <c r="U23" s="4"/>
      <c r="V23" s="4"/>
      <c r="W23" s="4"/>
      <c r="X23" s="4"/>
      <c r="Y23" s="4"/>
      <c r="Z23" s="4"/>
      <c r="AA23" s="4"/>
      <c r="AB23" s="4"/>
      <c r="AC23" s="4"/>
      <c r="AD23" s="4"/>
      <c r="AE23" s="4"/>
      <c r="AF23" s="4"/>
      <c r="AG23" s="4"/>
      <c r="AH23" s="4"/>
      <c r="AI23" s="4"/>
      <c r="AJ23" s="4"/>
      <c r="AK23" s="4"/>
      <c r="AL23" s="5"/>
    </row>
    <row r="24" spans="1:38" s="1" customFormat="1" ht="16.5" customHeight="1">
      <c r="A24" s="21"/>
      <c r="B24" s="127"/>
      <c r="C24" s="128"/>
      <c r="D24" s="128"/>
      <c r="E24" s="128"/>
      <c r="F24" s="128"/>
      <c r="G24" s="128"/>
      <c r="H24" s="128"/>
      <c r="I24" s="128"/>
      <c r="J24" s="129"/>
      <c r="K24" s="130"/>
      <c r="L24" s="131"/>
      <c r="M24" s="131"/>
      <c r="N24" s="131"/>
      <c r="O24" s="131"/>
      <c r="P24" s="132"/>
      <c r="Q24" s="169"/>
      <c r="R24" s="170"/>
      <c r="S24" s="170"/>
      <c r="T24" s="171"/>
      <c r="U24" s="4"/>
      <c r="V24" s="4"/>
      <c r="W24" s="4"/>
      <c r="X24" s="4"/>
      <c r="Y24" s="4"/>
      <c r="Z24" s="4"/>
      <c r="AA24" s="4"/>
      <c r="AB24" s="4"/>
      <c r="AC24" s="4"/>
      <c r="AD24" s="4"/>
      <c r="AE24" s="4"/>
      <c r="AF24" s="4"/>
      <c r="AG24" s="4"/>
      <c r="AH24" s="4"/>
      <c r="AI24" s="4"/>
      <c r="AJ24" s="4"/>
      <c r="AK24" s="4"/>
      <c r="AL24" s="5"/>
    </row>
    <row r="25" spans="1:38" s="1" customFormat="1" ht="16.5" customHeight="1">
      <c r="A25" s="21"/>
      <c r="B25" s="127"/>
      <c r="C25" s="128"/>
      <c r="D25" s="128"/>
      <c r="E25" s="128"/>
      <c r="F25" s="128"/>
      <c r="G25" s="128"/>
      <c r="H25" s="128"/>
      <c r="I25" s="128"/>
      <c r="J25" s="129"/>
      <c r="K25" s="130"/>
      <c r="L25" s="131"/>
      <c r="M25" s="131"/>
      <c r="N25" s="131"/>
      <c r="O25" s="131"/>
      <c r="P25" s="132"/>
      <c r="Q25" s="22"/>
      <c r="R25" s="23"/>
      <c r="S25" s="23"/>
      <c r="T25" s="24"/>
      <c r="U25" s="4"/>
      <c r="V25" s="4"/>
      <c r="W25" s="4"/>
      <c r="X25" s="4"/>
      <c r="Y25" s="4"/>
      <c r="Z25" s="4"/>
      <c r="AA25" s="4"/>
      <c r="AB25" s="4"/>
      <c r="AC25" s="4"/>
      <c r="AD25" s="4"/>
      <c r="AE25" s="4"/>
      <c r="AF25" s="4"/>
      <c r="AG25" s="4"/>
      <c r="AH25" s="4"/>
      <c r="AI25" s="4"/>
      <c r="AJ25" s="4"/>
      <c r="AK25" s="4"/>
      <c r="AL25" s="5"/>
    </row>
    <row r="26" spans="1:38" s="1" customFormat="1" ht="16.5" customHeight="1">
      <c r="A26" s="21"/>
      <c r="B26" s="127"/>
      <c r="C26" s="128"/>
      <c r="D26" s="128"/>
      <c r="E26" s="128"/>
      <c r="F26" s="128"/>
      <c r="G26" s="128"/>
      <c r="H26" s="128"/>
      <c r="I26" s="128"/>
      <c r="J26" s="129"/>
      <c r="K26" s="130"/>
      <c r="L26" s="131"/>
      <c r="M26" s="131"/>
      <c r="N26" s="131"/>
      <c r="O26" s="131"/>
      <c r="P26" s="132"/>
      <c r="Q26" s="22"/>
      <c r="R26" s="23"/>
      <c r="S26" s="23"/>
      <c r="T26" s="24"/>
      <c r="U26" s="4"/>
      <c r="V26" s="4"/>
      <c r="W26" s="4"/>
      <c r="X26" s="4"/>
      <c r="Y26" s="4"/>
      <c r="Z26" s="4"/>
      <c r="AA26" s="4"/>
      <c r="AB26" s="4"/>
      <c r="AC26" s="4"/>
      <c r="AD26" s="4"/>
      <c r="AE26" s="4"/>
      <c r="AF26" s="4"/>
      <c r="AG26" s="4"/>
      <c r="AH26" s="4"/>
      <c r="AI26" s="4"/>
      <c r="AJ26" s="4"/>
      <c r="AK26" s="4"/>
      <c r="AL26" s="5"/>
    </row>
    <row r="27" spans="1:38" s="1" customFormat="1" ht="16.5" customHeight="1">
      <c r="A27" s="21"/>
      <c r="B27" s="127"/>
      <c r="C27" s="128"/>
      <c r="D27" s="128"/>
      <c r="E27" s="128"/>
      <c r="F27" s="128"/>
      <c r="G27" s="128"/>
      <c r="H27" s="128"/>
      <c r="I27" s="128"/>
      <c r="J27" s="129"/>
      <c r="K27" s="130"/>
      <c r="L27" s="131"/>
      <c r="M27" s="131"/>
      <c r="N27" s="131"/>
      <c r="O27" s="131"/>
      <c r="P27" s="132"/>
      <c r="Q27" s="22"/>
      <c r="R27" s="23"/>
      <c r="S27" s="23"/>
      <c r="T27" s="24"/>
      <c r="U27" s="4"/>
      <c r="V27" s="4"/>
      <c r="W27" s="4"/>
      <c r="X27" s="4"/>
      <c r="Y27" s="4"/>
      <c r="Z27" s="4"/>
      <c r="AA27" s="4"/>
      <c r="AB27" s="4"/>
      <c r="AC27" s="4"/>
      <c r="AD27" s="4"/>
      <c r="AE27" s="4"/>
      <c r="AF27" s="4"/>
      <c r="AG27" s="4"/>
      <c r="AH27" s="4"/>
      <c r="AI27" s="4"/>
      <c r="AJ27" s="4"/>
      <c r="AK27" s="4"/>
      <c r="AL27" s="5"/>
    </row>
    <row r="28" spans="1:38" s="1" customFormat="1" ht="16.5" customHeight="1">
      <c r="A28" s="21"/>
      <c r="B28" s="127"/>
      <c r="C28" s="128"/>
      <c r="D28" s="128"/>
      <c r="E28" s="128"/>
      <c r="F28" s="128"/>
      <c r="G28" s="128"/>
      <c r="H28" s="128"/>
      <c r="I28" s="128"/>
      <c r="J28" s="129"/>
      <c r="K28" s="130"/>
      <c r="L28" s="131"/>
      <c r="M28" s="131"/>
      <c r="N28" s="131"/>
      <c r="O28" s="131"/>
      <c r="P28" s="132"/>
      <c r="Q28" s="22"/>
      <c r="R28" s="23"/>
      <c r="S28" s="23"/>
      <c r="T28" s="24"/>
      <c r="U28" s="4"/>
      <c r="V28" s="4"/>
      <c r="W28" s="4"/>
      <c r="X28" s="4"/>
      <c r="Y28" s="4"/>
      <c r="Z28" s="4"/>
      <c r="AA28" s="4"/>
      <c r="AB28" s="4"/>
      <c r="AC28" s="4"/>
      <c r="AD28" s="4"/>
      <c r="AE28" s="4"/>
      <c r="AF28" s="4"/>
      <c r="AG28" s="4"/>
      <c r="AH28" s="4"/>
      <c r="AI28" s="4"/>
      <c r="AJ28" s="4"/>
      <c r="AK28" s="4"/>
      <c r="AL28" s="5"/>
    </row>
    <row r="29" spans="1:38" s="1" customFormat="1" ht="16.5" customHeight="1">
      <c r="A29" s="21"/>
      <c r="B29" s="127"/>
      <c r="C29" s="128"/>
      <c r="D29" s="128"/>
      <c r="E29" s="128"/>
      <c r="F29" s="128"/>
      <c r="G29" s="128"/>
      <c r="H29" s="128"/>
      <c r="I29" s="128"/>
      <c r="J29" s="129"/>
      <c r="K29" s="130"/>
      <c r="L29" s="131"/>
      <c r="M29" s="131"/>
      <c r="N29" s="131"/>
      <c r="O29" s="131"/>
      <c r="P29" s="132"/>
      <c r="Q29" s="22"/>
      <c r="R29" s="23"/>
      <c r="S29" s="23"/>
      <c r="T29" s="24"/>
      <c r="U29" s="4"/>
      <c r="V29" s="4"/>
      <c r="W29" s="4"/>
      <c r="X29" s="4"/>
      <c r="Y29" s="4"/>
      <c r="Z29" s="4"/>
      <c r="AA29" s="4"/>
      <c r="AB29" s="4"/>
      <c r="AC29" s="4"/>
      <c r="AD29" s="4"/>
      <c r="AE29" s="4"/>
      <c r="AF29" s="4"/>
      <c r="AG29" s="4"/>
      <c r="AH29" s="4"/>
      <c r="AI29" s="4"/>
      <c r="AJ29" s="4"/>
      <c r="AK29" s="4"/>
      <c r="AL29" s="5"/>
    </row>
    <row r="30" spans="1:38" s="1" customFormat="1" ht="16.5" customHeight="1">
      <c r="A30" s="21"/>
      <c r="B30" s="127"/>
      <c r="C30" s="128"/>
      <c r="D30" s="128"/>
      <c r="E30" s="128"/>
      <c r="F30" s="128"/>
      <c r="G30" s="128"/>
      <c r="H30" s="128"/>
      <c r="I30" s="128"/>
      <c r="J30" s="129"/>
      <c r="K30" s="130"/>
      <c r="L30" s="131"/>
      <c r="M30" s="131"/>
      <c r="N30" s="131"/>
      <c r="O30" s="131"/>
      <c r="P30" s="132"/>
      <c r="Q30" s="22"/>
      <c r="R30" s="23"/>
      <c r="S30" s="23"/>
      <c r="T30" s="24"/>
      <c r="U30" s="4"/>
      <c r="V30" s="4"/>
      <c r="W30" s="4"/>
      <c r="X30" s="4"/>
      <c r="Y30" s="4"/>
      <c r="Z30" s="4"/>
      <c r="AA30" s="4"/>
      <c r="AB30" s="4"/>
      <c r="AC30" s="4"/>
      <c r="AD30" s="4"/>
      <c r="AE30" s="4"/>
      <c r="AF30" s="4"/>
      <c r="AG30" s="4"/>
      <c r="AH30" s="4"/>
      <c r="AI30" s="4"/>
      <c r="AJ30" s="4"/>
      <c r="AK30" s="4"/>
      <c r="AL30" s="5"/>
    </row>
    <row r="31" spans="1:38" s="1" customFormat="1" ht="16.5" customHeight="1">
      <c r="A31" s="21"/>
      <c r="B31" s="127"/>
      <c r="C31" s="128"/>
      <c r="D31" s="128"/>
      <c r="E31" s="128"/>
      <c r="F31" s="128"/>
      <c r="G31" s="128"/>
      <c r="H31" s="128"/>
      <c r="I31" s="128"/>
      <c r="J31" s="129"/>
      <c r="K31" s="130"/>
      <c r="L31" s="131"/>
      <c r="M31" s="131"/>
      <c r="N31" s="131"/>
      <c r="O31" s="131"/>
      <c r="P31" s="132"/>
      <c r="Q31" s="22"/>
      <c r="R31" s="23"/>
      <c r="S31" s="23"/>
      <c r="T31" s="24"/>
      <c r="U31" s="4"/>
      <c r="V31" s="4"/>
      <c r="W31" s="4"/>
      <c r="X31" s="4"/>
      <c r="Y31" s="4"/>
      <c r="Z31" s="4"/>
      <c r="AA31" s="4"/>
      <c r="AB31" s="4"/>
      <c r="AC31" s="4"/>
      <c r="AD31" s="4"/>
      <c r="AE31" s="4"/>
      <c r="AF31" s="4"/>
      <c r="AG31" s="4"/>
      <c r="AH31" s="4"/>
      <c r="AI31" s="4"/>
      <c r="AJ31" s="4"/>
      <c r="AK31" s="4"/>
      <c r="AL31" s="5"/>
    </row>
    <row r="32" spans="1:38" s="1" customFormat="1" ht="16.5" customHeight="1">
      <c r="A32" s="21"/>
      <c r="B32" s="127"/>
      <c r="C32" s="128"/>
      <c r="D32" s="128"/>
      <c r="E32" s="128"/>
      <c r="F32" s="128"/>
      <c r="G32" s="128"/>
      <c r="H32" s="128"/>
      <c r="I32" s="128"/>
      <c r="J32" s="129"/>
      <c r="K32" s="130"/>
      <c r="L32" s="131"/>
      <c r="M32" s="131"/>
      <c r="N32" s="131"/>
      <c r="O32" s="131"/>
      <c r="P32" s="132"/>
      <c r="Q32" s="22"/>
      <c r="R32" s="23"/>
      <c r="S32" s="23"/>
      <c r="T32" s="24"/>
      <c r="U32" s="4"/>
      <c r="V32" s="4"/>
      <c r="W32" s="4"/>
      <c r="X32" s="4"/>
      <c r="Y32" s="4"/>
      <c r="Z32" s="4"/>
      <c r="AA32" s="4"/>
      <c r="AB32" s="4"/>
      <c r="AC32" s="4"/>
      <c r="AD32" s="4"/>
      <c r="AE32" s="4"/>
      <c r="AF32" s="4"/>
      <c r="AG32" s="4"/>
      <c r="AH32" s="4"/>
      <c r="AI32" s="4"/>
      <c r="AJ32" s="4"/>
      <c r="AK32" s="4"/>
      <c r="AL32" s="5"/>
    </row>
    <row r="33" spans="1:38" s="1" customFormat="1" ht="16.5" customHeight="1">
      <c r="A33" s="21"/>
      <c r="B33" s="127"/>
      <c r="C33" s="128"/>
      <c r="D33" s="128"/>
      <c r="E33" s="128"/>
      <c r="F33" s="128"/>
      <c r="G33" s="128"/>
      <c r="H33" s="128"/>
      <c r="I33" s="128"/>
      <c r="J33" s="129"/>
      <c r="K33" s="130"/>
      <c r="L33" s="131"/>
      <c r="M33" s="131"/>
      <c r="N33" s="131"/>
      <c r="O33" s="131"/>
      <c r="P33" s="132"/>
      <c r="Q33" s="22"/>
      <c r="R33" s="23"/>
      <c r="S33" s="23"/>
      <c r="T33" s="24"/>
      <c r="U33" s="4"/>
      <c r="V33" s="4"/>
      <c r="W33" s="4"/>
      <c r="X33" s="4"/>
      <c r="Y33" s="4"/>
      <c r="Z33" s="4"/>
      <c r="AA33" s="4"/>
      <c r="AB33" s="4"/>
      <c r="AC33" s="4"/>
      <c r="AD33" s="4"/>
      <c r="AE33" s="4"/>
      <c r="AF33" s="4"/>
      <c r="AG33" s="4"/>
      <c r="AH33" s="4"/>
      <c r="AI33" s="4"/>
      <c r="AJ33" s="4"/>
      <c r="AK33" s="4"/>
      <c r="AL33" s="5"/>
    </row>
    <row r="34" spans="1:38" s="1" customFormat="1" ht="16.5" customHeight="1">
      <c r="A34" s="21"/>
      <c r="B34" s="127"/>
      <c r="C34" s="128"/>
      <c r="D34" s="128"/>
      <c r="E34" s="128"/>
      <c r="F34" s="128"/>
      <c r="G34" s="128"/>
      <c r="H34" s="128"/>
      <c r="I34" s="128"/>
      <c r="J34" s="129"/>
      <c r="K34" s="130"/>
      <c r="L34" s="131"/>
      <c r="M34" s="131"/>
      <c r="N34" s="131"/>
      <c r="O34" s="131"/>
      <c r="P34" s="132"/>
      <c r="Q34" s="22"/>
      <c r="R34" s="23"/>
      <c r="S34" s="23"/>
      <c r="T34" s="24"/>
      <c r="U34" s="4"/>
      <c r="V34" s="4"/>
      <c r="W34" s="4"/>
      <c r="X34" s="4"/>
      <c r="Y34" s="4"/>
      <c r="Z34" s="4"/>
      <c r="AA34" s="4"/>
      <c r="AB34" s="4"/>
      <c r="AC34" s="4"/>
      <c r="AD34" s="4"/>
      <c r="AE34" s="4"/>
      <c r="AF34" s="4"/>
      <c r="AG34" s="4"/>
      <c r="AH34" s="4"/>
      <c r="AI34" s="4"/>
      <c r="AJ34" s="4"/>
      <c r="AK34" s="4"/>
      <c r="AL34" s="5"/>
    </row>
    <row r="35" spans="1:38" s="1" customFormat="1" ht="16.5" customHeight="1">
      <c r="A35" s="21"/>
      <c r="B35" s="127"/>
      <c r="C35" s="128"/>
      <c r="D35" s="128"/>
      <c r="E35" s="128"/>
      <c r="F35" s="128"/>
      <c r="G35" s="128"/>
      <c r="H35" s="128"/>
      <c r="I35" s="128"/>
      <c r="J35" s="129"/>
      <c r="K35" s="130"/>
      <c r="L35" s="131"/>
      <c r="M35" s="131"/>
      <c r="N35" s="131"/>
      <c r="O35" s="131"/>
      <c r="P35" s="132"/>
      <c r="Q35" s="22"/>
      <c r="R35" s="23"/>
      <c r="S35" s="23"/>
      <c r="T35" s="24"/>
      <c r="U35" s="4"/>
      <c r="V35" s="4"/>
      <c r="W35" s="4"/>
      <c r="X35" s="4"/>
      <c r="Y35" s="4"/>
      <c r="Z35" s="4"/>
      <c r="AA35" s="4"/>
      <c r="AB35" s="4"/>
      <c r="AC35" s="4"/>
      <c r="AD35" s="4"/>
      <c r="AE35" s="4"/>
      <c r="AF35" s="4"/>
      <c r="AG35" s="4"/>
      <c r="AH35" s="4"/>
      <c r="AI35" s="4"/>
      <c r="AJ35" s="4"/>
      <c r="AK35" s="4"/>
      <c r="AL35" s="5"/>
    </row>
    <row r="36" spans="1:38" s="1" customFormat="1" ht="16.5" customHeight="1">
      <c r="A36" s="21"/>
      <c r="B36" s="127"/>
      <c r="C36" s="128"/>
      <c r="D36" s="128"/>
      <c r="E36" s="128"/>
      <c r="F36" s="128"/>
      <c r="G36" s="128"/>
      <c r="H36" s="128"/>
      <c r="I36" s="128"/>
      <c r="J36" s="129"/>
      <c r="K36" s="130"/>
      <c r="L36" s="131"/>
      <c r="M36" s="131"/>
      <c r="N36" s="131"/>
      <c r="O36" s="131"/>
      <c r="P36" s="132"/>
      <c r="Q36" s="22"/>
      <c r="R36" s="23"/>
      <c r="S36" s="23"/>
      <c r="T36" s="24"/>
      <c r="U36" s="4"/>
      <c r="V36" s="4"/>
      <c r="W36" s="4"/>
      <c r="X36" s="4"/>
      <c r="Y36" s="4"/>
      <c r="Z36" s="4"/>
      <c r="AA36" s="4"/>
      <c r="AB36" s="4"/>
      <c r="AC36" s="4"/>
      <c r="AD36" s="4"/>
      <c r="AE36" s="4"/>
      <c r="AF36" s="4"/>
      <c r="AG36" s="4"/>
      <c r="AH36" s="4"/>
      <c r="AI36" s="4"/>
      <c r="AJ36" s="4"/>
      <c r="AK36" s="4"/>
      <c r="AL36" s="5"/>
    </row>
    <row r="37" spans="1:38" s="1" customFormat="1" ht="16.5" customHeight="1">
      <c r="A37" s="21"/>
      <c r="B37" s="127"/>
      <c r="C37" s="128"/>
      <c r="D37" s="128"/>
      <c r="E37" s="128"/>
      <c r="F37" s="128"/>
      <c r="G37" s="128"/>
      <c r="H37" s="128"/>
      <c r="I37" s="128"/>
      <c r="J37" s="129"/>
      <c r="K37" s="130"/>
      <c r="L37" s="131"/>
      <c r="M37" s="131"/>
      <c r="N37" s="131"/>
      <c r="O37" s="131"/>
      <c r="P37" s="132"/>
      <c r="Q37" s="22"/>
      <c r="R37" s="23"/>
      <c r="S37" s="23"/>
      <c r="T37" s="24"/>
      <c r="U37" s="4"/>
      <c r="V37" s="4"/>
      <c r="W37" s="4"/>
      <c r="X37" s="4"/>
      <c r="Y37" s="4"/>
      <c r="Z37" s="4"/>
      <c r="AA37" s="4"/>
      <c r="AB37" s="4"/>
      <c r="AC37" s="4"/>
      <c r="AD37" s="4"/>
      <c r="AE37" s="4"/>
      <c r="AF37" s="4"/>
      <c r="AG37" s="4"/>
      <c r="AH37" s="4"/>
      <c r="AI37" s="4"/>
      <c r="AJ37" s="4"/>
      <c r="AK37" s="4"/>
      <c r="AL37" s="5"/>
    </row>
    <row r="38" spans="1:38" s="1" customFormat="1" ht="16.5" customHeight="1">
      <c r="A38" s="21"/>
      <c r="B38" s="127"/>
      <c r="C38" s="128"/>
      <c r="D38" s="128"/>
      <c r="E38" s="128"/>
      <c r="F38" s="128"/>
      <c r="G38" s="128"/>
      <c r="H38" s="128"/>
      <c r="I38" s="128"/>
      <c r="J38" s="129"/>
      <c r="K38" s="130"/>
      <c r="L38" s="131"/>
      <c r="M38" s="131"/>
      <c r="N38" s="131"/>
      <c r="O38" s="131"/>
      <c r="P38" s="132"/>
      <c r="Q38" s="22"/>
      <c r="R38" s="23"/>
      <c r="S38" s="23"/>
      <c r="T38" s="24"/>
      <c r="U38" s="4"/>
      <c r="V38" s="4"/>
      <c r="W38" s="4"/>
      <c r="X38" s="4"/>
      <c r="Y38" s="4"/>
      <c r="Z38" s="4"/>
      <c r="AA38" s="4"/>
      <c r="AB38" s="4"/>
      <c r="AC38" s="4"/>
      <c r="AD38" s="4"/>
      <c r="AE38" s="4"/>
      <c r="AF38" s="4"/>
      <c r="AG38" s="4"/>
      <c r="AH38" s="4"/>
      <c r="AI38" s="4"/>
      <c r="AJ38" s="4"/>
      <c r="AK38" s="4"/>
      <c r="AL38" s="5"/>
    </row>
    <row r="39" spans="1:38" s="1" customFormat="1" ht="16.5" customHeight="1" thickBot="1">
      <c r="A39" s="21"/>
      <c r="B39" s="127"/>
      <c r="C39" s="128"/>
      <c r="D39" s="128"/>
      <c r="E39" s="128"/>
      <c r="F39" s="128"/>
      <c r="G39" s="128"/>
      <c r="H39" s="128"/>
      <c r="I39" s="128"/>
      <c r="J39" s="129"/>
      <c r="K39" s="188"/>
      <c r="L39" s="189"/>
      <c r="M39" s="189"/>
      <c r="N39" s="189"/>
      <c r="O39" s="189"/>
      <c r="P39" s="190"/>
      <c r="Q39" s="22"/>
      <c r="R39" s="23"/>
      <c r="S39" s="23"/>
      <c r="T39" s="24"/>
      <c r="U39" s="4"/>
      <c r="V39" s="4"/>
      <c r="W39" s="4"/>
      <c r="X39" s="4"/>
      <c r="Y39" s="4"/>
      <c r="Z39" s="4"/>
      <c r="AA39" s="4"/>
      <c r="AB39" s="4"/>
      <c r="AC39" s="4"/>
      <c r="AD39" s="4"/>
      <c r="AE39" s="4"/>
      <c r="AF39" s="4"/>
      <c r="AG39" s="4"/>
      <c r="AH39" s="4"/>
      <c r="AI39" s="4"/>
      <c r="AJ39" s="4"/>
      <c r="AK39" s="4"/>
      <c r="AL39" s="5"/>
    </row>
    <row r="40" spans="1:38" s="1" customFormat="1" ht="17.25" customHeight="1" thickTop="1" thickBot="1">
      <c r="A40" s="184" t="s">
        <v>13</v>
      </c>
      <c r="B40" s="185"/>
      <c r="C40" s="185"/>
      <c r="D40" s="185"/>
      <c r="E40" s="185"/>
      <c r="F40" s="185"/>
      <c r="G40" s="185"/>
      <c r="H40" s="185"/>
      <c r="I40" s="185"/>
      <c r="J40" s="186"/>
      <c r="K40" s="182">
        <f>SUM(K14:P39)</f>
        <v>0</v>
      </c>
      <c r="L40" s="183"/>
      <c r="M40" s="183"/>
      <c r="N40" s="183"/>
      <c r="O40" s="183"/>
      <c r="P40" s="14" t="s">
        <v>16</v>
      </c>
      <c r="Q40" s="12"/>
      <c r="R40" s="13"/>
      <c r="S40" s="13"/>
      <c r="T40" s="14"/>
      <c r="U40" s="4"/>
      <c r="V40" s="4"/>
      <c r="W40" s="4"/>
      <c r="X40" s="4"/>
      <c r="Y40" s="4"/>
      <c r="Z40" s="4"/>
      <c r="AA40" s="4"/>
      <c r="AB40" s="4"/>
      <c r="AC40" s="4"/>
      <c r="AD40" s="4"/>
      <c r="AE40" s="4"/>
      <c r="AF40" s="4"/>
      <c r="AG40" s="4"/>
      <c r="AH40" s="4"/>
      <c r="AI40" s="4"/>
      <c r="AJ40" s="4"/>
      <c r="AK40" s="4"/>
      <c r="AL40" s="5"/>
    </row>
    <row r="41" spans="1:38" ht="19.5" thickTop="1">
      <c r="A41" s="15"/>
    </row>
  </sheetData>
  <mergeCells count="97">
    <mergeCell ref="A9:D9"/>
    <mergeCell ref="A11:C11"/>
    <mergeCell ref="E11:G11"/>
    <mergeCell ref="I11:K11"/>
    <mergeCell ref="M11:O11"/>
    <mergeCell ref="Q8:S8"/>
    <mergeCell ref="E9:H9"/>
    <mergeCell ref="I9:L9"/>
    <mergeCell ref="M9:P10"/>
    <mergeCell ref="Q9:T9"/>
    <mergeCell ref="E10:H10"/>
    <mergeCell ref="I10:K10"/>
    <mergeCell ref="A8:C8"/>
    <mergeCell ref="E8:G8"/>
    <mergeCell ref="I8:K8"/>
    <mergeCell ref="M8:O8"/>
    <mergeCell ref="A6:D7"/>
    <mergeCell ref="A2:T2"/>
    <mergeCell ref="A3:T3"/>
    <mergeCell ref="E4:T4"/>
    <mergeCell ref="Q6:T7"/>
    <mergeCell ref="E6:H7"/>
    <mergeCell ref="I6:L6"/>
    <mergeCell ref="M6:P7"/>
    <mergeCell ref="I7:L7"/>
    <mergeCell ref="B13:J13"/>
    <mergeCell ref="K13:P13"/>
    <mergeCell ref="Q13:T13"/>
    <mergeCell ref="Q10:T10"/>
    <mergeCell ref="Q11:S11"/>
    <mergeCell ref="A10:D10"/>
    <mergeCell ref="A12:P12"/>
    <mergeCell ref="B14:J14"/>
    <mergeCell ref="K14:P14"/>
    <mergeCell ref="Q14:T14"/>
    <mergeCell ref="B15:J15"/>
    <mergeCell ref="K15:P15"/>
    <mergeCell ref="Q15:T15"/>
    <mergeCell ref="B16:J16"/>
    <mergeCell ref="K16:P16"/>
    <mergeCell ref="Q16:T16"/>
    <mergeCell ref="B17:J17"/>
    <mergeCell ref="K17:P17"/>
    <mergeCell ref="Q17:T17"/>
    <mergeCell ref="B18:J18"/>
    <mergeCell ref="K18:P18"/>
    <mergeCell ref="Q18:T18"/>
    <mergeCell ref="B19:J19"/>
    <mergeCell ref="K19:P19"/>
    <mergeCell ref="Q19:T19"/>
    <mergeCell ref="B20:J20"/>
    <mergeCell ref="K20:P20"/>
    <mergeCell ref="Q20:T20"/>
    <mergeCell ref="B21:J21"/>
    <mergeCell ref="K21:P21"/>
    <mergeCell ref="Q21:T21"/>
    <mergeCell ref="B26:J26"/>
    <mergeCell ref="K26:P26"/>
    <mergeCell ref="B22:J22"/>
    <mergeCell ref="K22:P22"/>
    <mergeCell ref="Q22:T22"/>
    <mergeCell ref="B23:J23"/>
    <mergeCell ref="K23:P23"/>
    <mergeCell ref="Q23:T23"/>
    <mergeCell ref="B24:J24"/>
    <mergeCell ref="K24:P24"/>
    <mergeCell ref="Q24:T24"/>
    <mergeCell ref="B25:J25"/>
    <mergeCell ref="K25:P25"/>
    <mergeCell ref="B27:J27"/>
    <mergeCell ref="K27:P27"/>
    <mergeCell ref="B28:J28"/>
    <mergeCell ref="K28:P28"/>
    <mergeCell ref="B29:J29"/>
    <mergeCell ref="K29:P29"/>
    <mergeCell ref="B30:J30"/>
    <mergeCell ref="K30:P30"/>
    <mergeCell ref="B31:J31"/>
    <mergeCell ref="K31:P31"/>
    <mergeCell ref="B32:J32"/>
    <mergeCell ref="K32:P32"/>
    <mergeCell ref="B33:J33"/>
    <mergeCell ref="K33:P33"/>
    <mergeCell ref="B34:J34"/>
    <mergeCell ref="K34:P34"/>
    <mergeCell ref="B35:J35"/>
    <mergeCell ref="K35:P35"/>
    <mergeCell ref="B39:J39"/>
    <mergeCell ref="K39:P39"/>
    <mergeCell ref="A40:J40"/>
    <mergeCell ref="K40:O40"/>
    <mergeCell ref="B36:J36"/>
    <mergeCell ref="K36:P36"/>
    <mergeCell ref="B37:J37"/>
    <mergeCell ref="K37:P37"/>
    <mergeCell ref="B38:J38"/>
    <mergeCell ref="K38:P38"/>
  </mergeCells>
  <phoneticPr fontId="3"/>
  <conditionalFormatting sqref="I10:K10">
    <cfRule type="expression" dxfId="8" priority="2">
      <formula>$I$10=$AD$2</formula>
    </cfRule>
    <cfRule type="expression" dxfId="7" priority="3">
      <formula>$I$9="(7)×補助率"</formula>
    </cfRule>
  </conditionalFormatting>
  <conditionalFormatting sqref="L10">
    <cfRule type="expression" dxfId="6" priority="1">
      <formula>"≠$I$9＝$AD$2"</formula>
    </cfRule>
  </conditionalFormatting>
  <dataValidations count="3">
    <dataValidation type="list" allowBlank="1" showInputMessage="1" sqref="A14:A39" xr:uid="{24A316ED-A61B-4C09-AB05-B28AE5BD6C66}">
      <formula1>"BELS,設備費,工事費,事務費"</formula1>
    </dataValidation>
    <dataValidation allowBlank="1" showInputMessage="1" sqref="P40 R25:T40 K39 B14:B39 Q14:Q40 A40" xr:uid="{52E7A24C-1B55-4E89-9019-880BBE0022BB}"/>
    <dataValidation type="list" allowBlank="1" showInputMessage="1" showErrorMessage="1" sqref="I10:K10" xr:uid="{04286596-5617-42FC-80B7-3DC7C585BC73}">
      <formula1>$AD$2:$AD$6</formula1>
    </dataValidation>
  </dataValidations>
  <pageMargins left="0.70866141732283472" right="0" top="0.74803149606299213" bottom="0" header="0.31496062992125984" footer="0.31496062992125984"/>
  <pageSetup paperSize="9" orientation="portrait" horizontalDpi="1200" verticalDpi="120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50A49-7348-4511-83F8-695BEC56B1D6}">
  <sheetPr>
    <tabColor rgb="FF00B050"/>
  </sheetPr>
  <dimension ref="A1:AL41"/>
  <sheetViews>
    <sheetView showGridLines="0" zoomScaleNormal="100" zoomScaleSheetLayoutView="100" workbookViewId="0"/>
  </sheetViews>
  <sheetFormatPr defaultRowHeight="18.75"/>
  <cols>
    <col min="1" max="1" width="8" customWidth="1"/>
    <col min="2" max="4" width="3.125" customWidth="1"/>
    <col min="5" max="20" width="4.25" customWidth="1"/>
    <col min="21" max="22" width="3.125" style="2" customWidth="1"/>
    <col min="23" max="24" width="5.25" style="2" customWidth="1"/>
    <col min="25" max="25" width="14.75" style="2" customWidth="1"/>
    <col min="26" max="30" width="5.25" style="2" customWidth="1"/>
    <col min="31" max="37" width="9" style="2"/>
    <col min="38" max="38" width="9" style="3"/>
  </cols>
  <sheetData>
    <row r="1" spans="1:38">
      <c r="A1" s="25" t="s">
        <v>129</v>
      </c>
    </row>
    <row r="2" spans="1:38" s="8" customFormat="1">
      <c r="A2" s="167" t="s">
        <v>123</v>
      </c>
      <c r="B2" s="168"/>
      <c r="C2" s="168"/>
      <c r="D2" s="168"/>
      <c r="E2" s="168"/>
      <c r="F2" s="168"/>
      <c r="G2" s="168"/>
      <c r="H2" s="168"/>
      <c r="I2" s="168"/>
      <c r="J2" s="168"/>
      <c r="K2" s="168"/>
      <c r="L2" s="168"/>
      <c r="M2" s="168"/>
      <c r="N2" s="168"/>
      <c r="O2" s="168"/>
      <c r="P2" s="168"/>
      <c r="Q2" s="168"/>
      <c r="R2" s="168"/>
      <c r="S2" s="168"/>
      <c r="T2" s="168"/>
      <c r="U2" s="7"/>
      <c r="V2" s="2"/>
      <c r="W2" s="6"/>
      <c r="X2" s="6"/>
      <c r="Y2" s="6"/>
      <c r="Z2" s="6"/>
      <c r="AA2" s="6"/>
      <c r="AB2" s="4"/>
      <c r="AC2" s="6"/>
      <c r="AD2" s="54" t="s">
        <v>21</v>
      </c>
      <c r="AE2" s="6"/>
      <c r="AF2" s="7"/>
      <c r="AG2" s="7"/>
      <c r="AH2" s="7"/>
      <c r="AI2" s="7"/>
      <c r="AJ2" s="7"/>
      <c r="AK2" s="7"/>
      <c r="AL2" s="7"/>
    </row>
    <row r="3" spans="1:38">
      <c r="A3" s="167" t="str">
        <f>'全体 (ZEB普及)'!A3</f>
        <v>既存建築物のＺＥＢ化普及促進支援事業</v>
      </c>
      <c r="B3" s="167"/>
      <c r="C3" s="167"/>
      <c r="D3" s="167"/>
      <c r="E3" s="167"/>
      <c r="F3" s="167"/>
      <c r="G3" s="167"/>
      <c r="H3" s="167"/>
      <c r="I3" s="167"/>
      <c r="J3" s="167"/>
      <c r="K3" s="167"/>
      <c r="L3" s="167"/>
      <c r="M3" s="167"/>
      <c r="N3" s="167"/>
      <c r="O3" s="167"/>
      <c r="P3" s="167"/>
      <c r="Q3" s="167"/>
      <c r="R3" s="167"/>
      <c r="S3" s="167"/>
      <c r="T3" s="167"/>
      <c r="W3" s="6"/>
      <c r="X3" s="4"/>
      <c r="Y3" s="4"/>
      <c r="Z3" s="4"/>
      <c r="AA3" s="4"/>
      <c r="AB3" s="4"/>
      <c r="AC3" s="4"/>
      <c r="AD3" s="55" t="s">
        <v>22</v>
      </c>
      <c r="AE3" s="4"/>
    </row>
    <row r="4" spans="1:38">
      <c r="A4" s="51"/>
      <c r="B4" s="51"/>
      <c r="C4" s="51"/>
      <c r="D4" s="51"/>
      <c r="E4" s="181" t="e">
        <f>'全体 (ZEB普及)'!E4</f>
        <v>#N/A</v>
      </c>
      <c r="F4" s="181"/>
      <c r="G4" s="181"/>
      <c r="H4" s="181"/>
      <c r="I4" s="181"/>
      <c r="J4" s="181"/>
      <c r="K4" s="181"/>
      <c r="L4" s="181"/>
      <c r="M4" s="181"/>
      <c r="N4" s="181"/>
      <c r="O4" s="181"/>
      <c r="P4" s="181"/>
      <c r="Q4" s="181"/>
      <c r="R4" s="181"/>
      <c r="S4" s="181"/>
      <c r="T4" s="181"/>
      <c r="W4" s="6"/>
      <c r="X4" s="4"/>
      <c r="Y4" s="4"/>
      <c r="Z4" s="4"/>
      <c r="AA4" s="4"/>
      <c r="AB4" s="4"/>
      <c r="AC4" s="4"/>
      <c r="AD4" s="55" t="s">
        <v>23</v>
      </c>
      <c r="AE4" s="4"/>
    </row>
    <row r="5" spans="1:38" ht="19.5" thickBot="1">
      <c r="A5" s="10" t="s">
        <v>140</v>
      </c>
      <c r="B5" s="9"/>
      <c r="C5" s="9"/>
      <c r="D5" s="9"/>
      <c r="E5" s="9"/>
      <c r="F5" s="9"/>
      <c r="G5" s="9"/>
      <c r="H5" s="9"/>
      <c r="I5" s="9"/>
      <c r="J5" s="9"/>
      <c r="K5" s="9"/>
      <c r="L5" s="9"/>
      <c r="M5" s="9"/>
      <c r="N5" s="9"/>
      <c r="O5" s="9"/>
      <c r="P5" s="9"/>
      <c r="Q5" s="9"/>
      <c r="R5" s="56"/>
      <c r="S5" s="52" t="s">
        <v>57</v>
      </c>
      <c r="T5" s="58" t="e">
        <f>'全体 (ZEB普及)'!T5</f>
        <v>#N/A</v>
      </c>
      <c r="V5" s="53"/>
      <c r="W5" s="6"/>
      <c r="X5" s="4"/>
      <c r="Y5" s="4"/>
      <c r="Z5" s="4"/>
      <c r="AA5" s="4"/>
      <c r="AB5" s="4"/>
      <c r="AC5" s="4"/>
      <c r="AD5" s="55" t="s">
        <v>24</v>
      </c>
      <c r="AE5" s="4"/>
    </row>
    <row r="6" spans="1:38" ht="17.25" customHeight="1" thickTop="1">
      <c r="A6" s="138" t="s">
        <v>0</v>
      </c>
      <c r="B6" s="139"/>
      <c r="C6" s="139"/>
      <c r="D6" s="140"/>
      <c r="E6" s="147" t="s">
        <v>11</v>
      </c>
      <c r="F6" s="148"/>
      <c r="G6" s="148"/>
      <c r="H6" s="149"/>
      <c r="I6" s="147" t="s">
        <v>1</v>
      </c>
      <c r="J6" s="148"/>
      <c r="K6" s="148"/>
      <c r="L6" s="149"/>
      <c r="M6" s="147" t="s">
        <v>124</v>
      </c>
      <c r="N6" s="148"/>
      <c r="O6" s="148"/>
      <c r="P6" s="149"/>
      <c r="Q6" s="138" t="s">
        <v>5</v>
      </c>
      <c r="R6" s="139"/>
      <c r="S6" s="139"/>
      <c r="T6" s="140"/>
      <c r="W6" s="6"/>
      <c r="X6" s="4"/>
      <c r="Y6" s="4"/>
      <c r="Z6" s="4"/>
      <c r="AA6" s="4"/>
      <c r="AB6" s="4"/>
      <c r="AC6" s="4"/>
      <c r="AD6" s="55"/>
      <c r="AE6" s="4"/>
    </row>
    <row r="7" spans="1:38" s="1" customFormat="1" ht="17.25" customHeight="1" thickBot="1">
      <c r="A7" s="141"/>
      <c r="B7" s="142"/>
      <c r="C7" s="142"/>
      <c r="D7" s="143"/>
      <c r="E7" s="150"/>
      <c r="F7" s="151"/>
      <c r="G7" s="151"/>
      <c r="H7" s="152"/>
      <c r="I7" s="150" t="s">
        <v>2</v>
      </c>
      <c r="J7" s="151"/>
      <c r="K7" s="151"/>
      <c r="L7" s="152"/>
      <c r="M7" s="150"/>
      <c r="N7" s="151"/>
      <c r="O7" s="151"/>
      <c r="P7" s="152"/>
      <c r="Q7" s="141"/>
      <c r="R7" s="142"/>
      <c r="S7" s="142"/>
      <c r="T7" s="143"/>
      <c r="U7" s="4"/>
      <c r="V7" s="4"/>
      <c r="W7" s="4"/>
      <c r="X7" s="4"/>
      <c r="Y7" s="4"/>
      <c r="Z7" s="4"/>
      <c r="AA7" s="4"/>
      <c r="AB7" s="4"/>
      <c r="AC7" s="4"/>
      <c r="AD7" s="55"/>
      <c r="AE7" s="4"/>
      <c r="AF7" s="4"/>
      <c r="AG7" s="4"/>
      <c r="AH7" s="4"/>
      <c r="AI7" s="4"/>
      <c r="AJ7" s="4"/>
      <c r="AK7" s="4"/>
      <c r="AL7" s="5"/>
    </row>
    <row r="8" spans="1:38" s="1" customFormat="1" ht="20.25" customHeight="1" thickTop="1" thickBot="1">
      <c r="A8" s="231"/>
      <c r="B8" s="232"/>
      <c r="C8" s="232"/>
      <c r="D8" s="77" t="s">
        <v>3</v>
      </c>
      <c r="E8" s="231"/>
      <c r="F8" s="232"/>
      <c r="G8" s="232"/>
      <c r="H8" s="77" t="s">
        <v>3</v>
      </c>
      <c r="I8" s="136">
        <f>A8-E8</f>
        <v>0</v>
      </c>
      <c r="J8" s="137"/>
      <c r="K8" s="137"/>
      <c r="L8" s="77" t="s">
        <v>3</v>
      </c>
      <c r="M8" s="136">
        <f>K40</f>
        <v>0</v>
      </c>
      <c r="N8" s="137"/>
      <c r="O8" s="137"/>
      <c r="P8" s="77" t="s">
        <v>3</v>
      </c>
      <c r="Q8" s="231"/>
      <c r="R8" s="232"/>
      <c r="S8" s="232"/>
      <c r="T8" s="77" t="s">
        <v>3</v>
      </c>
      <c r="U8" s="4"/>
      <c r="V8" s="4"/>
      <c r="W8" s="6"/>
      <c r="X8" s="4"/>
      <c r="Y8" s="4"/>
      <c r="Z8" s="4"/>
      <c r="AA8" s="4"/>
      <c r="AB8" s="4"/>
      <c r="AC8" s="4"/>
      <c r="AD8" s="4"/>
      <c r="AE8" s="4"/>
      <c r="AF8" s="4"/>
      <c r="AG8" s="4"/>
      <c r="AH8" s="4"/>
      <c r="AI8" s="4"/>
      <c r="AJ8" s="4"/>
      <c r="AK8" s="4"/>
      <c r="AL8" s="5"/>
    </row>
    <row r="9" spans="1:38" s="1" customFormat="1" ht="17.25" customHeight="1" thickTop="1">
      <c r="A9" s="144" t="s">
        <v>10</v>
      </c>
      <c r="B9" s="145"/>
      <c r="C9" s="145"/>
      <c r="D9" s="146"/>
      <c r="E9" s="153" t="s">
        <v>7</v>
      </c>
      <c r="F9" s="154"/>
      <c r="G9" s="154"/>
      <c r="H9" s="155"/>
      <c r="I9" s="153" t="s">
        <v>9</v>
      </c>
      <c r="J9" s="154"/>
      <c r="K9" s="154"/>
      <c r="L9" s="155"/>
      <c r="M9" s="156" t="s">
        <v>125</v>
      </c>
      <c r="N9" s="157"/>
      <c r="O9" s="157"/>
      <c r="P9" s="158"/>
      <c r="Q9" s="153" t="s">
        <v>126</v>
      </c>
      <c r="R9" s="154"/>
      <c r="S9" s="154"/>
      <c r="T9" s="155"/>
      <c r="U9" s="4"/>
      <c r="V9" s="4"/>
      <c r="W9" s="4"/>
      <c r="X9" s="4"/>
      <c r="Y9" s="4"/>
      <c r="Z9" s="4"/>
      <c r="AA9" s="4"/>
      <c r="AB9" s="4"/>
      <c r="AC9" s="4"/>
      <c r="AD9" s="4"/>
      <c r="AE9" s="4"/>
      <c r="AF9" s="4"/>
      <c r="AG9" s="4"/>
      <c r="AH9" s="4"/>
      <c r="AI9" s="4"/>
      <c r="AJ9" s="4"/>
      <c r="AK9" s="4"/>
      <c r="AL9" s="5"/>
    </row>
    <row r="10" spans="1:38" s="1" customFormat="1" ht="25.5" customHeight="1" thickBot="1">
      <c r="A10" s="133" t="s">
        <v>6</v>
      </c>
      <c r="B10" s="134"/>
      <c r="C10" s="162"/>
      <c r="D10" s="135"/>
      <c r="E10" s="133" t="s">
        <v>8</v>
      </c>
      <c r="F10" s="134"/>
      <c r="G10" s="162"/>
      <c r="H10" s="135"/>
      <c r="I10" s="191" t="s">
        <v>21</v>
      </c>
      <c r="J10" s="192"/>
      <c r="K10" s="192"/>
      <c r="L10" s="78" t="e">
        <f>IF(I10="(7)×補助率",T5,"")</f>
        <v>#N/A</v>
      </c>
      <c r="M10" s="159"/>
      <c r="N10" s="160"/>
      <c r="O10" s="160"/>
      <c r="P10" s="161"/>
      <c r="Q10" s="133" t="s">
        <v>127</v>
      </c>
      <c r="R10" s="134"/>
      <c r="S10" s="134"/>
      <c r="T10" s="135"/>
      <c r="U10" s="4"/>
      <c r="V10" s="4"/>
      <c r="W10" s="4"/>
      <c r="X10" s="4"/>
      <c r="Y10" s="4"/>
      <c r="Z10" s="4"/>
      <c r="AA10" s="4"/>
      <c r="AB10" s="4"/>
      <c r="AC10" s="4"/>
      <c r="AD10" s="4"/>
      <c r="AE10" s="4"/>
      <c r="AF10" s="4"/>
      <c r="AG10" s="4"/>
      <c r="AH10" s="4"/>
      <c r="AI10" s="4"/>
      <c r="AJ10" s="4"/>
      <c r="AK10" s="4"/>
      <c r="AL10" s="5"/>
    </row>
    <row r="11" spans="1:38" s="1" customFormat="1" ht="20.25" customHeight="1" thickTop="1" thickBot="1">
      <c r="A11" s="136">
        <f>MIN(M8,Q8)</f>
        <v>0</v>
      </c>
      <c r="B11" s="137"/>
      <c r="C11" s="137"/>
      <c r="D11" s="77" t="s">
        <v>3</v>
      </c>
      <c r="E11" s="136">
        <f>MIN(I8,A11)</f>
        <v>0</v>
      </c>
      <c r="F11" s="137"/>
      <c r="G11" s="137"/>
      <c r="H11" s="77" t="s">
        <v>3</v>
      </c>
      <c r="I11" s="233" t="e">
        <f>ROUNDDOWN(E11*L10,-3)</f>
        <v>#N/A</v>
      </c>
      <c r="J11" s="234"/>
      <c r="K11" s="234"/>
      <c r="L11" s="77" t="s">
        <v>3</v>
      </c>
      <c r="M11" s="136" t="e">
        <f>ROUNDDOWN(Q8*L10,-3)</f>
        <v>#N/A</v>
      </c>
      <c r="N11" s="137"/>
      <c r="O11" s="137"/>
      <c r="P11" s="77" t="s">
        <v>3</v>
      </c>
      <c r="Q11" s="136" t="e">
        <f>M11-I11</f>
        <v>#N/A</v>
      </c>
      <c r="R11" s="137"/>
      <c r="S11" s="137"/>
      <c r="T11" s="77" t="s">
        <v>3</v>
      </c>
      <c r="U11" s="4"/>
      <c r="V11" s="4"/>
      <c r="W11" s="4"/>
      <c r="X11" s="4"/>
      <c r="Y11" s="4"/>
      <c r="Z11" s="4"/>
      <c r="AA11" s="4"/>
      <c r="AB11" s="4"/>
      <c r="AC11" s="4"/>
      <c r="AD11" s="4"/>
      <c r="AE11" s="4"/>
      <c r="AF11" s="4"/>
      <c r="AG11" s="4"/>
      <c r="AH11" s="4"/>
      <c r="AI11" s="4"/>
      <c r="AJ11" s="4"/>
      <c r="AK11" s="4"/>
      <c r="AL11" s="5"/>
    </row>
    <row r="12" spans="1:38" s="1" customFormat="1" ht="18" thickTop="1" thickBot="1">
      <c r="A12" s="163" t="s">
        <v>128</v>
      </c>
      <c r="B12" s="163"/>
      <c r="C12" s="163"/>
      <c r="D12" s="163"/>
      <c r="E12" s="163"/>
      <c r="F12" s="163"/>
      <c r="G12" s="163"/>
      <c r="H12" s="163"/>
      <c r="I12" s="163"/>
      <c r="J12" s="163"/>
      <c r="K12" s="163"/>
      <c r="L12" s="163"/>
      <c r="M12" s="151"/>
      <c r="N12" s="151"/>
      <c r="O12" s="151"/>
      <c r="P12" s="151"/>
      <c r="Q12" s="18"/>
      <c r="R12" s="18"/>
      <c r="S12" s="18"/>
      <c r="T12" s="11"/>
      <c r="U12" s="4"/>
      <c r="V12" s="5"/>
      <c r="W12" s="5"/>
      <c r="X12" s="4"/>
      <c r="Y12" s="4"/>
      <c r="Z12" s="6"/>
      <c r="AA12" s="4"/>
      <c r="AB12" s="4"/>
      <c r="AC12" s="4"/>
      <c r="AD12" s="4"/>
      <c r="AE12" s="4"/>
      <c r="AF12" s="4"/>
      <c r="AG12" s="4"/>
      <c r="AH12" s="4"/>
      <c r="AI12" s="4"/>
      <c r="AJ12" s="4"/>
      <c r="AK12" s="4"/>
      <c r="AL12" s="5"/>
    </row>
    <row r="13" spans="1:38" s="1" customFormat="1" ht="18" customHeight="1" thickTop="1" thickBot="1">
      <c r="A13" s="19" t="s">
        <v>12</v>
      </c>
      <c r="B13" s="187" t="s">
        <v>4</v>
      </c>
      <c r="C13" s="165"/>
      <c r="D13" s="165"/>
      <c r="E13" s="165"/>
      <c r="F13" s="165"/>
      <c r="G13" s="165"/>
      <c r="H13" s="165"/>
      <c r="I13" s="165"/>
      <c r="J13" s="165"/>
      <c r="K13" s="164" t="s">
        <v>14</v>
      </c>
      <c r="L13" s="165"/>
      <c r="M13" s="165"/>
      <c r="N13" s="165"/>
      <c r="O13" s="165"/>
      <c r="P13" s="166"/>
      <c r="Q13" s="164" t="s">
        <v>15</v>
      </c>
      <c r="R13" s="165"/>
      <c r="S13" s="165"/>
      <c r="T13" s="166"/>
      <c r="U13" s="4"/>
      <c r="V13" s="4"/>
      <c r="W13" s="4"/>
      <c r="X13" s="4"/>
      <c r="Y13" s="4"/>
      <c r="Z13" s="4"/>
      <c r="AA13" s="4"/>
      <c r="AB13" s="4"/>
      <c r="AC13" s="4"/>
      <c r="AD13" s="4"/>
      <c r="AE13" s="4"/>
      <c r="AF13" s="4"/>
      <c r="AG13" s="4"/>
      <c r="AH13" s="4"/>
      <c r="AI13" s="4"/>
      <c r="AJ13" s="4"/>
      <c r="AK13" s="4"/>
      <c r="AL13" s="5"/>
    </row>
    <row r="14" spans="1:38" s="1" customFormat="1" ht="17.25" customHeight="1" thickTop="1">
      <c r="A14" s="20"/>
      <c r="B14" s="178"/>
      <c r="C14" s="179"/>
      <c r="D14" s="179"/>
      <c r="E14" s="179"/>
      <c r="F14" s="179"/>
      <c r="G14" s="179"/>
      <c r="H14" s="179"/>
      <c r="I14" s="179"/>
      <c r="J14" s="180"/>
      <c r="K14" s="175"/>
      <c r="L14" s="176"/>
      <c r="M14" s="176"/>
      <c r="N14" s="176"/>
      <c r="O14" s="176"/>
      <c r="P14" s="177"/>
      <c r="Q14" s="172"/>
      <c r="R14" s="173"/>
      <c r="S14" s="173"/>
      <c r="T14" s="174"/>
      <c r="U14" s="4"/>
      <c r="V14" s="4"/>
      <c r="W14" s="4"/>
      <c r="X14" s="4"/>
      <c r="Y14" s="4"/>
      <c r="Z14" s="4"/>
      <c r="AA14" s="4"/>
      <c r="AB14" s="4"/>
      <c r="AC14" s="4"/>
      <c r="AD14" s="4"/>
      <c r="AE14" s="4"/>
      <c r="AF14" s="4"/>
      <c r="AG14" s="4"/>
      <c r="AH14" s="4"/>
      <c r="AI14" s="4"/>
      <c r="AJ14" s="4"/>
      <c r="AK14" s="4"/>
      <c r="AL14" s="5"/>
    </row>
    <row r="15" spans="1:38" s="1" customFormat="1" ht="16.5" customHeight="1">
      <c r="A15" s="21"/>
      <c r="B15" s="127"/>
      <c r="C15" s="128"/>
      <c r="D15" s="128"/>
      <c r="E15" s="128"/>
      <c r="F15" s="128"/>
      <c r="G15" s="128"/>
      <c r="H15" s="128"/>
      <c r="I15" s="128"/>
      <c r="J15" s="129"/>
      <c r="K15" s="130"/>
      <c r="L15" s="131"/>
      <c r="M15" s="131"/>
      <c r="N15" s="131"/>
      <c r="O15" s="131"/>
      <c r="P15" s="132"/>
      <c r="Q15" s="169"/>
      <c r="R15" s="170"/>
      <c r="S15" s="170"/>
      <c r="T15" s="171"/>
      <c r="U15" s="4"/>
      <c r="V15" s="4"/>
      <c r="W15" s="4"/>
      <c r="X15" s="4"/>
      <c r="Y15" s="4"/>
      <c r="Z15" s="4"/>
      <c r="AA15" s="4"/>
      <c r="AB15" s="4"/>
      <c r="AC15" s="4"/>
      <c r="AD15" s="4"/>
      <c r="AE15" s="4"/>
      <c r="AF15" s="4"/>
      <c r="AG15" s="4"/>
      <c r="AH15" s="4"/>
      <c r="AI15" s="4"/>
      <c r="AJ15" s="4"/>
      <c r="AK15" s="4"/>
      <c r="AL15" s="5"/>
    </row>
    <row r="16" spans="1:38" s="1" customFormat="1" ht="16.5" customHeight="1">
      <c r="A16" s="21"/>
      <c r="B16" s="127"/>
      <c r="C16" s="128"/>
      <c r="D16" s="128"/>
      <c r="E16" s="128"/>
      <c r="F16" s="128"/>
      <c r="G16" s="128"/>
      <c r="H16" s="128"/>
      <c r="I16" s="128"/>
      <c r="J16" s="129"/>
      <c r="K16" s="130"/>
      <c r="L16" s="131"/>
      <c r="M16" s="131"/>
      <c r="N16" s="131"/>
      <c r="O16" s="131"/>
      <c r="P16" s="132"/>
      <c r="Q16" s="193"/>
      <c r="R16" s="194"/>
      <c r="S16" s="194"/>
      <c r="T16" s="195"/>
      <c r="U16" s="4"/>
      <c r="V16" s="4"/>
      <c r="W16" s="4"/>
      <c r="X16" s="4"/>
      <c r="Y16" s="4"/>
      <c r="Z16" s="4"/>
      <c r="AA16" s="4"/>
      <c r="AB16" s="4"/>
      <c r="AC16" s="4"/>
      <c r="AD16" s="4"/>
      <c r="AE16" s="4"/>
      <c r="AF16" s="4"/>
      <c r="AG16" s="4"/>
      <c r="AH16" s="4"/>
      <c r="AI16" s="4"/>
      <c r="AJ16" s="4"/>
      <c r="AK16" s="4"/>
      <c r="AL16" s="5"/>
    </row>
    <row r="17" spans="1:38" s="1" customFormat="1" ht="16.5" customHeight="1">
      <c r="A17" s="21"/>
      <c r="B17" s="127"/>
      <c r="C17" s="128"/>
      <c r="D17" s="128"/>
      <c r="E17" s="128"/>
      <c r="F17" s="128"/>
      <c r="G17" s="128"/>
      <c r="H17" s="128"/>
      <c r="I17" s="128"/>
      <c r="J17" s="129"/>
      <c r="K17" s="130"/>
      <c r="L17" s="131"/>
      <c r="M17" s="131"/>
      <c r="N17" s="131"/>
      <c r="O17" s="131"/>
      <c r="P17" s="132"/>
      <c r="Q17" s="169"/>
      <c r="R17" s="170"/>
      <c r="S17" s="170"/>
      <c r="T17" s="171"/>
      <c r="U17" s="4"/>
      <c r="V17" s="4"/>
      <c r="W17" s="4"/>
      <c r="X17" s="4"/>
      <c r="Y17" s="4"/>
      <c r="Z17" s="4"/>
      <c r="AA17" s="4"/>
      <c r="AB17" s="4"/>
      <c r="AC17" s="4"/>
      <c r="AD17" s="4"/>
      <c r="AE17" s="4"/>
      <c r="AF17" s="4"/>
      <c r="AG17" s="4"/>
      <c r="AH17" s="4"/>
      <c r="AI17" s="4"/>
      <c r="AJ17" s="4"/>
      <c r="AK17" s="4"/>
      <c r="AL17" s="5"/>
    </row>
    <row r="18" spans="1:38" s="1" customFormat="1" ht="16.5" customHeight="1">
      <c r="A18" s="21"/>
      <c r="B18" s="127"/>
      <c r="C18" s="128"/>
      <c r="D18" s="128"/>
      <c r="E18" s="128"/>
      <c r="F18" s="128"/>
      <c r="G18" s="128"/>
      <c r="H18" s="128"/>
      <c r="I18" s="128"/>
      <c r="J18" s="129"/>
      <c r="K18" s="130"/>
      <c r="L18" s="131"/>
      <c r="M18" s="131"/>
      <c r="N18" s="131"/>
      <c r="O18" s="131"/>
      <c r="P18" s="132"/>
      <c r="Q18" s="169"/>
      <c r="R18" s="170"/>
      <c r="S18" s="170"/>
      <c r="T18" s="171"/>
      <c r="U18" s="4"/>
      <c r="V18" s="4"/>
      <c r="W18" s="4"/>
      <c r="X18" s="4"/>
      <c r="Y18" s="4"/>
      <c r="Z18" s="4"/>
      <c r="AA18" s="4"/>
      <c r="AB18" s="4"/>
      <c r="AC18" s="4"/>
      <c r="AD18" s="4"/>
      <c r="AE18" s="4"/>
      <c r="AF18" s="4"/>
      <c r="AG18" s="4"/>
      <c r="AH18" s="4"/>
      <c r="AI18" s="4"/>
      <c r="AJ18" s="4"/>
      <c r="AK18" s="4"/>
      <c r="AL18" s="5"/>
    </row>
    <row r="19" spans="1:38" s="1" customFormat="1" ht="16.5" customHeight="1">
      <c r="A19" s="21"/>
      <c r="B19" s="127"/>
      <c r="C19" s="128"/>
      <c r="D19" s="128"/>
      <c r="E19" s="128"/>
      <c r="F19" s="128"/>
      <c r="G19" s="128"/>
      <c r="H19" s="128"/>
      <c r="I19" s="128"/>
      <c r="J19" s="129"/>
      <c r="K19" s="130"/>
      <c r="L19" s="131"/>
      <c r="M19" s="131"/>
      <c r="N19" s="131"/>
      <c r="O19" s="131"/>
      <c r="P19" s="132"/>
      <c r="Q19" s="169"/>
      <c r="R19" s="170"/>
      <c r="S19" s="170"/>
      <c r="T19" s="171"/>
      <c r="U19" s="4"/>
      <c r="V19" s="4"/>
      <c r="W19" s="4"/>
      <c r="X19" s="4"/>
      <c r="Y19" s="4"/>
      <c r="Z19" s="4"/>
      <c r="AA19" s="4"/>
      <c r="AB19" s="4"/>
      <c r="AC19" s="4"/>
      <c r="AD19" s="4"/>
      <c r="AE19" s="4"/>
      <c r="AF19" s="4"/>
      <c r="AG19" s="4"/>
      <c r="AH19" s="4"/>
      <c r="AI19" s="4"/>
      <c r="AJ19" s="4"/>
      <c r="AK19" s="4"/>
      <c r="AL19" s="5"/>
    </row>
    <row r="20" spans="1:38" s="1" customFormat="1" ht="16.5" customHeight="1">
      <c r="A20" s="21"/>
      <c r="B20" s="127"/>
      <c r="C20" s="128"/>
      <c r="D20" s="128"/>
      <c r="E20" s="128"/>
      <c r="F20" s="128"/>
      <c r="G20" s="128"/>
      <c r="H20" s="128"/>
      <c r="I20" s="128"/>
      <c r="J20" s="129"/>
      <c r="K20" s="130"/>
      <c r="L20" s="131"/>
      <c r="M20" s="131"/>
      <c r="N20" s="131"/>
      <c r="O20" s="131"/>
      <c r="P20" s="132"/>
      <c r="Q20" s="169"/>
      <c r="R20" s="170"/>
      <c r="S20" s="170"/>
      <c r="T20" s="171"/>
      <c r="U20" s="4"/>
      <c r="V20" s="4"/>
      <c r="W20" s="4"/>
      <c r="X20" s="4"/>
      <c r="Y20" s="4"/>
      <c r="Z20" s="4"/>
      <c r="AA20" s="4"/>
      <c r="AB20" s="4"/>
      <c r="AC20" s="4"/>
      <c r="AD20" s="4"/>
      <c r="AE20" s="4"/>
      <c r="AF20" s="4"/>
      <c r="AG20" s="4"/>
      <c r="AH20" s="4"/>
      <c r="AI20" s="4"/>
      <c r="AJ20" s="4"/>
      <c r="AK20" s="4"/>
      <c r="AL20" s="5"/>
    </row>
    <row r="21" spans="1:38" s="1" customFormat="1" ht="16.5" customHeight="1">
      <c r="A21" s="21"/>
      <c r="B21" s="127"/>
      <c r="C21" s="128"/>
      <c r="D21" s="128"/>
      <c r="E21" s="128"/>
      <c r="F21" s="128"/>
      <c r="G21" s="128"/>
      <c r="H21" s="128"/>
      <c r="I21" s="128"/>
      <c r="J21" s="129"/>
      <c r="K21" s="130"/>
      <c r="L21" s="131"/>
      <c r="M21" s="131"/>
      <c r="N21" s="131"/>
      <c r="O21" s="131"/>
      <c r="P21" s="132"/>
      <c r="Q21" s="193"/>
      <c r="R21" s="194"/>
      <c r="S21" s="194"/>
      <c r="T21" s="195"/>
      <c r="U21" s="4"/>
      <c r="V21" s="4"/>
      <c r="W21" s="4"/>
      <c r="X21" s="4"/>
      <c r="Y21" s="4"/>
      <c r="Z21" s="4"/>
      <c r="AA21" s="4"/>
      <c r="AB21" s="4"/>
      <c r="AC21" s="4"/>
      <c r="AD21" s="4"/>
      <c r="AE21" s="4"/>
      <c r="AF21" s="4"/>
      <c r="AG21" s="4"/>
      <c r="AH21" s="4"/>
      <c r="AI21" s="4"/>
      <c r="AJ21" s="4"/>
      <c r="AK21" s="4"/>
      <c r="AL21" s="5"/>
    </row>
    <row r="22" spans="1:38" s="1" customFormat="1" ht="16.5" customHeight="1">
      <c r="A22" s="21"/>
      <c r="B22" s="127"/>
      <c r="C22" s="128"/>
      <c r="D22" s="128"/>
      <c r="E22" s="128"/>
      <c r="F22" s="128"/>
      <c r="G22" s="128"/>
      <c r="H22" s="128"/>
      <c r="I22" s="128"/>
      <c r="J22" s="129"/>
      <c r="K22" s="130"/>
      <c r="L22" s="131"/>
      <c r="M22" s="131"/>
      <c r="N22" s="131"/>
      <c r="O22" s="131"/>
      <c r="P22" s="132"/>
      <c r="Q22" s="169"/>
      <c r="R22" s="170"/>
      <c r="S22" s="170"/>
      <c r="T22" s="171"/>
      <c r="U22" s="4"/>
      <c r="V22" s="4"/>
      <c r="W22" s="4"/>
      <c r="X22" s="4"/>
      <c r="Y22" s="4"/>
      <c r="Z22" s="4"/>
      <c r="AA22" s="4"/>
      <c r="AB22" s="4"/>
      <c r="AC22" s="4"/>
      <c r="AD22" s="4"/>
      <c r="AE22" s="4"/>
      <c r="AF22" s="4"/>
      <c r="AG22" s="4"/>
      <c r="AH22" s="4"/>
      <c r="AI22" s="4"/>
      <c r="AJ22" s="4"/>
      <c r="AK22" s="4"/>
      <c r="AL22" s="5"/>
    </row>
    <row r="23" spans="1:38" s="1" customFormat="1" ht="16.5" customHeight="1">
      <c r="A23" s="21"/>
      <c r="B23" s="127"/>
      <c r="C23" s="128"/>
      <c r="D23" s="128"/>
      <c r="E23" s="128"/>
      <c r="F23" s="128"/>
      <c r="G23" s="128"/>
      <c r="H23" s="128"/>
      <c r="I23" s="128"/>
      <c r="J23" s="129"/>
      <c r="K23" s="130"/>
      <c r="L23" s="131"/>
      <c r="M23" s="131"/>
      <c r="N23" s="131"/>
      <c r="O23" s="131"/>
      <c r="P23" s="132"/>
      <c r="Q23" s="169"/>
      <c r="R23" s="170"/>
      <c r="S23" s="170"/>
      <c r="T23" s="171"/>
      <c r="U23" s="4"/>
      <c r="V23" s="4"/>
      <c r="W23" s="4"/>
      <c r="X23" s="4"/>
      <c r="Y23" s="4"/>
      <c r="Z23" s="4"/>
      <c r="AA23" s="4"/>
      <c r="AB23" s="4"/>
      <c r="AC23" s="4"/>
      <c r="AD23" s="4"/>
      <c r="AE23" s="4"/>
      <c r="AF23" s="4"/>
      <c r="AG23" s="4"/>
      <c r="AH23" s="4"/>
      <c r="AI23" s="4"/>
      <c r="AJ23" s="4"/>
      <c r="AK23" s="4"/>
      <c r="AL23" s="5"/>
    </row>
    <row r="24" spans="1:38" s="1" customFormat="1" ht="16.5" customHeight="1">
      <c r="A24" s="21"/>
      <c r="B24" s="127"/>
      <c r="C24" s="128"/>
      <c r="D24" s="128"/>
      <c r="E24" s="128"/>
      <c r="F24" s="128"/>
      <c r="G24" s="128"/>
      <c r="H24" s="128"/>
      <c r="I24" s="128"/>
      <c r="J24" s="129"/>
      <c r="K24" s="130"/>
      <c r="L24" s="131"/>
      <c r="M24" s="131"/>
      <c r="N24" s="131"/>
      <c r="O24" s="131"/>
      <c r="P24" s="132"/>
      <c r="Q24" s="169"/>
      <c r="R24" s="170"/>
      <c r="S24" s="170"/>
      <c r="T24" s="171"/>
      <c r="U24" s="4"/>
      <c r="V24" s="4"/>
      <c r="W24" s="4"/>
      <c r="X24" s="4"/>
      <c r="Y24" s="4"/>
      <c r="Z24" s="4"/>
      <c r="AA24" s="4"/>
      <c r="AB24" s="4"/>
      <c r="AC24" s="4"/>
      <c r="AD24" s="4"/>
      <c r="AE24" s="4"/>
      <c r="AF24" s="4"/>
      <c r="AG24" s="4"/>
      <c r="AH24" s="4"/>
      <c r="AI24" s="4"/>
      <c r="AJ24" s="4"/>
      <c r="AK24" s="4"/>
      <c r="AL24" s="5"/>
    </row>
    <row r="25" spans="1:38" s="1" customFormat="1" ht="16.5" customHeight="1">
      <c r="A25" s="21"/>
      <c r="B25" s="127"/>
      <c r="C25" s="128"/>
      <c r="D25" s="128"/>
      <c r="E25" s="128"/>
      <c r="F25" s="128"/>
      <c r="G25" s="128"/>
      <c r="H25" s="128"/>
      <c r="I25" s="128"/>
      <c r="J25" s="129"/>
      <c r="K25" s="130"/>
      <c r="L25" s="131"/>
      <c r="M25" s="131"/>
      <c r="N25" s="131"/>
      <c r="O25" s="131"/>
      <c r="P25" s="132"/>
      <c r="Q25" s="22"/>
      <c r="R25" s="23"/>
      <c r="S25" s="23"/>
      <c r="T25" s="24"/>
      <c r="U25" s="4"/>
      <c r="V25" s="4"/>
      <c r="W25" s="4"/>
      <c r="X25" s="4"/>
      <c r="Y25" s="4"/>
      <c r="Z25" s="4"/>
      <c r="AA25" s="4"/>
      <c r="AB25" s="4"/>
      <c r="AC25" s="4"/>
      <c r="AD25" s="4"/>
      <c r="AE25" s="4"/>
      <c r="AF25" s="4"/>
      <c r="AG25" s="4"/>
      <c r="AH25" s="4"/>
      <c r="AI25" s="4"/>
      <c r="AJ25" s="4"/>
      <c r="AK25" s="4"/>
      <c r="AL25" s="5"/>
    </row>
    <row r="26" spans="1:38" s="1" customFormat="1" ht="16.5" customHeight="1">
      <c r="A26" s="21"/>
      <c r="B26" s="127"/>
      <c r="C26" s="128"/>
      <c r="D26" s="128"/>
      <c r="E26" s="128"/>
      <c r="F26" s="128"/>
      <c r="G26" s="128"/>
      <c r="H26" s="128"/>
      <c r="I26" s="128"/>
      <c r="J26" s="129"/>
      <c r="K26" s="130"/>
      <c r="L26" s="131"/>
      <c r="M26" s="131"/>
      <c r="N26" s="131"/>
      <c r="O26" s="131"/>
      <c r="P26" s="132"/>
      <c r="Q26" s="22"/>
      <c r="R26" s="23"/>
      <c r="S26" s="23"/>
      <c r="T26" s="24"/>
      <c r="U26" s="4"/>
      <c r="V26" s="4"/>
      <c r="W26" s="4"/>
      <c r="X26" s="4"/>
      <c r="Y26" s="4"/>
      <c r="Z26" s="4"/>
      <c r="AA26" s="4"/>
      <c r="AB26" s="4"/>
      <c r="AC26" s="4"/>
      <c r="AD26" s="4"/>
      <c r="AE26" s="4"/>
      <c r="AF26" s="4"/>
      <c r="AG26" s="4"/>
      <c r="AH26" s="4"/>
      <c r="AI26" s="4"/>
      <c r="AJ26" s="4"/>
      <c r="AK26" s="4"/>
      <c r="AL26" s="5"/>
    </row>
    <row r="27" spans="1:38" s="1" customFormat="1" ht="16.5" customHeight="1">
      <c r="A27" s="21"/>
      <c r="B27" s="127"/>
      <c r="C27" s="128"/>
      <c r="D27" s="128"/>
      <c r="E27" s="128"/>
      <c r="F27" s="128"/>
      <c r="G27" s="128"/>
      <c r="H27" s="128"/>
      <c r="I27" s="128"/>
      <c r="J27" s="129"/>
      <c r="K27" s="130"/>
      <c r="L27" s="131"/>
      <c r="M27" s="131"/>
      <c r="N27" s="131"/>
      <c r="O27" s="131"/>
      <c r="P27" s="132"/>
      <c r="Q27" s="22"/>
      <c r="R27" s="23"/>
      <c r="S27" s="23"/>
      <c r="T27" s="24"/>
      <c r="U27" s="4"/>
      <c r="V27" s="4"/>
      <c r="W27" s="4"/>
      <c r="X27" s="4"/>
      <c r="Y27" s="4"/>
      <c r="Z27" s="4"/>
      <c r="AA27" s="4"/>
      <c r="AB27" s="4"/>
      <c r="AC27" s="4"/>
      <c r="AD27" s="4"/>
      <c r="AE27" s="4"/>
      <c r="AF27" s="4"/>
      <c r="AG27" s="4"/>
      <c r="AH27" s="4"/>
      <c r="AI27" s="4"/>
      <c r="AJ27" s="4"/>
      <c r="AK27" s="4"/>
      <c r="AL27" s="5"/>
    </row>
    <row r="28" spans="1:38" s="1" customFormat="1" ht="16.5" customHeight="1">
      <c r="A28" s="21"/>
      <c r="B28" s="127"/>
      <c r="C28" s="128"/>
      <c r="D28" s="128"/>
      <c r="E28" s="128"/>
      <c r="F28" s="128"/>
      <c r="G28" s="128"/>
      <c r="H28" s="128"/>
      <c r="I28" s="128"/>
      <c r="J28" s="129"/>
      <c r="K28" s="130"/>
      <c r="L28" s="131"/>
      <c r="M28" s="131"/>
      <c r="N28" s="131"/>
      <c r="O28" s="131"/>
      <c r="P28" s="132"/>
      <c r="Q28" s="22"/>
      <c r="R28" s="23"/>
      <c r="S28" s="23"/>
      <c r="T28" s="24"/>
      <c r="U28" s="4"/>
      <c r="V28" s="4"/>
      <c r="W28" s="4"/>
      <c r="X28" s="4"/>
      <c r="Y28" s="4"/>
      <c r="Z28" s="4"/>
      <c r="AA28" s="4"/>
      <c r="AB28" s="4"/>
      <c r="AC28" s="4"/>
      <c r="AD28" s="4"/>
      <c r="AE28" s="4"/>
      <c r="AF28" s="4"/>
      <c r="AG28" s="4"/>
      <c r="AH28" s="4"/>
      <c r="AI28" s="4"/>
      <c r="AJ28" s="4"/>
      <c r="AK28" s="4"/>
      <c r="AL28" s="5"/>
    </row>
    <row r="29" spans="1:38" s="1" customFormat="1" ht="16.5" customHeight="1">
      <c r="A29" s="21"/>
      <c r="B29" s="127"/>
      <c r="C29" s="128"/>
      <c r="D29" s="128"/>
      <c r="E29" s="128"/>
      <c r="F29" s="128"/>
      <c r="G29" s="128"/>
      <c r="H29" s="128"/>
      <c r="I29" s="128"/>
      <c r="J29" s="129"/>
      <c r="K29" s="130"/>
      <c r="L29" s="131"/>
      <c r="M29" s="131"/>
      <c r="N29" s="131"/>
      <c r="O29" s="131"/>
      <c r="P29" s="132"/>
      <c r="Q29" s="22"/>
      <c r="R29" s="23"/>
      <c r="S29" s="23"/>
      <c r="T29" s="24"/>
      <c r="U29" s="4"/>
      <c r="V29" s="4"/>
      <c r="W29" s="4"/>
      <c r="X29" s="4"/>
      <c r="Y29" s="4"/>
      <c r="Z29" s="4"/>
      <c r="AA29" s="4"/>
      <c r="AB29" s="4"/>
      <c r="AC29" s="4"/>
      <c r="AD29" s="4"/>
      <c r="AE29" s="4"/>
      <c r="AF29" s="4"/>
      <c r="AG29" s="4"/>
      <c r="AH29" s="4"/>
      <c r="AI29" s="4"/>
      <c r="AJ29" s="4"/>
      <c r="AK29" s="4"/>
      <c r="AL29" s="5"/>
    </row>
    <row r="30" spans="1:38" s="1" customFormat="1" ht="16.5" customHeight="1">
      <c r="A30" s="21"/>
      <c r="B30" s="127"/>
      <c r="C30" s="128"/>
      <c r="D30" s="128"/>
      <c r="E30" s="128"/>
      <c r="F30" s="128"/>
      <c r="G30" s="128"/>
      <c r="H30" s="128"/>
      <c r="I30" s="128"/>
      <c r="J30" s="129"/>
      <c r="K30" s="130"/>
      <c r="L30" s="131"/>
      <c r="M30" s="131"/>
      <c r="N30" s="131"/>
      <c r="O30" s="131"/>
      <c r="P30" s="132"/>
      <c r="Q30" s="22"/>
      <c r="R30" s="23"/>
      <c r="S30" s="23"/>
      <c r="T30" s="24"/>
      <c r="U30" s="4"/>
      <c r="V30" s="4"/>
      <c r="W30" s="4"/>
      <c r="X30" s="4"/>
      <c r="Y30" s="4"/>
      <c r="Z30" s="4"/>
      <c r="AA30" s="4"/>
      <c r="AB30" s="4"/>
      <c r="AC30" s="4"/>
      <c r="AD30" s="4"/>
      <c r="AE30" s="4"/>
      <c r="AF30" s="4"/>
      <c r="AG30" s="4"/>
      <c r="AH30" s="4"/>
      <c r="AI30" s="4"/>
      <c r="AJ30" s="4"/>
      <c r="AK30" s="4"/>
      <c r="AL30" s="5"/>
    </row>
    <row r="31" spans="1:38" s="1" customFormat="1" ht="16.5" customHeight="1">
      <c r="A31" s="21"/>
      <c r="B31" s="127"/>
      <c r="C31" s="128"/>
      <c r="D31" s="128"/>
      <c r="E31" s="128"/>
      <c r="F31" s="128"/>
      <c r="G31" s="128"/>
      <c r="H31" s="128"/>
      <c r="I31" s="128"/>
      <c r="J31" s="129"/>
      <c r="K31" s="130"/>
      <c r="L31" s="131"/>
      <c r="M31" s="131"/>
      <c r="N31" s="131"/>
      <c r="O31" s="131"/>
      <c r="P31" s="132"/>
      <c r="Q31" s="22"/>
      <c r="R31" s="23"/>
      <c r="S31" s="23"/>
      <c r="T31" s="24"/>
      <c r="U31" s="4"/>
      <c r="V31" s="4"/>
      <c r="W31" s="4"/>
      <c r="X31" s="4"/>
      <c r="Y31" s="4"/>
      <c r="Z31" s="4"/>
      <c r="AA31" s="4"/>
      <c r="AB31" s="4"/>
      <c r="AC31" s="4"/>
      <c r="AD31" s="4"/>
      <c r="AE31" s="4"/>
      <c r="AF31" s="4"/>
      <c r="AG31" s="4"/>
      <c r="AH31" s="4"/>
      <c r="AI31" s="4"/>
      <c r="AJ31" s="4"/>
      <c r="AK31" s="4"/>
      <c r="AL31" s="5"/>
    </row>
    <row r="32" spans="1:38" s="1" customFormat="1" ht="16.5" customHeight="1">
      <c r="A32" s="21"/>
      <c r="B32" s="127"/>
      <c r="C32" s="128"/>
      <c r="D32" s="128"/>
      <c r="E32" s="128"/>
      <c r="F32" s="128"/>
      <c r="G32" s="128"/>
      <c r="H32" s="128"/>
      <c r="I32" s="128"/>
      <c r="J32" s="129"/>
      <c r="K32" s="130"/>
      <c r="L32" s="131"/>
      <c r="M32" s="131"/>
      <c r="N32" s="131"/>
      <c r="O32" s="131"/>
      <c r="P32" s="132"/>
      <c r="Q32" s="22"/>
      <c r="R32" s="23"/>
      <c r="S32" s="23"/>
      <c r="T32" s="24"/>
      <c r="U32" s="4"/>
      <c r="V32" s="4"/>
      <c r="W32" s="4"/>
      <c r="X32" s="4"/>
      <c r="Y32" s="4"/>
      <c r="Z32" s="4"/>
      <c r="AA32" s="4"/>
      <c r="AB32" s="4"/>
      <c r="AC32" s="4"/>
      <c r="AD32" s="4"/>
      <c r="AE32" s="4"/>
      <c r="AF32" s="4"/>
      <c r="AG32" s="4"/>
      <c r="AH32" s="4"/>
      <c r="AI32" s="4"/>
      <c r="AJ32" s="4"/>
      <c r="AK32" s="4"/>
      <c r="AL32" s="5"/>
    </row>
    <row r="33" spans="1:38" s="1" customFormat="1" ht="16.5" customHeight="1">
      <c r="A33" s="21"/>
      <c r="B33" s="127"/>
      <c r="C33" s="128"/>
      <c r="D33" s="128"/>
      <c r="E33" s="128"/>
      <c r="F33" s="128"/>
      <c r="G33" s="128"/>
      <c r="H33" s="128"/>
      <c r="I33" s="128"/>
      <c r="J33" s="129"/>
      <c r="K33" s="130"/>
      <c r="L33" s="131"/>
      <c r="M33" s="131"/>
      <c r="N33" s="131"/>
      <c r="O33" s="131"/>
      <c r="P33" s="132"/>
      <c r="Q33" s="22"/>
      <c r="R33" s="23"/>
      <c r="S33" s="23"/>
      <c r="T33" s="24"/>
      <c r="U33" s="4"/>
      <c r="V33" s="4"/>
      <c r="W33" s="4"/>
      <c r="X33" s="4"/>
      <c r="Y33" s="4"/>
      <c r="Z33" s="4"/>
      <c r="AA33" s="4"/>
      <c r="AB33" s="4"/>
      <c r="AC33" s="4"/>
      <c r="AD33" s="4"/>
      <c r="AE33" s="4"/>
      <c r="AF33" s="4"/>
      <c r="AG33" s="4"/>
      <c r="AH33" s="4"/>
      <c r="AI33" s="4"/>
      <c r="AJ33" s="4"/>
      <c r="AK33" s="4"/>
      <c r="AL33" s="5"/>
    </row>
    <row r="34" spans="1:38" s="1" customFormat="1" ht="16.5" customHeight="1">
      <c r="A34" s="21"/>
      <c r="B34" s="127"/>
      <c r="C34" s="128"/>
      <c r="D34" s="128"/>
      <c r="E34" s="128"/>
      <c r="F34" s="128"/>
      <c r="G34" s="128"/>
      <c r="H34" s="128"/>
      <c r="I34" s="128"/>
      <c r="J34" s="129"/>
      <c r="K34" s="130"/>
      <c r="L34" s="131"/>
      <c r="M34" s="131"/>
      <c r="N34" s="131"/>
      <c r="O34" s="131"/>
      <c r="P34" s="132"/>
      <c r="Q34" s="22"/>
      <c r="R34" s="23"/>
      <c r="S34" s="23"/>
      <c r="T34" s="24"/>
      <c r="U34" s="4"/>
      <c r="V34" s="4"/>
      <c r="W34" s="4"/>
      <c r="X34" s="4"/>
      <c r="Y34" s="4"/>
      <c r="Z34" s="4"/>
      <c r="AA34" s="4"/>
      <c r="AB34" s="4"/>
      <c r="AC34" s="4"/>
      <c r="AD34" s="4"/>
      <c r="AE34" s="4"/>
      <c r="AF34" s="4"/>
      <c r="AG34" s="4"/>
      <c r="AH34" s="4"/>
      <c r="AI34" s="4"/>
      <c r="AJ34" s="4"/>
      <c r="AK34" s="4"/>
      <c r="AL34" s="5"/>
    </row>
    <row r="35" spans="1:38" s="1" customFormat="1" ht="16.5" customHeight="1">
      <c r="A35" s="21"/>
      <c r="B35" s="127"/>
      <c r="C35" s="128"/>
      <c r="D35" s="128"/>
      <c r="E35" s="128"/>
      <c r="F35" s="128"/>
      <c r="G35" s="128"/>
      <c r="H35" s="128"/>
      <c r="I35" s="128"/>
      <c r="J35" s="129"/>
      <c r="K35" s="130"/>
      <c r="L35" s="131"/>
      <c r="M35" s="131"/>
      <c r="N35" s="131"/>
      <c r="O35" s="131"/>
      <c r="P35" s="132"/>
      <c r="Q35" s="22"/>
      <c r="R35" s="23"/>
      <c r="S35" s="23"/>
      <c r="T35" s="24"/>
      <c r="U35" s="4"/>
      <c r="V35" s="4"/>
      <c r="W35" s="4"/>
      <c r="X35" s="4"/>
      <c r="Y35" s="4"/>
      <c r="Z35" s="4"/>
      <c r="AA35" s="4"/>
      <c r="AB35" s="4"/>
      <c r="AC35" s="4"/>
      <c r="AD35" s="4"/>
      <c r="AE35" s="4"/>
      <c r="AF35" s="4"/>
      <c r="AG35" s="4"/>
      <c r="AH35" s="4"/>
      <c r="AI35" s="4"/>
      <c r="AJ35" s="4"/>
      <c r="AK35" s="4"/>
      <c r="AL35" s="5"/>
    </row>
    <row r="36" spans="1:38" s="1" customFormat="1" ht="16.5" customHeight="1">
      <c r="A36" s="21"/>
      <c r="B36" s="127"/>
      <c r="C36" s="128"/>
      <c r="D36" s="128"/>
      <c r="E36" s="128"/>
      <c r="F36" s="128"/>
      <c r="G36" s="128"/>
      <c r="H36" s="128"/>
      <c r="I36" s="128"/>
      <c r="J36" s="129"/>
      <c r="K36" s="130"/>
      <c r="L36" s="131"/>
      <c r="M36" s="131"/>
      <c r="N36" s="131"/>
      <c r="O36" s="131"/>
      <c r="P36" s="132"/>
      <c r="Q36" s="22"/>
      <c r="R36" s="23"/>
      <c r="S36" s="23"/>
      <c r="T36" s="24"/>
      <c r="U36" s="4"/>
      <c r="V36" s="4"/>
      <c r="W36" s="4"/>
      <c r="X36" s="4"/>
      <c r="Y36" s="4"/>
      <c r="Z36" s="4"/>
      <c r="AA36" s="4"/>
      <c r="AB36" s="4"/>
      <c r="AC36" s="4"/>
      <c r="AD36" s="4"/>
      <c r="AE36" s="4"/>
      <c r="AF36" s="4"/>
      <c r="AG36" s="4"/>
      <c r="AH36" s="4"/>
      <c r="AI36" s="4"/>
      <c r="AJ36" s="4"/>
      <c r="AK36" s="4"/>
      <c r="AL36" s="5"/>
    </row>
    <row r="37" spans="1:38" s="1" customFormat="1" ht="16.5" customHeight="1">
      <c r="A37" s="21"/>
      <c r="B37" s="127"/>
      <c r="C37" s="128"/>
      <c r="D37" s="128"/>
      <c r="E37" s="128"/>
      <c r="F37" s="128"/>
      <c r="G37" s="128"/>
      <c r="H37" s="128"/>
      <c r="I37" s="128"/>
      <c r="J37" s="129"/>
      <c r="K37" s="130"/>
      <c r="L37" s="131"/>
      <c r="M37" s="131"/>
      <c r="N37" s="131"/>
      <c r="O37" s="131"/>
      <c r="P37" s="132"/>
      <c r="Q37" s="22"/>
      <c r="R37" s="23"/>
      <c r="S37" s="23"/>
      <c r="T37" s="24"/>
      <c r="U37" s="4"/>
      <c r="V37" s="4"/>
      <c r="W37" s="4"/>
      <c r="X37" s="4"/>
      <c r="Y37" s="4"/>
      <c r="Z37" s="4"/>
      <c r="AA37" s="4"/>
      <c r="AB37" s="4"/>
      <c r="AC37" s="4"/>
      <c r="AD37" s="4"/>
      <c r="AE37" s="4"/>
      <c r="AF37" s="4"/>
      <c r="AG37" s="4"/>
      <c r="AH37" s="4"/>
      <c r="AI37" s="4"/>
      <c r="AJ37" s="4"/>
      <c r="AK37" s="4"/>
      <c r="AL37" s="5"/>
    </row>
    <row r="38" spans="1:38" s="1" customFormat="1" ht="16.5" customHeight="1">
      <c r="A38" s="21"/>
      <c r="B38" s="127"/>
      <c r="C38" s="128"/>
      <c r="D38" s="128"/>
      <c r="E38" s="128"/>
      <c r="F38" s="128"/>
      <c r="G38" s="128"/>
      <c r="H38" s="128"/>
      <c r="I38" s="128"/>
      <c r="J38" s="129"/>
      <c r="K38" s="130"/>
      <c r="L38" s="131"/>
      <c r="M38" s="131"/>
      <c r="N38" s="131"/>
      <c r="O38" s="131"/>
      <c r="P38" s="132"/>
      <c r="Q38" s="22"/>
      <c r="R38" s="23"/>
      <c r="S38" s="23"/>
      <c r="T38" s="24"/>
      <c r="U38" s="4"/>
      <c r="V38" s="4"/>
      <c r="W38" s="4"/>
      <c r="X38" s="4"/>
      <c r="Y38" s="4"/>
      <c r="Z38" s="4"/>
      <c r="AA38" s="4"/>
      <c r="AB38" s="4"/>
      <c r="AC38" s="4"/>
      <c r="AD38" s="4"/>
      <c r="AE38" s="4"/>
      <c r="AF38" s="4"/>
      <c r="AG38" s="4"/>
      <c r="AH38" s="4"/>
      <c r="AI38" s="4"/>
      <c r="AJ38" s="4"/>
      <c r="AK38" s="4"/>
      <c r="AL38" s="5"/>
    </row>
    <row r="39" spans="1:38" s="1" customFormat="1" ht="16.5" customHeight="1" thickBot="1">
      <c r="A39" s="21"/>
      <c r="B39" s="127"/>
      <c r="C39" s="128"/>
      <c r="D39" s="128"/>
      <c r="E39" s="128"/>
      <c r="F39" s="128"/>
      <c r="G39" s="128"/>
      <c r="H39" s="128"/>
      <c r="I39" s="128"/>
      <c r="J39" s="129"/>
      <c r="K39" s="188"/>
      <c r="L39" s="189"/>
      <c r="M39" s="189"/>
      <c r="N39" s="189"/>
      <c r="O39" s="189"/>
      <c r="P39" s="190"/>
      <c r="Q39" s="22"/>
      <c r="R39" s="23"/>
      <c r="S39" s="23"/>
      <c r="T39" s="24"/>
      <c r="U39" s="4"/>
      <c r="V39" s="4"/>
      <c r="W39" s="4"/>
      <c r="X39" s="4"/>
      <c r="Y39" s="4"/>
      <c r="Z39" s="4"/>
      <c r="AA39" s="4"/>
      <c r="AB39" s="4"/>
      <c r="AC39" s="4"/>
      <c r="AD39" s="4"/>
      <c r="AE39" s="4"/>
      <c r="AF39" s="4"/>
      <c r="AG39" s="4"/>
      <c r="AH39" s="4"/>
      <c r="AI39" s="4"/>
      <c r="AJ39" s="4"/>
      <c r="AK39" s="4"/>
      <c r="AL39" s="5"/>
    </row>
    <row r="40" spans="1:38" s="1" customFormat="1" ht="17.25" customHeight="1" thickTop="1" thickBot="1">
      <c r="A40" s="184" t="s">
        <v>13</v>
      </c>
      <c r="B40" s="185"/>
      <c r="C40" s="185"/>
      <c r="D40" s="185"/>
      <c r="E40" s="185"/>
      <c r="F40" s="185"/>
      <c r="G40" s="185"/>
      <c r="H40" s="185"/>
      <c r="I40" s="185"/>
      <c r="J40" s="186"/>
      <c r="K40" s="182">
        <f>SUM(K14:P39)</f>
        <v>0</v>
      </c>
      <c r="L40" s="183"/>
      <c r="M40" s="183"/>
      <c r="N40" s="183"/>
      <c r="O40" s="183"/>
      <c r="P40" s="14" t="s">
        <v>16</v>
      </c>
      <c r="Q40" s="12"/>
      <c r="R40" s="13"/>
      <c r="S40" s="13"/>
      <c r="T40" s="14"/>
      <c r="U40" s="4"/>
      <c r="V40" s="4"/>
      <c r="W40" s="4"/>
      <c r="X40" s="4"/>
      <c r="Y40" s="4"/>
      <c r="Z40" s="4"/>
      <c r="AA40" s="4"/>
      <c r="AB40" s="4"/>
      <c r="AC40" s="4"/>
      <c r="AD40" s="4"/>
      <c r="AE40" s="4"/>
      <c r="AF40" s="4"/>
      <c r="AG40" s="4"/>
      <c r="AH40" s="4"/>
      <c r="AI40" s="4"/>
      <c r="AJ40" s="4"/>
      <c r="AK40" s="4"/>
      <c r="AL40" s="5"/>
    </row>
    <row r="41" spans="1:38" ht="19.5" thickTop="1">
      <c r="A41" s="15"/>
    </row>
  </sheetData>
  <mergeCells count="97">
    <mergeCell ref="A9:D9"/>
    <mergeCell ref="A11:C11"/>
    <mergeCell ref="E11:G11"/>
    <mergeCell ref="I11:K11"/>
    <mergeCell ref="M11:O11"/>
    <mergeCell ref="Q8:S8"/>
    <mergeCell ref="E9:H9"/>
    <mergeCell ref="I9:L9"/>
    <mergeCell ref="M9:P10"/>
    <mergeCell ref="Q9:T9"/>
    <mergeCell ref="E10:H10"/>
    <mergeCell ref="I10:K10"/>
    <mergeCell ref="A8:C8"/>
    <mergeCell ref="E8:G8"/>
    <mergeCell ref="I8:K8"/>
    <mergeCell ref="M8:O8"/>
    <mergeCell ref="A6:D7"/>
    <mergeCell ref="A2:T2"/>
    <mergeCell ref="A3:T3"/>
    <mergeCell ref="E4:T4"/>
    <mergeCell ref="Q6:T7"/>
    <mergeCell ref="E6:H7"/>
    <mergeCell ref="I6:L6"/>
    <mergeCell ref="M6:P7"/>
    <mergeCell ref="I7:L7"/>
    <mergeCell ref="B13:J13"/>
    <mergeCell ref="K13:P13"/>
    <mergeCell ref="Q13:T13"/>
    <mergeCell ref="Q10:T10"/>
    <mergeCell ref="Q11:S11"/>
    <mergeCell ref="A10:D10"/>
    <mergeCell ref="A12:P12"/>
    <mergeCell ref="B14:J14"/>
    <mergeCell ref="K14:P14"/>
    <mergeCell ref="Q14:T14"/>
    <mergeCell ref="B15:J15"/>
    <mergeCell ref="K15:P15"/>
    <mergeCell ref="Q15:T15"/>
    <mergeCell ref="B16:J16"/>
    <mergeCell ref="K16:P16"/>
    <mergeCell ref="Q16:T16"/>
    <mergeCell ref="B17:J17"/>
    <mergeCell ref="K17:P17"/>
    <mergeCell ref="Q17:T17"/>
    <mergeCell ref="B18:J18"/>
    <mergeCell ref="K18:P18"/>
    <mergeCell ref="Q18:T18"/>
    <mergeCell ref="B19:J19"/>
    <mergeCell ref="K19:P19"/>
    <mergeCell ref="Q19:T19"/>
    <mergeCell ref="B20:J20"/>
    <mergeCell ref="K20:P20"/>
    <mergeCell ref="Q20:T20"/>
    <mergeCell ref="B21:J21"/>
    <mergeCell ref="K21:P21"/>
    <mergeCell ref="Q21:T21"/>
    <mergeCell ref="B26:J26"/>
    <mergeCell ref="K26:P26"/>
    <mergeCell ref="B22:J22"/>
    <mergeCell ref="K22:P22"/>
    <mergeCell ref="Q22:T22"/>
    <mergeCell ref="B23:J23"/>
    <mergeCell ref="K23:P23"/>
    <mergeCell ref="Q23:T23"/>
    <mergeCell ref="B24:J24"/>
    <mergeCell ref="K24:P24"/>
    <mergeCell ref="Q24:T24"/>
    <mergeCell ref="B25:J25"/>
    <mergeCell ref="K25:P25"/>
    <mergeCell ref="B27:J27"/>
    <mergeCell ref="K27:P27"/>
    <mergeCell ref="B28:J28"/>
    <mergeCell ref="K28:P28"/>
    <mergeCell ref="B29:J29"/>
    <mergeCell ref="K29:P29"/>
    <mergeCell ref="B30:J30"/>
    <mergeCell ref="K30:P30"/>
    <mergeCell ref="B31:J31"/>
    <mergeCell ref="K31:P31"/>
    <mergeCell ref="B32:J32"/>
    <mergeCell ref="K32:P32"/>
    <mergeCell ref="B33:J33"/>
    <mergeCell ref="K33:P33"/>
    <mergeCell ref="B34:J34"/>
    <mergeCell ref="K34:P34"/>
    <mergeCell ref="B35:J35"/>
    <mergeCell ref="K35:P35"/>
    <mergeCell ref="B39:J39"/>
    <mergeCell ref="K39:P39"/>
    <mergeCell ref="A40:J40"/>
    <mergeCell ref="K40:O40"/>
    <mergeCell ref="B36:J36"/>
    <mergeCell ref="K36:P36"/>
    <mergeCell ref="B37:J37"/>
    <mergeCell ref="K37:P37"/>
    <mergeCell ref="B38:J38"/>
    <mergeCell ref="K38:P38"/>
  </mergeCells>
  <phoneticPr fontId="3"/>
  <conditionalFormatting sqref="I10:K10">
    <cfRule type="expression" dxfId="5" priority="2">
      <formula>$I$10=$AD$2</formula>
    </cfRule>
    <cfRule type="expression" dxfId="4" priority="3">
      <formula>$I$9="(7)×補助率"</formula>
    </cfRule>
  </conditionalFormatting>
  <conditionalFormatting sqref="L10">
    <cfRule type="expression" dxfId="3" priority="1">
      <formula>"≠$I$9＝$AD$2"</formula>
    </cfRule>
  </conditionalFormatting>
  <dataValidations count="3">
    <dataValidation type="list" allowBlank="1" showInputMessage="1" sqref="A14:A39" xr:uid="{0E8DA5F9-8A68-4A03-BF5F-C65018B8A631}">
      <formula1>"BELS,設備費,工事費,事務費"</formula1>
    </dataValidation>
    <dataValidation allowBlank="1" showInputMessage="1" sqref="P40 R25:T40 K39 B14:B39 Q14:Q40 A40" xr:uid="{6358C8E5-50F8-42ED-B493-F3FCA32C0FF8}"/>
    <dataValidation type="list" allowBlank="1" showInputMessage="1" showErrorMessage="1" sqref="I10:K10" xr:uid="{FF5E8729-3768-4467-9433-E61DF1AF6BD5}">
      <formula1>$AD$2:$AD$6</formula1>
    </dataValidation>
  </dataValidations>
  <pageMargins left="0.70866141732283472" right="0" top="0.74803149606299213" bottom="0" header="0.31496062992125984" footer="0.31496062992125984"/>
  <pageSetup paperSize="9"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95B11-25D9-43E7-997B-0F435F4C4C3E}">
  <sheetPr>
    <tabColor rgb="FF00B050"/>
  </sheetPr>
  <dimension ref="A1:AL41"/>
  <sheetViews>
    <sheetView showGridLines="0" zoomScaleNormal="100" zoomScaleSheetLayoutView="100" workbookViewId="0"/>
  </sheetViews>
  <sheetFormatPr defaultRowHeight="18.75"/>
  <cols>
    <col min="1" max="1" width="8" customWidth="1"/>
    <col min="2" max="4" width="3.125" customWidth="1"/>
    <col min="5" max="20" width="4.25" customWidth="1"/>
    <col min="21" max="22" width="3.125" style="2" customWidth="1"/>
    <col min="23" max="24" width="5.25" style="2" customWidth="1"/>
    <col min="25" max="25" width="14.75" style="2" customWidth="1"/>
    <col min="26" max="30" width="5.25" style="2" customWidth="1"/>
    <col min="31" max="37" width="9" style="2"/>
    <col min="38" max="38" width="9" style="3"/>
  </cols>
  <sheetData>
    <row r="1" spans="1:38">
      <c r="A1" s="25" t="s">
        <v>129</v>
      </c>
    </row>
    <row r="2" spans="1:38" s="8" customFormat="1">
      <c r="A2" s="167" t="s">
        <v>123</v>
      </c>
      <c r="B2" s="168"/>
      <c r="C2" s="168"/>
      <c r="D2" s="168"/>
      <c r="E2" s="168"/>
      <c r="F2" s="168"/>
      <c r="G2" s="168"/>
      <c r="H2" s="168"/>
      <c r="I2" s="168"/>
      <c r="J2" s="168"/>
      <c r="K2" s="168"/>
      <c r="L2" s="168"/>
      <c r="M2" s="168"/>
      <c r="N2" s="168"/>
      <c r="O2" s="168"/>
      <c r="P2" s="168"/>
      <c r="Q2" s="168"/>
      <c r="R2" s="168"/>
      <c r="S2" s="168"/>
      <c r="T2" s="168"/>
      <c r="U2" s="7"/>
      <c r="V2" s="2"/>
      <c r="W2" s="6"/>
      <c r="X2" s="6"/>
      <c r="Y2" s="6"/>
      <c r="Z2" s="6"/>
      <c r="AA2" s="6"/>
      <c r="AB2" s="4"/>
      <c r="AC2" s="6"/>
      <c r="AD2" s="54" t="s">
        <v>21</v>
      </c>
      <c r="AE2" s="6"/>
      <c r="AF2" s="7"/>
      <c r="AG2" s="7"/>
      <c r="AH2" s="7"/>
      <c r="AI2" s="7"/>
      <c r="AJ2" s="7"/>
      <c r="AK2" s="7"/>
      <c r="AL2" s="7"/>
    </row>
    <row r="3" spans="1:38">
      <c r="A3" s="167" t="str">
        <f>'全体 (ZEB普及)'!A3</f>
        <v>既存建築物のＺＥＢ化普及促進支援事業</v>
      </c>
      <c r="B3" s="167"/>
      <c r="C3" s="167"/>
      <c r="D3" s="167"/>
      <c r="E3" s="167"/>
      <c r="F3" s="167"/>
      <c r="G3" s="167"/>
      <c r="H3" s="167"/>
      <c r="I3" s="167"/>
      <c r="J3" s="167"/>
      <c r="K3" s="167"/>
      <c r="L3" s="167"/>
      <c r="M3" s="167"/>
      <c r="N3" s="167"/>
      <c r="O3" s="167"/>
      <c r="P3" s="167"/>
      <c r="Q3" s="167"/>
      <c r="R3" s="167"/>
      <c r="S3" s="167"/>
      <c r="T3" s="167"/>
      <c r="W3" s="6"/>
      <c r="X3" s="4"/>
      <c r="Y3" s="4"/>
      <c r="Z3" s="4"/>
      <c r="AA3" s="4"/>
      <c r="AB3" s="4"/>
      <c r="AC3" s="4"/>
      <c r="AD3" s="55" t="s">
        <v>22</v>
      </c>
      <c r="AE3" s="4"/>
    </row>
    <row r="4" spans="1:38">
      <c r="A4" s="51"/>
      <c r="B4" s="51"/>
      <c r="C4" s="51"/>
      <c r="D4" s="51"/>
      <c r="E4" s="181" t="e">
        <f>'全体 (ZEB普及)'!E4</f>
        <v>#N/A</v>
      </c>
      <c r="F4" s="181"/>
      <c r="G4" s="181"/>
      <c r="H4" s="181"/>
      <c r="I4" s="181"/>
      <c r="J4" s="181"/>
      <c r="K4" s="181"/>
      <c r="L4" s="181"/>
      <c r="M4" s="181"/>
      <c r="N4" s="181"/>
      <c r="O4" s="181"/>
      <c r="P4" s="181"/>
      <c r="Q4" s="181"/>
      <c r="R4" s="181"/>
      <c r="S4" s="181"/>
      <c r="T4" s="181"/>
      <c r="W4" s="6"/>
      <c r="X4" s="4"/>
      <c r="Y4" s="4"/>
      <c r="Z4" s="4"/>
      <c r="AA4" s="4"/>
      <c r="AB4" s="4"/>
      <c r="AC4" s="4"/>
      <c r="AD4" s="55" t="s">
        <v>23</v>
      </c>
      <c r="AE4" s="4"/>
    </row>
    <row r="5" spans="1:38" ht="19.5" thickBot="1">
      <c r="A5" s="10" t="s">
        <v>141</v>
      </c>
      <c r="B5" s="9"/>
      <c r="C5" s="9"/>
      <c r="D5" s="9"/>
      <c r="E5" s="9"/>
      <c r="F5" s="9"/>
      <c r="G5" s="9"/>
      <c r="H5" s="9"/>
      <c r="I5" s="9"/>
      <c r="J5" s="9"/>
      <c r="K5" s="9"/>
      <c r="L5" s="9"/>
      <c r="M5" s="9"/>
      <c r="N5" s="9"/>
      <c r="O5" s="9"/>
      <c r="P5" s="9"/>
      <c r="Q5" s="9"/>
      <c r="R5" s="56"/>
      <c r="S5" s="52" t="s">
        <v>57</v>
      </c>
      <c r="T5" s="58" t="e">
        <f>'全体 (ZEB普及)'!T5</f>
        <v>#N/A</v>
      </c>
      <c r="V5" s="53"/>
      <c r="W5" s="6"/>
      <c r="X5" s="4"/>
      <c r="Y5" s="4"/>
      <c r="Z5" s="4"/>
      <c r="AA5" s="4"/>
      <c r="AB5" s="4"/>
      <c r="AC5" s="4"/>
      <c r="AD5" s="55" t="s">
        <v>24</v>
      </c>
      <c r="AE5" s="4"/>
    </row>
    <row r="6" spans="1:38" ht="17.25" customHeight="1" thickTop="1">
      <c r="A6" s="138" t="s">
        <v>0</v>
      </c>
      <c r="B6" s="139"/>
      <c r="C6" s="139"/>
      <c r="D6" s="140"/>
      <c r="E6" s="147" t="s">
        <v>11</v>
      </c>
      <c r="F6" s="148"/>
      <c r="G6" s="148"/>
      <c r="H6" s="149"/>
      <c r="I6" s="147" t="s">
        <v>1</v>
      </c>
      <c r="J6" s="148"/>
      <c r="K6" s="148"/>
      <c r="L6" s="149"/>
      <c r="M6" s="147" t="s">
        <v>124</v>
      </c>
      <c r="N6" s="148"/>
      <c r="O6" s="148"/>
      <c r="P6" s="149"/>
      <c r="Q6" s="138" t="s">
        <v>5</v>
      </c>
      <c r="R6" s="139"/>
      <c r="S6" s="139"/>
      <c r="T6" s="140"/>
      <c r="W6" s="6"/>
      <c r="X6" s="4"/>
      <c r="Y6" s="4"/>
      <c r="Z6" s="4"/>
      <c r="AA6" s="4"/>
      <c r="AB6" s="4"/>
      <c r="AC6" s="4"/>
      <c r="AD6" s="55"/>
      <c r="AE6" s="4"/>
    </row>
    <row r="7" spans="1:38" s="1" customFormat="1" ht="17.25" customHeight="1" thickBot="1">
      <c r="A7" s="141"/>
      <c r="B7" s="142"/>
      <c r="C7" s="142"/>
      <c r="D7" s="143"/>
      <c r="E7" s="150"/>
      <c r="F7" s="151"/>
      <c r="G7" s="151"/>
      <c r="H7" s="152"/>
      <c r="I7" s="150" t="s">
        <v>2</v>
      </c>
      <c r="J7" s="151"/>
      <c r="K7" s="151"/>
      <c r="L7" s="152"/>
      <c r="M7" s="150"/>
      <c r="N7" s="151"/>
      <c r="O7" s="151"/>
      <c r="P7" s="152"/>
      <c r="Q7" s="141"/>
      <c r="R7" s="142"/>
      <c r="S7" s="142"/>
      <c r="T7" s="143"/>
      <c r="U7" s="4"/>
      <c r="V7" s="4"/>
      <c r="W7" s="4"/>
      <c r="X7" s="4"/>
      <c r="Y7" s="4"/>
      <c r="Z7" s="4"/>
      <c r="AA7" s="4"/>
      <c r="AB7" s="4"/>
      <c r="AC7" s="4"/>
      <c r="AD7" s="55"/>
      <c r="AE7" s="4"/>
      <c r="AF7" s="4"/>
      <c r="AG7" s="4"/>
      <c r="AH7" s="4"/>
      <c r="AI7" s="4"/>
      <c r="AJ7" s="4"/>
      <c r="AK7" s="4"/>
      <c r="AL7" s="5"/>
    </row>
    <row r="8" spans="1:38" s="1" customFormat="1" ht="20.25" customHeight="1" thickTop="1" thickBot="1">
      <c r="A8" s="231"/>
      <c r="B8" s="232"/>
      <c r="C8" s="232"/>
      <c r="D8" s="77" t="s">
        <v>3</v>
      </c>
      <c r="E8" s="231"/>
      <c r="F8" s="232"/>
      <c r="G8" s="232"/>
      <c r="H8" s="77" t="s">
        <v>3</v>
      </c>
      <c r="I8" s="136">
        <f>A8-E8</f>
        <v>0</v>
      </c>
      <c r="J8" s="137"/>
      <c r="K8" s="137"/>
      <c r="L8" s="77" t="s">
        <v>3</v>
      </c>
      <c r="M8" s="136">
        <f>K40</f>
        <v>0</v>
      </c>
      <c r="N8" s="137"/>
      <c r="O8" s="137"/>
      <c r="P8" s="77" t="s">
        <v>3</v>
      </c>
      <c r="Q8" s="231"/>
      <c r="R8" s="232"/>
      <c r="S8" s="232"/>
      <c r="T8" s="77" t="s">
        <v>3</v>
      </c>
      <c r="U8" s="4"/>
      <c r="V8" s="4"/>
      <c r="W8" s="6"/>
      <c r="X8" s="4"/>
      <c r="Y8" s="4"/>
      <c r="Z8" s="4"/>
      <c r="AA8" s="4"/>
      <c r="AB8" s="4"/>
      <c r="AC8" s="4"/>
      <c r="AD8" s="4"/>
      <c r="AE8" s="4"/>
      <c r="AF8" s="4"/>
      <c r="AG8" s="4"/>
      <c r="AH8" s="4"/>
      <c r="AI8" s="4"/>
      <c r="AJ8" s="4"/>
      <c r="AK8" s="4"/>
      <c r="AL8" s="5"/>
    </row>
    <row r="9" spans="1:38" s="1" customFormat="1" ht="17.25" customHeight="1" thickTop="1">
      <c r="A9" s="144" t="s">
        <v>10</v>
      </c>
      <c r="B9" s="145"/>
      <c r="C9" s="145"/>
      <c r="D9" s="146"/>
      <c r="E9" s="153" t="s">
        <v>7</v>
      </c>
      <c r="F9" s="154"/>
      <c r="G9" s="154"/>
      <c r="H9" s="155"/>
      <c r="I9" s="153" t="s">
        <v>9</v>
      </c>
      <c r="J9" s="154"/>
      <c r="K9" s="154"/>
      <c r="L9" s="155"/>
      <c r="M9" s="156" t="s">
        <v>125</v>
      </c>
      <c r="N9" s="157"/>
      <c r="O9" s="157"/>
      <c r="P9" s="158"/>
      <c r="Q9" s="153" t="s">
        <v>126</v>
      </c>
      <c r="R9" s="154"/>
      <c r="S9" s="154"/>
      <c r="T9" s="155"/>
      <c r="U9" s="4"/>
      <c r="V9" s="4"/>
      <c r="W9" s="4"/>
      <c r="X9" s="4"/>
      <c r="Y9" s="4"/>
      <c r="Z9" s="4"/>
      <c r="AA9" s="4"/>
      <c r="AB9" s="4"/>
      <c r="AC9" s="4"/>
      <c r="AD9" s="4"/>
      <c r="AE9" s="4"/>
      <c r="AF9" s="4"/>
      <c r="AG9" s="4"/>
      <c r="AH9" s="4"/>
      <c r="AI9" s="4"/>
      <c r="AJ9" s="4"/>
      <c r="AK9" s="4"/>
      <c r="AL9" s="5"/>
    </row>
    <row r="10" spans="1:38" s="1" customFormat="1" ht="25.5" customHeight="1" thickBot="1">
      <c r="A10" s="133" t="s">
        <v>6</v>
      </c>
      <c r="B10" s="134"/>
      <c r="C10" s="162"/>
      <c r="D10" s="135"/>
      <c r="E10" s="133" t="s">
        <v>8</v>
      </c>
      <c r="F10" s="134"/>
      <c r="G10" s="162"/>
      <c r="H10" s="135"/>
      <c r="I10" s="191" t="s">
        <v>21</v>
      </c>
      <c r="J10" s="192"/>
      <c r="K10" s="192"/>
      <c r="L10" s="78" t="e">
        <f>IF(I10="(7)×補助率",T5,"")</f>
        <v>#N/A</v>
      </c>
      <c r="M10" s="159"/>
      <c r="N10" s="160"/>
      <c r="O10" s="160"/>
      <c r="P10" s="161"/>
      <c r="Q10" s="133" t="s">
        <v>127</v>
      </c>
      <c r="R10" s="134"/>
      <c r="S10" s="134"/>
      <c r="T10" s="135"/>
      <c r="U10" s="4"/>
      <c r="V10" s="4"/>
      <c r="W10" s="4"/>
      <c r="X10" s="4"/>
      <c r="Y10" s="4"/>
      <c r="Z10" s="4"/>
      <c r="AA10" s="4"/>
      <c r="AB10" s="4"/>
      <c r="AC10" s="4"/>
      <c r="AD10" s="4"/>
      <c r="AE10" s="4"/>
      <c r="AF10" s="4"/>
      <c r="AG10" s="4"/>
      <c r="AH10" s="4"/>
      <c r="AI10" s="4"/>
      <c r="AJ10" s="4"/>
      <c r="AK10" s="4"/>
      <c r="AL10" s="5"/>
    </row>
    <row r="11" spans="1:38" s="1" customFormat="1" ht="20.25" customHeight="1" thickTop="1" thickBot="1">
      <c r="A11" s="136">
        <f>MIN(M8,Q8)</f>
        <v>0</v>
      </c>
      <c r="B11" s="137"/>
      <c r="C11" s="137"/>
      <c r="D11" s="77" t="s">
        <v>3</v>
      </c>
      <c r="E11" s="136">
        <f>MIN(I8,A11)</f>
        <v>0</v>
      </c>
      <c r="F11" s="137"/>
      <c r="G11" s="137"/>
      <c r="H11" s="77" t="s">
        <v>3</v>
      </c>
      <c r="I11" s="233" t="e">
        <f>ROUNDDOWN(E11*L10,-3)</f>
        <v>#N/A</v>
      </c>
      <c r="J11" s="234"/>
      <c r="K11" s="234"/>
      <c r="L11" s="77" t="s">
        <v>3</v>
      </c>
      <c r="M11" s="136" t="e">
        <f>ROUNDDOWN(Q8*L10,-3)</f>
        <v>#N/A</v>
      </c>
      <c r="N11" s="137"/>
      <c r="O11" s="137"/>
      <c r="P11" s="77" t="s">
        <v>3</v>
      </c>
      <c r="Q11" s="136" t="e">
        <f>M11-I11</f>
        <v>#N/A</v>
      </c>
      <c r="R11" s="137"/>
      <c r="S11" s="137"/>
      <c r="T11" s="77" t="s">
        <v>3</v>
      </c>
      <c r="U11" s="4"/>
      <c r="V11" s="4"/>
      <c r="W11" s="4"/>
      <c r="X11" s="4"/>
      <c r="Y11" s="4"/>
      <c r="Z11" s="4"/>
      <c r="AA11" s="4"/>
      <c r="AB11" s="4"/>
      <c r="AC11" s="4"/>
      <c r="AD11" s="4"/>
      <c r="AE11" s="4"/>
      <c r="AF11" s="4"/>
      <c r="AG11" s="4"/>
      <c r="AH11" s="4"/>
      <c r="AI11" s="4"/>
      <c r="AJ11" s="4"/>
      <c r="AK11" s="4"/>
      <c r="AL11" s="5"/>
    </row>
    <row r="12" spans="1:38" s="1" customFormat="1" ht="18" thickTop="1" thickBot="1">
      <c r="A12" s="163" t="s">
        <v>128</v>
      </c>
      <c r="B12" s="163"/>
      <c r="C12" s="163"/>
      <c r="D12" s="163"/>
      <c r="E12" s="163"/>
      <c r="F12" s="163"/>
      <c r="G12" s="163"/>
      <c r="H12" s="163"/>
      <c r="I12" s="163"/>
      <c r="J12" s="163"/>
      <c r="K12" s="163"/>
      <c r="L12" s="163"/>
      <c r="M12" s="151"/>
      <c r="N12" s="151"/>
      <c r="O12" s="151"/>
      <c r="P12" s="151"/>
      <c r="Q12" s="18"/>
      <c r="R12" s="18"/>
      <c r="S12" s="18"/>
      <c r="T12" s="11"/>
      <c r="U12" s="4"/>
      <c r="V12" s="5"/>
      <c r="W12" s="5"/>
      <c r="X12" s="4"/>
      <c r="Y12" s="4"/>
      <c r="Z12" s="6"/>
      <c r="AA12" s="4"/>
      <c r="AB12" s="4"/>
      <c r="AC12" s="4"/>
      <c r="AD12" s="4"/>
      <c r="AE12" s="4"/>
      <c r="AF12" s="4"/>
      <c r="AG12" s="4"/>
      <c r="AH12" s="4"/>
      <c r="AI12" s="4"/>
      <c r="AJ12" s="4"/>
      <c r="AK12" s="4"/>
      <c r="AL12" s="5"/>
    </row>
    <row r="13" spans="1:38" s="1" customFormat="1" ht="18" customHeight="1" thickTop="1" thickBot="1">
      <c r="A13" s="19" t="s">
        <v>12</v>
      </c>
      <c r="B13" s="187" t="s">
        <v>4</v>
      </c>
      <c r="C13" s="165"/>
      <c r="D13" s="165"/>
      <c r="E13" s="165"/>
      <c r="F13" s="165"/>
      <c r="G13" s="165"/>
      <c r="H13" s="165"/>
      <c r="I13" s="165"/>
      <c r="J13" s="165"/>
      <c r="K13" s="164" t="s">
        <v>14</v>
      </c>
      <c r="L13" s="165"/>
      <c r="M13" s="165"/>
      <c r="N13" s="165"/>
      <c r="O13" s="165"/>
      <c r="P13" s="166"/>
      <c r="Q13" s="164" t="s">
        <v>15</v>
      </c>
      <c r="R13" s="165"/>
      <c r="S13" s="165"/>
      <c r="T13" s="166"/>
      <c r="U13" s="4"/>
      <c r="V13" s="4"/>
      <c r="W13" s="4"/>
      <c r="X13" s="4"/>
      <c r="Y13" s="4"/>
      <c r="Z13" s="4"/>
      <c r="AA13" s="4"/>
      <c r="AB13" s="4"/>
      <c r="AC13" s="4"/>
      <c r="AD13" s="4"/>
      <c r="AE13" s="4"/>
      <c r="AF13" s="4"/>
      <c r="AG13" s="4"/>
      <c r="AH13" s="4"/>
      <c r="AI13" s="4"/>
      <c r="AJ13" s="4"/>
      <c r="AK13" s="4"/>
      <c r="AL13" s="5"/>
    </row>
    <row r="14" spans="1:38" s="1" customFormat="1" ht="17.25" customHeight="1" thickTop="1">
      <c r="A14" s="20"/>
      <c r="B14" s="178"/>
      <c r="C14" s="179"/>
      <c r="D14" s="179"/>
      <c r="E14" s="179"/>
      <c r="F14" s="179"/>
      <c r="G14" s="179"/>
      <c r="H14" s="179"/>
      <c r="I14" s="179"/>
      <c r="J14" s="180"/>
      <c r="K14" s="175"/>
      <c r="L14" s="176"/>
      <c r="M14" s="176"/>
      <c r="N14" s="176"/>
      <c r="O14" s="176"/>
      <c r="P14" s="177"/>
      <c r="Q14" s="172"/>
      <c r="R14" s="173"/>
      <c r="S14" s="173"/>
      <c r="T14" s="174"/>
      <c r="U14" s="4"/>
      <c r="V14" s="4"/>
      <c r="W14" s="4"/>
      <c r="X14" s="4"/>
      <c r="Y14" s="4"/>
      <c r="Z14" s="4"/>
      <c r="AA14" s="4"/>
      <c r="AB14" s="4"/>
      <c r="AC14" s="4"/>
      <c r="AD14" s="4"/>
      <c r="AE14" s="4"/>
      <c r="AF14" s="4"/>
      <c r="AG14" s="4"/>
      <c r="AH14" s="4"/>
      <c r="AI14" s="4"/>
      <c r="AJ14" s="4"/>
      <c r="AK14" s="4"/>
      <c r="AL14" s="5"/>
    </row>
    <row r="15" spans="1:38" s="1" customFormat="1" ht="16.5" customHeight="1">
      <c r="A15" s="21"/>
      <c r="B15" s="127"/>
      <c r="C15" s="128"/>
      <c r="D15" s="128"/>
      <c r="E15" s="128"/>
      <c r="F15" s="128"/>
      <c r="G15" s="128"/>
      <c r="H15" s="128"/>
      <c r="I15" s="128"/>
      <c r="J15" s="129"/>
      <c r="K15" s="130"/>
      <c r="L15" s="131"/>
      <c r="M15" s="131"/>
      <c r="N15" s="131"/>
      <c r="O15" s="131"/>
      <c r="P15" s="132"/>
      <c r="Q15" s="169"/>
      <c r="R15" s="170"/>
      <c r="S15" s="170"/>
      <c r="T15" s="171"/>
      <c r="U15" s="4"/>
      <c r="V15" s="4"/>
      <c r="W15" s="4"/>
      <c r="X15" s="4"/>
      <c r="Y15" s="4"/>
      <c r="Z15" s="4"/>
      <c r="AA15" s="4"/>
      <c r="AB15" s="4"/>
      <c r="AC15" s="4"/>
      <c r="AD15" s="4"/>
      <c r="AE15" s="4"/>
      <c r="AF15" s="4"/>
      <c r="AG15" s="4"/>
      <c r="AH15" s="4"/>
      <c r="AI15" s="4"/>
      <c r="AJ15" s="4"/>
      <c r="AK15" s="4"/>
      <c r="AL15" s="5"/>
    </row>
    <row r="16" spans="1:38" s="1" customFormat="1" ht="16.5" customHeight="1">
      <c r="A16" s="21"/>
      <c r="B16" s="127"/>
      <c r="C16" s="128"/>
      <c r="D16" s="128"/>
      <c r="E16" s="128"/>
      <c r="F16" s="128"/>
      <c r="G16" s="128"/>
      <c r="H16" s="128"/>
      <c r="I16" s="128"/>
      <c r="J16" s="129"/>
      <c r="K16" s="130"/>
      <c r="L16" s="131"/>
      <c r="M16" s="131"/>
      <c r="N16" s="131"/>
      <c r="O16" s="131"/>
      <c r="P16" s="132"/>
      <c r="Q16" s="193"/>
      <c r="R16" s="194"/>
      <c r="S16" s="194"/>
      <c r="T16" s="195"/>
      <c r="U16" s="4"/>
      <c r="V16" s="4"/>
      <c r="W16" s="4"/>
      <c r="X16" s="4"/>
      <c r="Y16" s="4"/>
      <c r="Z16" s="4"/>
      <c r="AA16" s="4"/>
      <c r="AB16" s="4"/>
      <c r="AC16" s="4"/>
      <c r="AD16" s="4"/>
      <c r="AE16" s="4"/>
      <c r="AF16" s="4"/>
      <c r="AG16" s="4"/>
      <c r="AH16" s="4"/>
      <c r="AI16" s="4"/>
      <c r="AJ16" s="4"/>
      <c r="AK16" s="4"/>
      <c r="AL16" s="5"/>
    </row>
    <row r="17" spans="1:38" s="1" customFormat="1" ht="16.5" customHeight="1">
      <c r="A17" s="21"/>
      <c r="B17" s="127"/>
      <c r="C17" s="128"/>
      <c r="D17" s="128"/>
      <c r="E17" s="128"/>
      <c r="F17" s="128"/>
      <c r="G17" s="128"/>
      <c r="H17" s="128"/>
      <c r="I17" s="128"/>
      <c r="J17" s="129"/>
      <c r="K17" s="130"/>
      <c r="L17" s="131"/>
      <c r="M17" s="131"/>
      <c r="N17" s="131"/>
      <c r="O17" s="131"/>
      <c r="P17" s="132"/>
      <c r="Q17" s="169"/>
      <c r="R17" s="170"/>
      <c r="S17" s="170"/>
      <c r="T17" s="171"/>
      <c r="U17" s="4"/>
      <c r="V17" s="4"/>
      <c r="W17" s="4"/>
      <c r="X17" s="4"/>
      <c r="Y17" s="4"/>
      <c r="Z17" s="4"/>
      <c r="AA17" s="4"/>
      <c r="AB17" s="4"/>
      <c r="AC17" s="4"/>
      <c r="AD17" s="4"/>
      <c r="AE17" s="4"/>
      <c r="AF17" s="4"/>
      <c r="AG17" s="4"/>
      <c r="AH17" s="4"/>
      <c r="AI17" s="4"/>
      <c r="AJ17" s="4"/>
      <c r="AK17" s="4"/>
      <c r="AL17" s="5"/>
    </row>
    <row r="18" spans="1:38" s="1" customFormat="1" ht="16.5" customHeight="1">
      <c r="A18" s="21"/>
      <c r="B18" s="127"/>
      <c r="C18" s="128"/>
      <c r="D18" s="128"/>
      <c r="E18" s="128"/>
      <c r="F18" s="128"/>
      <c r="G18" s="128"/>
      <c r="H18" s="128"/>
      <c r="I18" s="128"/>
      <c r="J18" s="129"/>
      <c r="K18" s="130"/>
      <c r="L18" s="131"/>
      <c r="M18" s="131"/>
      <c r="N18" s="131"/>
      <c r="O18" s="131"/>
      <c r="P18" s="132"/>
      <c r="Q18" s="169"/>
      <c r="R18" s="170"/>
      <c r="S18" s="170"/>
      <c r="T18" s="171"/>
      <c r="U18" s="4"/>
      <c r="V18" s="4"/>
      <c r="W18" s="4"/>
      <c r="X18" s="4"/>
      <c r="Y18" s="4"/>
      <c r="Z18" s="4"/>
      <c r="AA18" s="4"/>
      <c r="AB18" s="4"/>
      <c r="AC18" s="4"/>
      <c r="AD18" s="4"/>
      <c r="AE18" s="4"/>
      <c r="AF18" s="4"/>
      <c r="AG18" s="4"/>
      <c r="AH18" s="4"/>
      <c r="AI18" s="4"/>
      <c r="AJ18" s="4"/>
      <c r="AK18" s="4"/>
      <c r="AL18" s="5"/>
    </row>
    <row r="19" spans="1:38" s="1" customFormat="1" ht="16.5" customHeight="1">
      <c r="A19" s="21"/>
      <c r="B19" s="127"/>
      <c r="C19" s="128"/>
      <c r="D19" s="128"/>
      <c r="E19" s="128"/>
      <c r="F19" s="128"/>
      <c r="G19" s="128"/>
      <c r="H19" s="128"/>
      <c r="I19" s="128"/>
      <c r="J19" s="129"/>
      <c r="K19" s="130"/>
      <c r="L19" s="131"/>
      <c r="M19" s="131"/>
      <c r="N19" s="131"/>
      <c r="O19" s="131"/>
      <c r="P19" s="132"/>
      <c r="Q19" s="169"/>
      <c r="R19" s="170"/>
      <c r="S19" s="170"/>
      <c r="T19" s="171"/>
      <c r="U19" s="4"/>
      <c r="V19" s="4"/>
      <c r="W19" s="4"/>
      <c r="X19" s="4"/>
      <c r="Y19" s="4"/>
      <c r="Z19" s="4"/>
      <c r="AA19" s="4"/>
      <c r="AB19" s="4"/>
      <c r="AC19" s="4"/>
      <c r="AD19" s="4"/>
      <c r="AE19" s="4"/>
      <c r="AF19" s="4"/>
      <c r="AG19" s="4"/>
      <c r="AH19" s="4"/>
      <c r="AI19" s="4"/>
      <c r="AJ19" s="4"/>
      <c r="AK19" s="4"/>
      <c r="AL19" s="5"/>
    </row>
    <row r="20" spans="1:38" s="1" customFormat="1" ht="16.5" customHeight="1">
      <c r="A20" s="21"/>
      <c r="B20" s="127"/>
      <c r="C20" s="128"/>
      <c r="D20" s="128"/>
      <c r="E20" s="128"/>
      <c r="F20" s="128"/>
      <c r="G20" s="128"/>
      <c r="H20" s="128"/>
      <c r="I20" s="128"/>
      <c r="J20" s="129"/>
      <c r="K20" s="130"/>
      <c r="L20" s="131"/>
      <c r="M20" s="131"/>
      <c r="N20" s="131"/>
      <c r="O20" s="131"/>
      <c r="P20" s="132"/>
      <c r="Q20" s="169"/>
      <c r="R20" s="170"/>
      <c r="S20" s="170"/>
      <c r="T20" s="171"/>
      <c r="U20" s="4"/>
      <c r="V20" s="4"/>
      <c r="W20" s="4"/>
      <c r="X20" s="4"/>
      <c r="Y20" s="4"/>
      <c r="Z20" s="4"/>
      <c r="AA20" s="4"/>
      <c r="AB20" s="4"/>
      <c r="AC20" s="4"/>
      <c r="AD20" s="4"/>
      <c r="AE20" s="4"/>
      <c r="AF20" s="4"/>
      <c r="AG20" s="4"/>
      <c r="AH20" s="4"/>
      <c r="AI20" s="4"/>
      <c r="AJ20" s="4"/>
      <c r="AK20" s="4"/>
      <c r="AL20" s="5"/>
    </row>
    <row r="21" spans="1:38" s="1" customFormat="1" ht="16.5" customHeight="1">
      <c r="A21" s="21"/>
      <c r="B21" s="127"/>
      <c r="C21" s="128"/>
      <c r="D21" s="128"/>
      <c r="E21" s="128"/>
      <c r="F21" s="128"/>
      <c r="G21" s="128"/>
      <c r="H21" s="128"/>
      <c r="I21" s="128"/>
      <c r="J21" s="129"/>
      <c r="K21" s="130"/>
      <c r="L21" s="131"/>
      <c r="M21" s="131"/>
      <c r="N21" s="131"/>
      <c r="O21" s="131"/>
      <c r="P21" s="132"/>
      <c r="Q21" s="193"/>
      <c r="R21" s="194"/>
      <c r="S21" s="194"/>
      <c r="T21" s="195"/>
      <c r="U21" s="4"/>
      <c r="V21" s="4"/>
      <c r="W21" s="4"/>
      <c r="X21" s="4"/>
      <c r="Y21" s="4"/>
      <c r="Z21" s="4"/>
      <c r="AA21" s="4"/>
      <c r="AB21" s="4"/>
      <c r="AC21" s="4"/>
      <c r="AD21" s="4"/>
      <c r="AE21" s="4"/>
      <c r="AF21" s="4"/>
      <c r="AG21" s="4"/>
      <c r="AH21" s="4"/>
      <c r="AI21" s="4"/>
      <c r="AJ21" s="4"/>
      <c r="AK21" s="4"/>
      <c r="AL21" s="5"/>
    </row>
    <row r="22" spans="1:38" s="1" customFormat="1" ht="16.5" customHeight="1">
      <c r="A22" s="21"/>
      <c r="B22" s="127"/>
      <c r="C22" s="128"/>
      <c r="D22" s="128"/>
      <c r="E22" s="128"/>
      <c r="F22" s="128"/>
      <c r="G22" s="128"/>
      <c r="H22" s="128"/>
      <c r="I22" s="128"/>
      <c r="J22" s="129"/>
      <c r="K22" s="130"/>
      <c r="L22" s="131"/>
      <c r="M22" s="131"/>
      <c r="N22" s="131"/>
      <c r="O22" s="131"/>
      <c r="P22" s="132"/>
      <c r="Q22" s="169"/>
      <c r="R22" s="170"/>
      <c r="S22" s="170"/>
      <c r="T22" s="171"/>
      <c r="U22" s="4"/>
      <c r="V22" s="4"/>
      <c r="W22" s="4"/>
      <c r="X22" s="4"/>
      <c r="Y22" s="4"/>
      <c r="Z22" s="4"/>
      <c r="AA22" s="4"/>
      <c r="AB22" s="4"/>
      <c r="AC22" s="4"/>
      <c r="AD22" s="4"/>
      <c r="AE22" s="4"/>
      <c r="AF22" s="4"/>
      <c r="AG22" s="4"/>
      <c r="AH22" s="4"/>
      <c r="AI22" s="4"/>
      <c r="AJ22" s="4"/>
      <c r="AK22" s="4"/>
      <c r="AL22" s="5"/>
    </row>
    <row r="23" spans="1:38" s="1" customFormat="1" ht="16.5" customHeight="1">
      <c r="A23" s="21"/>
      <c r="B23" s="127"/>
      <c r="C23" s="128"/>
      <c r="D23" s="128"/>
      <c r="E23" s="128"/>
      <c r="F23" s="128"/>
      <c r="G23" s="128"/>
      <c r="H23" s="128"/>
      <c r="I23" s="128"/>
      <c r="J23" s="129"/>
      <c r="K23" s="130"/>
      <c r="L23" s="131"/>
      <c r="M23" s="131"/>
      <c r="N23" s="131"/>
      <c r="O23" s="131"/>
      <c r="P23" s="132"/>
      <c r="Q23" s="169"/>
      <c r="R23" s="170"/>
      <c r="S23" s="170"/>
      <c r="T23" s="171"/>
      <c r="U23" s="4"/>
      <c r="V23" s="4"/>
      <c r="W23" s="4"/>
      <c r="X23" s="4"/>
      <c r="Y23" s="4"/>
      <c r="Z23" s="4"/>
      <c r="AA23" s="4"/>
      <c r="AB23" s="4"/>
      <c r="AC23" s="4"/>
      <c r="AD23" s="4"/>
      <c r="AE23" s="4"/>
      <c r="AF23" s="4"/>
      <c r="AG23" s="4"/>
      <c r="AH23" s="4"/>
      <c r="AI23" s="4"/>
      <c r="AJ23" s="4"/>
      <c r="AK23" s="4"/>
      <c r="AL23" s="5"/>
    </row>
    <row r="24" spans="1:38" s="1" customFormat="1" ht="16.5" customHeight="1">
      <c r="A24" s="21"/>
      <c r="B24" s="127"/>
      <c r="C24" s="128"/>
      <c r="D24" s="128"/>
      <c r="E24" s="128"/>
      <c r="F24" s="128"/>
      <c r="G24" s="128"/>
      <c r="H24" s="128"/>
      <c r="I24" s="128"/>
      <c r="J24" s="129"/>
      <c r="K24" s="130"/>
      <c r="L24" s="131"/>
      <c r="M24" s="131"/>
      <c r="N24" s="131"/>
      <c r="O24" s="131"/>
      <c r="P24" s="132"/>
      <c r="Q24" s="169"/>
      <c r="R24" s="170"/>
      <c r="S24" s="170"/>
      <c r="T24" s="171"/>
      <c r="U24" s="4"/>
      <c r="V24" s="4"/>
      <c r="W24" s="4"/>
      <c r="X24" s="4"/>
      <c r="Y24" s="4"/>
      <c r="Z24" s="4"/>
      <c r="AA24" s="4"/>
      <c r="AB24" s="4"/>
      <c r="AC24" s="4"/>
      <c r="AD24" s="4"/>
      <c r="AE24" s="4"/>
      <c r="AF24" s="4"/>
      <c r="AG24" s="4"/>
      <c r="AH24" s="4"/>
      <c r="AI24" s="4"/>
      <c r="AJ24" s="4"/>
      <c r="AK24" s="4"/>
      <c r="AL24" s="5"/>
    </row>
    <row r="25" spans="1:38" s="1" customFormat="1" ht="16.5" customHeight="1">
      <c r="A25" s="21"/>
      <c r="B25" s="127"/>
      <c r="C25" s="128"/>
      <c r="D25" s="128"/>
      <c r="E25" s="128"/>
      <c r="F25" s="128"/>
      <c r="G25" s="128"/>
      <c r="H25" s="128"/>
      <c r="I25" s="128"/>
      <c r="J25" s="129"/>
      <c r="K25" s="130"/>
      <c r="L25" s="131"/>
      <c r="M25" s="131"/>
      <c r="N25" s="131"/>
      <c r="O25" s="131"/>
      <c r="P25" s="132"/>
      <c r="Q25" s="22"/>
      <c r="R25" s="23"/>
      <c r="S25" s="23"/>
      <c r="T25" s="24"/>
      <c r="U25" s="4"/>
      <c r="V25" s="4"/>
      <c r="W25" s="4"/>
      <c r="X25" s="4"/>
      <c r="Y25" s="4"/>
      <c r="Z25" s="4"/>
      <c r="AA25" s="4"/>
      <c r="AB25" s="4"/>
      <c r="AC25" s="4"/>
      <c r="AD25" s="4"/>
      <c r="AE25" s="4"/>
      <c r="AF25" s="4"/>
      <c r="AG25" s="4"/>
      <c r="AH25" s="4"/>
      <c r="AI25" s="4"/>
      <c r="AJ25" s="4"/>
      <c r="AK25" s="4"/>
      <c r="AL25" s="5"/>
    </row>
    <row r="26" spans="1:38" s="1" customFormat="1" ht="16.5" customHeight="1">
      <c r="A26" s="21"/>
      <c r="B26" s="127"/>
      <c r="C26" s="128"/>
      <c r="D26" s="128"/>
      <c r="E26" s="128"/>
      <c r="F26" s="128"/>
      <c r="G26" s="128"/>
      <c r="H26" s="128"/>
      <c r="I26" s="128"/>
      <c r="J26" s="129"/>
      <c r="K26" s="130"/>
      <c r="L26" s="131"/>
      <c r="M26" s="131"/>
      <c r="N26" s="131"/>
      <c r="O26" s="131"/>
      <c r="P26" s="132"/>
      <c r="Q26" s="22"/>
      <c r="R26" s="23"/>
      <c r="S26" s="23"/>
      <c r="T26" s="24"/>
      <c r="U26" s="4"/>
      <c r="V26" s="4"/>
      <c r="W26" s="4"/>
      <c r="X26" s="4"/>
      <c r="Y26" s="4"/>
      <c r="Z26" s="4"/>
      <c r="AA26" s="4"/>
      <c r="AB26" s="4"/>
      <c r="AC26" s="4"/>
      <c r="AD26" s="4"/>
      <c r="AE26" s="4"/>
      <c r="AF26" s="4"/>
      <c r="AG26" s="4"/>
      <c r="AH26" s="4"/>
      <c r="AI26" s="4"/>
      <c r="AJ26" s="4"/>
      <c r="AK26" s="4"/>
      <c r="AL26" s="5"/>
    </row>
    <row r="27" spans="1:38" s="1" customFormat="1" ht="16.5" customHeight="1">
      <c r="A27" s="21"/>
      <c r="B27" s="127"/>
      <c r="C27" s="128"/>
      <c r="D27" s="128"/>
      <c r="E27" s="128"/>
      <c r="F27" s="128"/>
      <c r="G27" s="128"/>
      <c r="H27" s="128"/>
      <c r="I27" s="128"/>
      <c r="J27" s="129"/>
      <c r="K27" s="130"/>
      <c r="L27" s="131"/>
      <c r="M27" s="131"/>
      <c r="N27" s="131"/>
      <c r="O27" s="131"/>
      <c r="P27" s="132"/>
      <c r="Q27" s="22"/>
      <c r="R27" s="23"/>
      <c r="S27" s="23"/>
      <c r="T27" s="24"/>
      <c r="U27" s="4"/>
      <c r="V27" s="4"/>
      <c r="W27" s="4"/>
      <c r="X27" s="4"/>
      <c r="Y27" s="4"/>
      <c r="Z27" s="4"/>
      <c r="AA27" s="4"/>
      <c r="AB27" s="4"/>
      <c r="AC27" s="4"/>
      <c r="AD27" s="4"/>
      <c r="AE27" s="4"/>
      <c r="AF27" s="4"/>
      <c r="AG27" s="4"/>
      <c r="AH27" s="4"/>
      <c r="AI27" s="4"/>
      <c r="AJ27" s="4"/>
      <c r="AK27" s="4"/>
      <c r="AL27" s="5"/>
    </row>
    <row r="28" spans="1:38" s="1" customFormat="1" ht="16.5" customHeight="1">
      <c r="A28" s="21"/>
      <c r="B28" s="127"/>
      <c r="C28" s="128"/>
      <c r="D28" s="128"/>
      <c r="E28" s="128"/>
      <c r="F28" s="128"/>
      <c r="G28" s="128"/>
      <c r="H28" s="128"/>
      <c r="I28" s="128"/>
      <c r="J28" s="129"/>
      <c r="K28" s="130"/>
      <c r="L28" s="131"/>
      <c r="M28" s="131"/>
      <c r="N28" s="131"/>
      <c r="O28" s="131"/>
      <c r="P28" s="132"/>
      <c r="Q28" s="22"/>
      <c r="R28" s="23"/>
      <c r="S28" s="23"/>
      <c r="T28" s="24"/>
      <c r="U28" s="4"/>
      <c r="V28" s="4"/>
      <c r="W28" s="4"/>
      <c r="X28" s="4"/>
      <c r="Y28" s="4"/>
      <c r="Z28" s="4"/>
      <c r="AA28" s="4"/>
      <c r="AB28" s="4"/>
      <c r="AC28" s="4"/>
      <c r="AD28" s="4"/>
      <c r="AE28" s="4"/>
      <c r="AF28" s="4"/>
      <c r="AG28" s="4"/>
      <c r="AH28" s="4"/>
      <c r="AI28" s="4"/>
      <c r="AJ28" s="4"/>
      <c r="AK28" s="4"/>
      <c r="AL28" s="5"/>
    </row>
    <row r="29" spans="1:38" s="1" customFormat="1" ht="16.5" customHeight="1">
      <c r="A29" s="21"/>
      <c r="B29" s="127"/>
      <c r="C29" s="128"/>
      <c r="D29" s="128"/>
      <c r="E29" s="128"/>
      <c r="F29" s="128"/>
      <c r="G29" s="128"/>
      <c r="H29" s="128"/>
      <c r="I29" s="128"/>
      <c r="J29" s="129"/>
      <c r="K29" s="130"/>
      <c r="L29" s="131"/>
      <c r="M29" s="131"/>
      <c r="N29" s="131"/>
      <c r="O29" s="131"/>
      <c r="P29" s="132"/>
      <c r="Q29" s="22"/>
      <c r="R29" s="23"/>
      <c r="S29" s="23"/>
      <c r="T29" s="24"/>
      <c r="U29" s="4"/>
      <c r="V29" s="4"/>
      <c r="W29" s="4"/>
      <c r="X29" s="4"/>
      <c r="Y29" s="4"/>
      <c r="Z29" s="4"/>
      <c r="AA29" s="4"/>
      <c r="AB29" s="4"/>
      <c r="AC29" s="4"/>
      <c r="AD29" s="4"/>
      <c r="AE29" s="4"/>
      <c r="AF29" s="4"/>
      <c r="AG29" s="4"/>
      <c r="AH29" s="4"/>
      <c r="AI29" s="4"/>
      <c r="AJ29" s="4"/>
      <c r="AK29" s="4"/>
      <c r="AL29" s="5"/>
    </row>
    <row r="30" spans="1:38" s="1" customFormat="1" ht="16.5" customHeight="1">
      <c r="A30" s="21"/>
      <c r="B30" s="127"/>
      <c r="C30" s="128"/>
      <c r="D30" s="128"/>
      <c r="E30" s="128"/>
      <c r="F30" s="128"/>
      <c r="G30" s="128"/>
      <c r="H30" s="128"/>
      <c r="I30" s="128"/>
      <c r="J30" s="129"/>
      <c r="K30" s="130"/>
      <c r="L30" s="131"/>
      <c r="M30" s="131"/>
      <c r="N30" s="131"/>
      <c r="O30" s="131"/>
      <c r="P30" s="132"/>
      <c r="Q30" s="22"/>
      <c r="R30" s="23"/>
      <c r="S30" s="23"/>
      <c r="T30" s="24"/>
      <c r="U30" s="4"/>
      <c r="V30" s="4"/>
      <c r="W30" s="4"/>
      <c r="X30" s="4"/>
      <c r="Y30" s="4"/>
      <c r="Z30" s="4"/>
      <c r="AA30" s="4"/>
      <c r="AB30" s="4"/>
      <c r="AC30" s="4"/>
      <c r="AD30" s="4"/>
      <c r="AE30" s="4"/>
      <c r="AF30" s="4"/>
      <c r="AG30" s="4"/>
      <c r="AH30" s="4"/>
      <c r="AI30" s="4"/>
      <c r="AJ30" s="4"/>
      <c r="AK30" s="4"/>
      <c r="AL30" s="5"/>
    </row>
    <row r="31" spans="1:38" s="1" customFormat="1" ht="16.5" customHeight="1">
      <c r="A31" s="21"/>
      <c r="B31" s="127"/>
      <c r="C31" s="128"/>
      <c r="D31" s="128"/>
      <c r="E31" s="128"/>
      <c r="F31" s="128"/>
      <c r="G31" s="128"/>
      <c r="H31" s="128"/>
      <c r="I31" s="128"/>
      <c r="J31" s="129"/>
      <c r="K31" s="130"/>
      <c r="L31" s="131"/>
      <c r="M31" s="131"/>
      <c r="N31" s="131"/>
      <c r="O31" s="131"/>
      <c r="P31" s="132"/>
      <c r="Q31" s="22"/>
      <c r="R31" s="23"/>
      <c r="S31" s="23"/>
      <c r="T31" s="24"/>
      <c r="U31" s="4"/>
      <c r="V31" s="4"/>
      <c r="W31" s="4"/>
      <c r="X31" s="4"/>
      <c r="Y31" s="4"/>
      <c r="Z31" s="4"/>
      <c r="AA31" s="4"/>
      <c r="AB31" s="4"/>
      <c r="AC31" s="4"/>
      <c r="AD31" s="4"/>
      <c r="AE31" s="4"/>
      <c r="AF31" s="4"/>
      <c r="AG31" s="4"/>
      <c r="AH31" s="4"/>
      <c r="AI31" s="4"/>
      <c r="AJ31" s="4"/>
      <c r="AK31" s="4"/>
      <c r="AL31" s="5"/>
    </row>
    <row r="32" spans="1:38" s="1" customFormat="1" ht="16.5" customHeight="1">
      <c r="A32" s="21"/>
      <c r="B32" s="127"/>
      <c r="C32" s="128"/>
      <c r="D32" s="128"/>
      <c r="E32" s="128"/>
      <c r="F32" s="128"/>
      <c r="G32" s="128"/>
      <c r="H32" s="128"/>
      <c r="I32" s="128"/>
      <c r="J32" s="129"/>
      <c r="K32" s="130"/>
      <c r="L32" s="131"/>
      <c r="M32" s="131"/>
      <c r="N32" s="131"/>
      <c r="O32" s="131"/>
      <c r="P32" s="132"/>
      <c r="Q32" s="22"/>
      <c r="R32" s="23"/>
      <c r="S32" s="23"/>
      <c r="T32" s="24"/>
      <c r="U32" s="4"/>
      <c r="V32" s="4"/>
      <c r="W32" s="4"/>
      <c r="X32" s="4"/>
      <c r="Y32" s="4"/>
      <c r="Z32" s="4"/>
      <c r="AA32" s="4"/>
      <c r="AB32" s="4"/>
      <c r="AC32" s="4"/>
      <c r="AD32" s="4"/>
      <c r="AE32" s="4"/>
      <c r="AF32" s="4"/>
      <c r="AG32" s="4"/>
      <c r="AH32" s="4"/>
      <c r="AI32" s="4"/>
      <c r="AJ32" s="4"/>
      <c r="AK32" s="4"/>
      <c r="AL32" s="5"/>
    </row>
    <row r="33" spans="1:38" s="1" customFormat="1" ht="16.5" customHeight="1">
      <c r="A33" s="21"/>
      <c r="B33" s="127"/>
      <c r="C33" s="128"/>
      <c r="D33" s="128"/>
      <c r="E33" s="128"/>
      <c r="F33" s="128"/>
      <c r="G33" s="128"/>
      <c r="H33" s="128"/>
      <c r="I33" s="128"/>
      <c r="J33" s="129"/>
      <c r="K33" s="130"/>
      <c r="L33" s="131"/>
      <c r="M33" s="131"/>
      <c r="N33" s="131"/>
      <c r="O33" s="131"/>
      <c r="P33" s="132"/>
      <c r="Q33" s="22"/>
      <c r="R33" s="23"/>
      <c r="S33" s="23"/>
      <c r="T33" s="24"/>
      <c r="U33" s="4"/>
      <c r="V33" s="4"/>
      <c r="W33" s="4"/>
      <c r="X33" s="4"/>
      <c r="Y33" s="4"/>
      <c r="Z33" s="4"/>
      <c r="AA33" s="4"/>
      <c r="AB33" s="4"/>
      <c r="AC33" s="4"/>
      <c r="AD33" s="4"/>
      <c r="AE33" s="4"/>
      <c r="AF33" s="4"/>
      <c r="AG33" s="4"/>
      <c r="AH33" s="4"/>
      <c r="AI33" s="4"/>
      <c r="AJ33" s="4"/>
      <c r="AK33" s="4"/>
      <c r="AL33" s="5"/>
    </row>
    <row r="34" spans="1:38" s="1" customFormat="1" ht="16.5" customHeight="1">
      <c r="A34" s="21"/>
      <c r="B34" s="127"/>
      <c r="C34" s="128"/>
      <c r="D34" s="128"/>
      <c r="E34" s="128"/>
      <c r="F34" s="128"/>
      <c r="G34" s="128"/>
      <c r="H34" s="128"/>
      <c r="I34" s="128"/>
      <c r="J34" s="129"/>
      <c r="K34" s="130"/>
      <c r="L34" s="131"/>
      <c r="M34" s="131"/>
      <c r="N34" s="131"/>
      <c r="O34" s="131"/>
      <c r="P34" s="132"/>
      <c r="Q34" s="22"/>
      <c r="R34" s="23"/>
      <c r="S34" s="23"/>
      <c r="T34" s="24"/>
      <c r="U34" s="4"/>
      <c r="V34" s="4"/>
      <c r="W34" s="4"/>
      <c r="X34" s="4"/>
      <c r="Y34" s="4"/>
      <c r="Z34" s="4"/>
      <c r="AA34" s="4"/>
      <c r="AB34" s="4"/>
      <c r="AC34" s="4"/>
      <c r="AD34" s="4"/>
      <c r="AE34" s="4"/>
      <c r="AF34" s="4"/>
      <c r="AG34" s="4"/>
      <c r="AH34" s="4"/>
      <c r="AI34" s="4"/>
      <c r="AJ34" s="4"/>
      <c r="AK34" s="4"/>
      <c r="AL34" s="5"/>
    </row>
    <row r="35" spans="1:38" s="1" customFormat="1" ht="16.5" customHeight="1">
      <c r="A35" s="21"/>
      <c r="B35" s="127"/>
      <c r="C35" s="128"/>
      <c r="D35" s="128"/>
      <c r="E35" s="128"/>
      <c r="F35" s="128"/>
      <c r="G35" s="128"/>
      <c r="H35" s="128"/>
      <c r="I35" s="128"/>
      <c r="J35" s="129"/>
      <c r="K35" s="130"/>
      <c r="L35" s="131"/>
      <c r="M35" s="131"/>
      <c r="N35" s="131"/>
      <c r="O35" s="131"/>
      <c r="P35" s="132"/>
      <c r="Q35" s="22"/>
      <c r="R35" s="23"/>
      <c r="S35" s="23"/>
      <c r="T35" s="24"/>
      <c r="U35" s="4"/>
      <c r="V35" s="4"/>
      <c r="W35" s="4"/>
      <c r="X35" s="4"/>
      <c r="Y35" s="4"/>
      <c r="Z35" s="4"/>
      <c r="AA35" s="4"/>
      <c r="AB35" s="4"/>
      <c r="AC35" s="4"/>
      <c r="AD35" s="4"/>
      <c r="AE35" s="4"/>
      <c r="AF35" s="4"/>
      <c r="AG35" s="4"/>
      <c r="AH35" s="4"/>
      <c r="AI35" s="4"/>
      <c r="AJ35" s="4"/>
      <c r="AK35" s="4"/>
      <c r="AL35" s="5"/>
    </row>
    <row r="36" spans="1:38" s="1" customFormat="1" ht="16.5" customHeight="1">
      <c r="A36" s="21"/>
      <c r="B36" s="127"/>
      <c r="C36" s="128"/>
      <c r="D36" s="128"/>
      <c r="E36" s="128"/>
      <c r="F36" s="128"/>
      <c r="G36" s="128"/>
      <c r="H36" s="128"/>
      <c r="I36" s="128"/>
      <c r="J36" s="129"/>
      <c r="K36" s="130"/>
      <c r="L36" s="131"/>
      <c r="M36" s="131"/>
      <c r="N36" s="131"/>
      <c r="O36" s="131"/>
      <c r="P36" s="132"/>
      <c r="Q36" s="22"/>
      <c r="R36" s="23"/>
      <c r="S36" s="23"/>
      <c r="T36" s="24"/>
      <c r="U36" s="4"/>
      <c r="V36" s="4"/>
      <c r="W36" s="4"/>
      <c r="X36" s="4"/>
      <c r="Y36" s="4"/>
      <c r="Z36" s="4"/>
      <c r="AA36" s="4"/>
      <c r="AB36" s="4"/>
      <c r="AC36" s="4"/>
      <c r="AD36" s="4"/>
      <c r="AE36" s="4"/>
      <c r="AF36" s="4"/>
      <c r="AG36" s="4"/>
      <c r="AH36" s="4"/>
      <c r="AI36" s="4"/>
      <c r="AJ36" s="4"/>
      <c r="AK36" s="4"/>
      <c r="AL36" s="5"/>
    </row>
    <row r="37" spans="1:38" s="1" customFormat="1" ht="16.5" customHeight="1">
      <c r="A37" s="21"/>
      <c r="B37" s="127"/>
      <c r="C37" s="128"/>
      <c r="D37" s="128"/>
      <c r="E37" s="128"/>
      <c r="F37" s="128"/>
      <c r="G37" s="128"/>
      <c r="H37" s="128"/>
      <c r="I37" s="128"/>
      <c r="J37" s="129"/>
      <c r="K37" s="130"/>
      <c r="L37" s="131"/>
      <c r="M37" s="131"/>
      <c r="N37" s="131"/>
      <c r="O37" s="131"/>
      <c r="P37" s="132"/>
      <c r="Q37" s="22"/>
      <c r="R37" s="23"/>
      <c r="S37" s="23"/>
      <c r="T37" s="24"/>
      <c r="U37" s="4"/>
      <c r="V37" s="4"/>
      <c r="W37" s="4"/>
      <c r="X37" s="4"/>
      <c r="Y37" s="4"/>
      <c r="Z37" s="4"/>
      <c r="AA37" s="4"/>
      <c r="AB37" s="4"/>
      <c r="AC37" s="4"/>
      <c r="AD37" s="4"/>
      <c r="AE37" s="4"/>
      <c r="AF37" s="4"/>
      <c r="AG37" s="4"/>
      <c r="AH37" s="4"/>
      <c r="AI37" s="4"/>
      <c r="AJ37" s="4"/>
      <c r="AK37" s="4"/>
      <c r="AL37" s="5"/>
    </row>
    <row r="38" spans="1:38" s="1" customFormat="1" ht="16.5" customHeight="1">
      <c r="A38" s="21"/>
      <c r="B38" s="127"/>
      <c r="C38" s="128"/>
      <c r="D38" s="128"/>
      <c r="E38" s="128"/>
      <c r="F38" s="128"/>
      <c r="G38" s="128"/>
      <c r="H38" s="128"/>
      <c r="I38" s="128"/>
      <c r="J38" s="129"/>
      <c r="K38" s="130"/>
      <c r="L38" s="131"/>
      <c r="M38" s="131"/>
      <c r="N38" s="131"/>
      <c r="O38" s="131"/>
      <c r="P38" s="132"/>
      <c r="Q38" s="22"/>
      <c r="R38" s="23"/>
      <c r="S38" s="23"/>
      <c r="T38" s="24"/>
      <c r="U38" s="4"/>
      <c r="V38" s="4"/>
      <c r="W38" s="4"/>
      <c r="X38" s="4"/>
      <c r="Y38" s="4"/>
      <c r="Z38" s="4"/>
      <c r="AA38" s="4"/>
      <c r="AB38" s="4"/>
      <c r="AC38" s="4"/>
      <c r="AD38" s="4"/>
      <c r="AE38" s="4"/>
      <c r="AF38" s="4"/>
      <c r="AG38" s="4"/>
      <c r="AH38" s="4"/>
      <c r="AI38" s="4"/>
      <c r="AJ38" s="4"/>
      <c r="AK38" s="4"/>
      <c r="AL38" s="5"/>
    </row>
    <row r="39" spans="1:38" s="1" customFormat="1" ht="16.5" customHeight="1" thickBot="1">
      <c r="A39" s="21"/>
      <c r="B39" s="127"/>
      <c r="C39" s="128"/>
      <c r="D39" s="128"/>
      <c r="E39" s="128"/>
      <c r="F39" s="128"/>
      <c r="G39" s="128"/>
      <c r="H39" s="128"/>
      <c r="I39" s="128"/>
      <c r="J39" s="129"/>
      <c r="K39" s="188"/>
      <c r="L39" s="189"/>
      <c r="M39" s="189"/>
      <c r="N39" s="189"/>
      <c r="O39" s="189"/>
      <c r="P39" s="190"/>
      <c r="Q39" s="22"/>
      <c r="R39" s="23"/>
      <c r="S39" s="23"/>
      <c r="T39" s="24"/>
      <c r="U39" s="4"/>
      <c r="V39" s="4"/>
      <c r="W39" s="4"/>
      <c r="X39" s="4"/>
      <c r="Y39" s="4"/>
      <c r="Z39" s="4"/>
      <c r="AA39" s="4"/>
      <c r="AB39" s="4"/>
      <c r="AC39" s="4"/>
      <c r="AD39" s="4"/>
      <c r="AE39" s="4"/>
      <c r="AF39" s="4"/>
      <c r="AG39" s="4"/>
      <c r="AH39" s="4"/>
      <c r="AI39" s="4"/>
      <c r="AJ39" s="4"/>
      <c r="AK39" s="4"/>
      <c r="AL39" s="5"/>
    </row>
    <row r="40" spans="1:38" s="1" customFormat="1" ht="17.25" customHeight="1" thickTop="1" thickBot="1">
      <c r="A40" s="184" t="s">
        <v>13</v>
      </c>
      <c r="B40" s="185"/>
      <c r="C40" s="185"/>
      <c r="D40" s="185"/>
      <c r="E40" s="185"/>
      <c r="F40" s="185"/>
      <c r="G40" s="185"/>
      <c r="H40" s="185"/>
      <c r="I40" s="185"/>
      <c r="J40" s="186"/>
      <c r="K40" s="182">
        <f>SUM(K14:P39)</f>
        <v>0</v>
      </c>
      <c r="L40" s="183"/>
      <c r="M40" s="183"/>
      <c r="N40" s="183"/>
      <c r="O40" s="183"/>
      <c r="P40" s="14" t="s">
        <v>16</v>
      </c>
      <c r="Q40" s="12"/>
      <c r="R40" s="13"/>
      <c r="S40" s="13"/>
      <c r="T40" s="14"/>
      <c r="U40" s="4"/>
      <c r="V40" s="4"/>
      <c r="W40" s="4"/>
      <c r="X40" s="4"/>
      <c r="Y40" s="4"/>
      <c r="Z40" s="4"/>
      <c r="AA40" s="4"/>
      <c r="AB40" s="4"/>
      <c r="AC40" s="4"/>
      <c r="AD40" s="4"/>
      <c r="AE40" s="4"/>
      <c r="AF40" s="4"/>
      <c r="AG40" s="4"/>
      <c r="AH40" s="4"/>
      <c r="AI40" s="4"/>
      <c r="AJ40" s="4"/>
      <c r="AK40" s="4"/>
      <c r="AL40" s="5"/>
    </row>
    <row r="41" spans="1:38" ht="19.5" thickTop="1">
      <c r="A41" s="15"/>
    </row>
  </sheetData>
  <mergeCells count="97">
    <mergeCell ref="A2:T2"/>
    <mergeCell ref="A3:T3"/>
    <mergeCell ref="E4:T4"/>
    <mergeCell ref="A6:D7"/>
    <mergeCell ref="E6:H7"/>
    <mergeCell ref="I6:L6"/>
    <mergeCell ref="M6:P7"/>
    <mergeCell ref="Q6:T7"/>
    <mergeCell ref="I7:L7"/>
    <mergeCell ref="A9:D9"/>
    <mergeCell ref="E9:H9"/>
    <mergeCell ref="I9:L9"/>
    <mergeCell ref="M9:P10"/>
    <mergeCell ref="Q9:T9"/>
    <mergeCell ref="A10:D10"/>
    <mergeCell ref="E10:H10"/>
    <mergeCell ref="I10:K10"/>
    <mergeCell ref="Q10:T10"/>
    <mergeCell ref="A8:C8"/>
    <mergeCell ref="E8:G8"/>
    <mergeCell ref="I8:K8"/>
    <mergeCell ref="M8:O8"/>
    <mergeCell ref="Q8:S8"/>
    <mergeCell ref="A11:C11"/>
    <mergeCell ref="E11:G11"/>
    <mergeCell ref="I11:K11"/>
    <mergeCell ref="M11:O11"/>
    <mergeCell ref="Q11:S11"/>
    <mergeCell ref="A12:P12"/>
    <mergeCell ref="B13:J13"/>
    <mergeCell ref="K13:P13"/>
    <mergeCell ref="Q13:T13"/>
    <mergeCell ref="B14:J14"/>
    <mergeCell ref="K14:P14"/>
    <mergeCell ref="Q14:T14"/>
    <mergeCell ref="B15:J15"/>
    <mergeCell ref="K15:P15"/>
    <mergeCell ref="Q15:T15"/>
    <mergeCell ref="B16:J16"/>
    <mergeCell ref="K16:P16"/>
    <mergeCell ref="Q16:T16"/>
    <mergeCell ref="B17:J17"/>
    <mergeCell ref="K17:P17"/>
    <mergeCell ref="Q17:T17"/>
    <mergeCell ref="B18:J18"/>
    <mergeCell ref="K18:P18"/>
    <mergeCell ref="Q18:T18"/>
    <mergeCell ref="B19:J19"/>
    <mergeCell ref="K19:P19"/>
    <mergeCell ref="Q19:T19"/>
    <mergeCell ref="B20:J20"/>
    <mergeCell ref="K20:P20"/>
    <mergeCell ref="Q20:T20"/>
    <mergeCell ref="B21:J21"/>
    <mergeCell ref="K21:P21"/>
    <mergeCell ref="Q21:T21"/>
    <mergeCell ref="B22:J22"/>
    <mergeCell ref="K22:P22"/>
    <mergeCell ref="Q22:T22"/>
    <mergeCell ref="B23:J23"/>
    <mergeCell ref="K23:P23"/>
    <mergeCell ref="Q23:T23"/>
    <mergeCell ref="B24:J24"/>
    <mergeCell ref="K24:P24"/>
    <mergeCell ref="Q24:T24"/>
    <mergeCell ref="B25:J25"/>
    <mergeCell ref="K25:P25"/>
    <mergeCell ref="B26:J26"/>
    <mergeCell ref="K26:P26"/>
    <mergeCell ref="B27:J27"/>
    <mergeCell ref="K27:P27"/>
    <mergeCell ref="B28:J28"/>
    <mergeCell ref="K28:P28"/>
    <mergeCell ref="B29:J29"/>
    <mergeCell ref="K29:P29"/>
    <mergeCell ref="B30:J30"/>
    <mergeCell ref="K30:P30"/>
    <mergeCell ref="B31:J31"/>
    <mergeCell ref="K31:P31"/>
    <mergeCell ref="B32:J32"/>
    <mergeCell ref="K32:P32"/>
    <mergeCell ref="B33:J33"/>
    <mergeCell ref="K33:P33"/>
    <mergeCell ref="B34:J34"/>
    <mergeCell ref="K34:P34"/>
    <mergeCell ref="B35:J35"/>
    <mergeCell ref="K35:P35"/>
    <mergeCell ref="B36:J36"/>
    <mergeCell ref="K36:P36"/>
    <mergeCell ref="A40:J40"/>
    <mergeCell ref="K40:O40"/>
    <mergeCell ref="B37:J37"/>
    <mergeCell ref="K37:P37"/>
    <mergeCell ref="B38:J38"/>
    <mergeCell ref="K38:P38"/>
    <mergeCell ref="B39:J39"/>
    <mergeCell ref="K39:P39"/>
  </mergeCells>
  <phoneticPr fontId="3"/>
  <conditionalFormatting sqref="I10:K10">
    <cfRule type="expression" dxfId="2" priority="2">
      <formula>$I$10=$AD$2</formula>
    </cfRule>
    <cfRule type="expression" dxfId="1" priority="3">
      <formula>$I$9="(7)×補助率"</formula>
    </cfRule>
  </conditionalFormatting>
  <conditionalFormatting sqref="L10">
    <cfRule type="expression" dxfId="0" priority="1">
      <formula>"≠$I$9＝$AD$2"</formula>
    </cfRule>
  </conditionalFormatting>
  <dataValidations count="3">
    <dataValidation type="list" allowBlank="1" showInputMessage="1" showErrorMessage="1" sqref="I10:K10" xr:uid="{95F5F53C-1593-420A-AD8B-676E54B6D2CA}">
      <formula1>$AD$2:$AD$6</formula1>
    </dataValidation>
    <dataValidation allowBlank="1" showInputMessage="1" sqref="P40 R25:T40 K39 B14:B39 Q14:Q40 A40" xr:uid="{384263CE-863F-4495-B627-D6CDD41F2561}"/>
    <dataValidation type="list" allowBlank="1" showInputMessage="1" sqref="A14:A39" xr:uid="{624C53CD-0D76-4AAA-A0A0-3E53C0803583}">
      <formula1>"BELS,設備費,工事費,事務費"</formula1>
    </dataValidation>
  </dataValidations>
  <pageMargins left="0.70866141732283472" right="0" top="0.74803149606299213" bottom="0" header="0.31496062992125984" footer="0.31496062992125984"/>
  <pageSetup paperSize="9" orientation="portrait" horizontalDpi="1200" verticalDpi="1200"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8BF0E-13F6-410F-A60B-29763469134A}">
  <sheetPr>
    <tabColor rgb="FFFF00FF"/>
    <pageSetUpPr fitToPage="1"/>
  </sheetPr>
  <dimension ref="A3:T48"/>
  <sheetViews>
    <sheetView workbookViewId="0"/>
  </sheetViews>
  <sheetFormatPr defaultRowHeight="18.75"/>
  <cols>
    <col min="1" max="7" width="5.625" customWidth="1"/>
    <col min="8" max="8" width="3.125" customWidth="1"/>
    <col min="9" max="10" width="5.625" customWidth="1"/>
    <col min="11" max="11" width="5.625" bestFit="1" customWidth="1"/>
    <col min="12" max="18" width="5.625" customWidth="1"/>
    <col min="30" max="30" width="4.625" customWidth="1"/>
  </cols>
  <sheetData>
    <row r="3" spans="1:20">
      <c r="A3" t="s">
        <v>121</v>
      </c>
      <c r="T3" s="76" t="s">
        <v>120</v>
      </c>
    </row>
    <row r="4" spans="1:20">
      <c r="T4" s="76" t="s">
        <v>119</v>
      </c>
    </row>
    <row r="5" spans="1:20">
      <c r="A5" s="168" t="s">
        <v>118</v>
      </c>
      <c r="B5" s="168"/>
      <c r="C5" s="168"/>
      <c r="D5" s="168"/>
      <c r="E5" s="168"/>
      <c r="F5" s="168"/>
      <c r="G5" s="168"/>
      <c r="H5" s="168"/>
      <c r="I5" s="168"/>
      <c r="J5" s="168"/>
      <c r="K5" s="168"/>
      <c r="L5" s="168"/>
      <c r="M5" s="168"/>
      <c r="N5" s="168"/>
      <c r="O5" s="168"/>
      <c r="P5" s="168"/>
      <c r="Q5" s="168"/>
      <c r="R5" s="168"/>
      <c r="T5" s="76" t="s">
        <v>117</v>
      </c>
    </row>
    <row r="6" spans="1:20">
      <c r="C6" s="168" t="s">
        <v>116</v>
      </c>
      <c r="D6" s="168"/>
      <c r="E6" s="168"/>
      <c r="F6" s="168"/>
      <c r="G6" s="168"/>
      <c r="H6" s="168"/>
      <c r="I6" s="168"/>
      <c r="J6" s="168"/>
      <c r="K6" s="168"/>
      <c r="L6" s="168"/>
      <c r="M6" s="168"/>
      <c r="N6" s="168"/>
      <c r="O6" s="168"/>
      <c r="P6" s="168"/>
      <c r="T6" s="76" t="s">
        <v>115</v>
      </c>
    </row>
    <row r="8" spans="1:20" ht="37.5" customHeight="1">
      <c r="A8" s="259" t="s">
        <v>114</v>
      </c>
      <c r="B8" s="260"/>
      <c r="C8" s="260"/>
      <c r="D8" s="261"/>
      <c r="E8" s="102" t="s">
        <v>113</v>
      </c>
      <c r="F8" s="102"/>
      <c r="G8" s="63" t="s">
        <v>112</v>
      </c>
      <c r="H8" s="259" t="s">
        <v>111</v>
      </c>
      <c r="I8" s="260"/>
      <c r="J8" s="261"/>
      <c r="K8" s="262" t="s">
        <v>110</v>
      </c>
      <c r="L8" s="262"/>
      <c r="M8" s="262"/>
      <c r="N8" s="262" t="s">
        <v>109</v>
      </c>
      <c r="O8" s="102"/>
      <c r="P8" s="75" t="s">
        <v>108</v>
      </c>
      <c r="Q8" s="262" t="s">
        <v>107</v>
      </c>
      <c r="R8" s="262"/>
    </row>
    <row r="9" spans="1:20" ht="18.75" customHeight="1">
      <c r="A9" s="250" t="s">
        <v>106</v>
      </c>
      <c r="B9" s="251"/>
      <c r="C9" s="251"/>
      <c r="D9" s="252"/>
      <c r="E9" s="253" t="s">
        <v>105</v>
      </c>
      <c r="F9" s="254"/>
      <c r="G9" s="74" t="s">
        <v>88</v>
      </c>
      <c r="H9" s="71"/>
      <c r="I9" s="257"/>
      <c r="J9" s="258"/>
      <c r="K9" s="73" t="s">
        <v>87</v>
      </c>
      <c r="L9" s="257">
        <v>5000000</v>
      </c>
      <c r="M9" s="258"/>
      <c r="N9" s="250"/>
      <c r="O9" s="252"/>
      <c r="P9" s="72"/>
      <c r="Q9" s="250"/>
      <c r="R9" s="252"/>
    </row>
    <row r="10" spans="1:20">
      <c r="A10" s="235"/>
      <c r="B10" s="168"/>
      <c r="C10" s="168"/>
      <c r="D10" s="236"/>
      <c r="E10" s="239"/>
      <c r="F10" s="240"/>
      <c r="G10" s="67"/>
      <c r="H10" s="68"/>
      <c r="I10" s="237"/>
      <c r="J10" s="238"/>
      <c r="K10" s="69" t="s">
        <v>104</v>
      </c>
      <c r="L10" s="237">
        <v>0</v>
      </c>
      <c r="M10" s="238"/>
      <c r="N10" s="235"/>
      <c r="O10" s="236"/>
      <c r="P10" s="70"/>
      <c r="Q10" s="235"/>
      <c r="R10" s="236"/>
    </row>
    <row r="11" spans="1:20">
      <c r="A11" s="235"/>
      <c r="B11" s="168"/>
      <c r="C11" s="168"/>
      <c r="D11" s="236"/>
      <c r="E11" s="239"/>
      <c r="F11" s="240"/>
      <c r="G11" s="67"/>
      <c r="H11" s="68"/>
      <c r="I11" s="237"/>
      <c r="J11" s="238"/>
      <c r="K11" s="69" t="s">
        <v>85</v>
      </c>
      <c r="L11" s="237">
        <f>SUM(L9:M10)</f>
        <v>5000000</v>
      </c>
      <c r="M11" s="238"/>
      <c r="N11" s="235" t="s">
        <v>84</v>
      </c>
      <c r="O11" s="236"/>
      <c r="P11" s="70">
        <v>30</v>
      </c>
      <c r="Q11" s="235" t="s">
        <v>103</v>
      </c>
      <c r="R11" s="236"/>
    </row>
    <row r="12" spans="1:20">
      <c r="A12" s="235"/>
      <c r="B12" s="168"/>
      <c r="C12" s="168"/>
      <c r="D12" s="236"/>
      <c r="E12" s="239"/>
      <c r="F12" s="240"/>
      <c r="G12" s="67"/>
      <c r="H12" s="68"/>
      <c r="I12" s="237"/>
      <c r="J12" s="238"/>
      <c r="K12" s="69"/>
      <c r="L12" s="237"/>
      <c r="M12" s="238"/>
      <c r="N12" s="235"/>
      <c r="O12" s="236"/>
      <c r="P12" s="67"/>
      <c r="Q12" s="235"/>
      <c r="R12" s="236"/>
    </row>
    <row r="13" spans="1:20" ht="18.75" customHeight="1">
      <c r="A13" s="235" t="s">
        <v>102</v>
      </c>
      <c r="B13" s="168"/>
      <c r="C13" s="168"/>
      <c r="D13" s="236"/>
      <c r="E13" s="239" t="s">
        <v>101</v>
      </c>
      <c r="F13" s="240"/>
      <c r="G13" s="67" t="s">
        <v>88</v>
      </c>
      <c r="H13" s="68"/>
      <c r="I13" s="237"/>
      <c r="J13" s="238"/>
      <c r="K13" s="69" t="s">
        <v>87</v>
      </c>
      <c r="L13" s="237">
        <v>10000000</v>
      </c>
      <c r="M13" s="238"/>
      <c r="N13" s="235"/>
      <c r="O13" s="236"/>
      <c r="P13" s="70"/>
      <c r="Q13" s="235"/>
      <c r="R13" s="236"/>
    </row>
    <row r="14" spans="1:20">
      <c r="A14" s="235"/>
      <c r="B14" s="168"/>
      <c r="C14" s="168"/>
      <c r="D14" s="236"/>
      <c r="E14" s="239"/>
      <c r="F14" s="240"/>
      <c r="G14" s="67"/>
      <c r="H14" s="68"/>
      <c r="I14" s="237"/>
      <c r="J14" s="238"/>
      <c r="K14" s="69" t="s">
        <v>86</v>
      </c>
      <c r="L14" s="237">
        <v>10000000</v>
      </c>
      <c r="M14" s="238"/>
      <c r="N14" s="235"/>
      <c r="O14" s="236"/>
      <c r="P14" s="70"/>
      <c r="Q14" s="235"/>
      <c r="R14" s="236"/>
    </row>
    <row r="15" spans="1:20">
      <c r="A15" s="235"/>
      <c r="B15" s="168"/>
      <c r="C15" s="168"/>
      <c r="D15" s="236"/>
      <c r="E15" s="239"/>
      <c r="F15" s="240"/>
      <c r="G15" s="67"/>
      <c r="H15" s="68"/>
      <c r="I15" s="237"/>
      <c r="J15" s="238"/>
      <c r="K15" s="69" t="s">
        <v>85</v>
      </c>
      <c r="L15" s="237">
        <f>SUM(L13:M14)</f>
        <v>20000000</v>
      </c>
      <c r="M15" s="238"/>
      <c r="N15" s="235" t="s">
        <v>84</v>
      </c>
      <c r="O15" s="236"/>
      <c r="P15" s="70">
        <v>13</v>
      </c>
      <c r="Q15" s="235" t="s">
        <v>100</v>
      </c>
      <c r="R15" s="236"/>
    </row>
    <row r="16" spans="1:20">
      <c r="A16" s="235"/>
      <c r="B16" s="168"/>
      <c r="C16" s="168"/>
      <c r="D16" s="236"/>
      <c r="E16" s="239"/>
      <c r="F16" s="240"/>
      <c r="G16" s="67"/>
      <c r="H16" s="68"/>
      <c r="I16" s="237"/>
      <c r="J16" s="238"/>
      <c r="K16" s="69"/>
      <c r="L16" s="237"/>
      <c r="M16" s="238"/>
      <c r="N16" s="235"/>
      <c r="O16" s="236"/>
      <c r="P16" s="67"/>
      <c r="Q16" s="235" t="s">
        <v>99</v>
      </c>
      <c r="R16" s="236"/>
    </row>
    <row r="17" spans="1:18">
      <c r="A17" s="235"/>
      <c r="B17" s="168"/>
      <c r="C17" s="168"/>
      <c r="D17" s="236"/>
      <c r="E17" s="235"/>
      <c r="F17" s="236"/>
      <c r="G17" s="67"/>
      <c r="H17" s="68"/>
      <c r="I17" s="237"/>
      <c r="J17" s="238"/>
      <c r="K17" s="69"/>
      <c r="L17" s="237"/>
      <c r="M17" s="238"/>
      <c r="N17" s="235"/>
      <c r="O17" s="236"/>
      <c r="P17" s="67"/>
      <c r="Q17" s="235"/>
      <c r="R17" s="236"/>
    </row>
    <row r="18" spans="1:18">
      <c r="A18" s="235" t="s">
        <v>98</v>
      </c>
      <c r="B18" s="168"/>
      <c r="C18" s="168"/>
      <c r="D18" s="236"/>
      <c r="E18" s="239" t="s">
        <v>97</v>
      </c>
      <c r="F18" s="240"/>
      <c r="G18" s="67" t="s">
        <v>88</v>
      </c>
      <c r="H18" s="68"/>
      <c r="I18" s="237"/>
      <c r="J18" s="238"/>
      <c r="K18" s="69" t="s">
        <v>87</v>
      </c>
      <c r="L18" s="237">
        <v>0</v>
      </c>
      <c r="M18" s="238"/>
      <c r="N18" s="235"/>
      <c r="O18" s="236"/>
      <c r="P18" s="70"/>
      <c r="Q18" s="235"/>
      <c r="R18" s="236"/>
    </row>
    <row r="19" spans="1:18">
      <c r="A19" s="235"/>
      <c r="B19" s="168"/>
      <c r="C19" s="168"/>
      <c r="D19" s="236"/>
      <c r="E19" s="239"/>
      <c r="F19" s="240"/>
      <c r="G19" s="67"/>
      <c r="H19" s="68"/>
      <c r="I19" s="237"/>
      <c r="J19" s="238"/>
      <c r="K19" s="69" t="s">
        <v>86</v>
      </c>
      <c r="L19" s="237">
        <v>7500000</v>
      </c>
      <c r="M19" s="238"/>
      <c r="N19" s="235"/>
      <c r="O19" s="236"/>
      <c r="P19" s="70"/>
      <c r="Q19" s="235"/>
      <c r="R19" s="236"/>
    </row>
    <row r="20" spans="1:18">
      <c r="A20" s="235"/>
      <c r="B20" s="168"/>
      <c r="C20" s="168"/>
      <c r="D20" s="236"/>
      <c r="E20" s="239"/>
      <c r="F20" s="240"/>
      <c r="G20" s="67"/>
      <c r="H20" s="68"/>
      <c r="I20" s="237"/>
      <c r="J20" s="238"/>
      <c r="K20" s="69" t="s">
        <v>85</v>
      </c>
      <c r="L20" s="237">
        <f>SUM(L18:M19)</f>
        <v>7500000</v>
      </c>
      <c r="M20" s="238"/>
      <c r="N20" s="235" t="s">
        <v>84</v>
      </c>
      <c r="O20" s="236"/>
      <c r="P20" s="70">
        <v>15</v>
      </c>
      <c r="Q20" s="235" t="s">
        <v>96</v>
      </c>
      <c r="R20" s="236"/>
    </row>
    <row r="21" spans="1:18">
      <c r="A21" s="235"/>
      <c r="B21" s="168"/>
      <c r="C21" s="168"/>
      <c r="D21" s="236"/>
      <c r="E21" s="235"/>
      <c r="F21" s="236"/>
      <c r="G21" s="67"/>
      <c r="H21" s="68"/>
      <c r="I21" s="237"/>
      <c r="J21" s="238"/>
      <c r="K21" s="69"/>
      <c r="L21" s="237"/>
      <c r="M21" s="238"/>
      <c r="N21" s="235"/>
      <c r="O21" s="236"/>
      <c r="P21" s="67"/>
      <c r="Q21" s="235"/>
      <c r="R21" s="236"/>
    </row>
    <row r="22" spans="1:18" ht="18.75" customHeight="1">
      <c r="A22" s="235" t="s">
        <v>95</v>
      </c>
      <c r="B22" s="168"/>
      <c r="C22" s="168"/>
      <c r="D22" s="236"/>
      <c r="E22" s="235" t="s">
        <v>94</v>
      </c>
      <c r="F22" s="236"/>
      <c r="G22" s="67" t="s">
        <v>88</v>
      </c>
      <c r="H22" s="68"/>
      <c r="I22" s="237"/>
      <c r="J22" s="238"/>
      <c r="K22" s="69" t="s">
        <v>87</v>
      </c>
      <c r="L22" s="237">
        <v>5000000</v>
      </c>
      <c r="M22" s="238"/>
      <c r="N22" s="235"/>
      <c r="O22" s="236"/>
      <c r="P22" s="70"/>
      <c r="Q22" s="235"/>
      <c r="R22" s="236"/>
    </row>
    <row r="23" spans="1:18">
      <c r="A23" s="235"/>
      <c r="B23" s="168"/>
      <c r="C23" s="168"/>
      <c r="D23" s="236"/>
      <c r="E23" s="235"/>
      <c r="F23" s="236"/>
      <c r="G23" s="67"/>
      <c r="H23" s="68"/>
      <c r="I23" s="237"/>
      <c r="J23" s="238"/>
      <c r="K23" s="69" t="s">
        <v>86</v>
      </c>
      <c r="L23" s="237">
        <v>10000000</v>
      </c>
      <c r="M23" s="238"/>
      <c r="N23" s="235"/>
      <c r="O23" s="236"/>
      <c r="P23" s="70"/>
      <c r="Q23" s="235"/>
      <c r="R23" s="236"/>
    </row>
    <row r="24" spans="1:18">
      <c r="A24" s="235"/>
      <c r="B24" s="168"/>
      <c r="C24" s="168"/>
      <c r="D24" s="236"/>
      <c r="E24" s="235"/>
      <c r="F24" s="236"/>
      <c r="G24" s="67"/>
      <c r="H24" s="68"/>
      <c r="I24" s="237"/>
      <c r="J24" s="238"/>
      <c r="K24" s="69" t="s">
        <v>85</v>
      </c>
      <c r="L24" s="237">
        <f>SUM(L22:M23)</f>
        <v>15000000</v>
      </c>
      <c r="M24" s="238"/>
      <c r="N24" s="235" t="s">
        <v>84</v>
      </c>
      <c r="O24" s="236"/>
      <c r="P24" s="70">
        <v>15</v>
      </c>
      <c r="Q24" s="235" t="s">
        <v>83</v>
      </c>
      <c r="R24" s="236"/>
    </row>
    <row r="25" spans="1:18">
      <c r="A25" s="235"/>
      <c r="B25" s="168"/>
      <c r="C25" s="168"/>
      <c r="D25" s="236"/>
      <c r="E25" s="235"/>
      <c r="F25" s="236"/>
      <c r="G25" s="67"/>
      <c r="H25" s="68"/>
      <c r="I25" s="237"/>
      <c r="J25" s="238"/>
      <c r="K25" s="69"/>
      <c r="L25" s="237"/>
      <c r="M25" s="238"/>
      <c r="N25" s="235"/>
      <c r="O25" s="236"/>
      <c r="P25" s="67"/>
      <c r="Q25" s="235" t="s">
        <v>93</v>
      </c>
      <c r="R25" s="236"/>
    </row>
    <row r="26" spans="1:18">
      <c r="A26" s="235"/>
      <c r="B26" s="168"/>
      <c r="C26" s="168"/>
      <c r="D26" s="236"/>
      <c r="E26" s="235"/>
      <c r="F26" s="236"/>
      <c r="G26" s="67"/>
      <c r="H26" s="68"/>
      <c r="I26" s="237"/>
      <c r="J26" s="238"/>
      <c r="K26" s="69"/>
      <c r="L26" s="237"/>
      <c r="M26" s="238"/>
      <c r="N26" s="235"/>
      <c r="O26" s="236"/>
      <c r="P26" s="67"/>
      <c r="Q26" s="235"/>
      <c r="R26" s="236"/>
    </row>
    <row r="27" spans="1:18">
      <c r="A27" s="235" t="s">
        <v>92</v>
      </c>
      <c r="B27" s="168"/>
      <c r="C27" s="168"/>
      <c r="D27" s="236"/>
      <c r="E27" s="235" t="s">
        <v>91</v>
      </c>
      <c r="F27" s="236"/>
      <c r="G27" s="67" t="s">
        <v>88</v>
      </c>
      <c r="H27" s="68"/>
      <c r="I27" s="237"/>
      <c r="J27" s="238"/>
      <c r="K27" s="69" t="s">
        <v>87</v>
      </c>
      <c r="L27" s="237">
        <v>0</v>
      </c>
      <c r="M27" s="238"/>
      <c r="N27" s="235"/>
      <c r="O27" s="236"/>
      <c r="P27" s="70"/>
      <c r="Q27" s="235"/>
      <c r="R27" s="236"/>
    </row>
    <row r="28" spans="1:18">
      <c r="A28" s="235"/>
      <c r="B28" s="168"/>
      <c r="C28" s="168"/>
      <c r="D28" s="236"/>
      <c r="E28" s="235"/>
      <c r="F28" s="236"/>
      <c r="G28" s="67"/>
      <c r="H28" s="68"/>
      <c r="I28" s="237"/>
      <c r="J28" s="238"/>
      <c r="K28" s="69" t="s">
        <v>86</v>
      </c>
      <c r="L28" s="237">
        <v>1200000</v>
      </c>
      <c r="M28" s="238"/>
      <c r="N28" s="235"/>
      <c r="O28" s="236"/>
      <c r="P28" s="70"/>
      <c r="Q28" s="235"/>
      <c r="R28" s="236"/>
    </row>
    <row r="29" spans="1:18">
      <c r="A29" s="235"/>
      <c r="B29" s="168"/>
      <c r="C29" s="168"/>
      <c r="D29" s="236"/>
      <c r="E29" s="235"/>
      <c r="F29" s="236"/>
      <c r="G29" s="67"/>
      <c r="H29" s="68"/>
      <c r="I29" s="237"/>
      <c r="J29" s="238"/>
      <c r="K29" s="69" t="s">
        <v>85</v>
      </c>
      <c r="L29" s="237">
        <f>SUM(L27:M28)</f>
        <v>1200000</v>
      </c>
      <c r="M29" s="238"/>
      <c r="N29" s="235" t="s">
        <v>84</v>
      </c>
      <c r="O29" s="236"/>
      <c r="P29" s="70">
        <v>15</v>
      </c>
      <c r="Q29" s="235" t="s">
        <v>82</v>
      </c>
      <c r="R29" s="236"/>
    </row>
    <row r="30" spans="1:18">
      <c r="A30" s="235"/>
      <c r="B30" s="168"/>
      <c r="C30" s="168"/>
      <c r="D30" s="236"/>
      <c r="E30" s="235"/>
      <c r="F30" s="236"/>
      <c r="G30" s="67"/>
      <c r="H30" s="68"/>
      <c r="I30" s="237"/>
      <c r="J30" s="238"/>
      <c r="K30" s="69"/>
      <c r="L30" s="237"/>
      <c r="M30" s="238"/>
      <c r="N30" s="235"/>
      <c r="O30" s="236"/>
      <c r="P30" s="67"/>
      <c r="Q30" s="235"/>
      <c r="R30" s="236"/>
    </row>
    <row r="31" spans="1:18" ht="18.75" customHeight="1">
      <c r="A31" s="235" t="s">
        <v>90</v>
      </c>
      <c r="B31" s="168"/>
      <c r="C31" s="168"/>
      <c r="D31" s="236"/>
      <c r="E31" s="235" t="s">
        <v>89</v>
      </c>
      <c r="F31" s="236"/>
      <c r="G31" s="67" t="s">
        <v>88</v>
      </c>
      <c r="H31" s="68"/>
      <c r="I31" s="237"/>
      <c r="J31" s="238"/>
      <c r="K31" s="69" t="s">
        <v>87</v>
      </c>
      <c r="L31" s="237">
        <v>0</v>
      </c>
      <c r="M31" s="238"/>
      <c r="N31" s="235"/>
      <c r="O31" s="236"/>
      <c r="P31" s="70"/>
      <c r="Q31" s="235"/>
      <c r="R31" s="236"/>
    </row>
    <row r="32" spans="1:18">
      <c r="A32" s="235"/>
      <c r="B32" s="168"/>
      <c r="C32" s="168"/>
      <c r="D32" s="236"/>
      <c r="E32" s="235"/>
      <c r="F32" s="236"/>
      <c r="G32" s="67"/>
      <c r="H32" s="68"/>
      <c r="I32" s="237"/>
      <c r="J32" s="238"/>
      <c r="K32" s="69" t="s">
        <v>86</v>
      </c>
      <c r="L32" s="237">
        <v>9000000</v>
      </c>
      <c r="M32" s="238"/>
      <c r="N32" s="235"/>
      <c r="O32" s="236"/>
      <c r="P32" s="70"/>
      <c r="Q32" s="235"/>
      <c r="R32" s="236"/>
    </row>
    <row r="33" spans="1:18" ht="18.75" customHeight="1">
      <c r="A33" s="235"/>
      <c r="B33" s="168"/>
      <c r="C33" s="168"/>
      <c r="D33" s="236"/>
      <c r="E33" s="235"/>
      <c r="F33" s="236"/>
      <c r="G33" s="67"/>
      <c r="H33" s="68"/>
      <c r="I33" s="237"/>
      <c r="J33" s="238"/>
      <c r="K33" s="69" t="s">
        <v>85</v>
      </c>
      <c r="L33" s="237">
        <f>SUM(L31:M32)</f>
        <v>9000000</v>
      </c>
      <c r="M33" s="238"/>
      <c r="N33" s="235" t="s">
        <v>84</v>
      </c>
      <c r="O33" s="236"/>
      <c r="P33" s="70">
        <v>17</v>
      </c>
      <c r="Q33" s="235" t="s">
        <v>83</v>
      </c>
      <c r="R33" s="236"/>
    </row>
    <row r="34" spans="1:18">
      <c r="A34" s="235"/>
      <c r="B34" s="168"/>
      <c r="C34" s="168"/>
      <c r="D34" s="236"/>
      <c r="E34" s="235"/>
      <c r="F34" s="236"/>
      <c r="G34" s="67"/>
      <c r="H34" s="68"/>
      <c r="I34" s="237"/>
      <c r="J34" s="238"/>
      <c r="K34" s="69"/>
      <c r="L34" s="237"/>
      <c r="M34" s="238"/>
      <c r="N34" s="235"/>
      <c r="O34" s="236"/>
      <c r="P34" s="67"/>
      <c r="Q34" s="235" t="s">
        <v>82</v>
      </c>
      <c r="R34" s="236"/>
    </row>
    <row r="35" spans="1:18">
      <c r="A35" s="235"/>
      <c r="B35" s="168"/>
      <c r="C35" s="168"/>
      <c r="D35" s="236"/>
      <c r="E35" s="235"/>
      <c r="F35" s="236"/>
      <c r="G35" s="67"/>
      <c r="H35" s="68"/>
      <c r="I35" s="237"/>
      <c r="J35" s="238"/>
      <c r="K35" s="69"/>
      <c r="L35" s="237"/>
      <c r="M35" s="238"/>
      <c r="N35" s="235"/>
      <c r="O35" s="236"/>
      <c r="P35" s="67"/>
      <c r="Q35" s="235"/>
      <c r="R35" s="236"/>
    </row>
    <row r="36" spans="1:18">
      <c r="A36" s="235"/>
      <c r="B36" s="168"/>
      <c r="C36" s="168"/>
      <c r="D36" s="236"/>
      <c r="E36" s="235"/>
      <c r="F36" s="236"/>
      <c r="G36" s="67"/>
      <c r="H36" s="68"/>
      <c r="I36" s="237"/>
      <c r="J36" s="238"/>
      <c r="K36" s="69"/>
      <c r="L36" s="237"/>
      <c r="M36" s="238"/>
      <c r="N36" s="235"/>
      <c r="O36" s="236"/>
      <c r="P36" s="67"/>
      <c r="Q36" s="235"/>
      <c r="R36" s="236"/>
    </row>
    <row r="37" spans="1:18">
      <c r="A37" s="235"/>
      <c r="B37" s="168"/>
      <c r="C37" s="168"/>
      <c r="D37" s="236"/>
      <c r="E37" s="235"/>
      <c r="F37" s="236"/>
      <c r="G37" s="67"/>
      <c r="H37" s="68"/>
      <c r="I37" s="237"/>
      <c r="J37" s="238"/>
      <c r="K37" s="69"/>
      <c r="L37" s="237"/>
      <c r="M37" s="238"/>
      <c r="N37" s="235"/>
      <c r="O37" s="236"/>
      <c r="P37" s="67"/>
      <c r="Q37" s="242" t="s">
        <v>81</v>
      </c>
      <c r="R37" s="243"/>
    </row>
    <row r="38" spans="1:18">
      <c r="A38" s="235"/>
      <c r="B38" s="168"/>
      <c r="C38" s="168"/>
      <c r="D38" s="236"/>
      <c r="E38" s="235"/>
      <c r="F38" s="236"/>
      <c r="G38" s="67"/>
      <c r="H38" s="68"/>
      <c r="I38" s="237"/>
      <c r="J38" s="238"/>
      <c r="K38" s="69"/>
      <c r="L38" s="237"/>
      <c r="M38" s="238"/>
      <c r="N38" s="235"/>
      <c r="O38" s="236"/>
      <c r="P38" s="67"/>
      <c r="Q38" s="256" t="s">
        <v>80</v>
      </c>
      <c r="R38" s="243"/>
    </row>
    <row r="39" spans="1:18">
      <c r="A39" s="246"/>
      <c r="B39" s="255"/>
      <c r="C39" s="255"/>
      <c r="D39" s="247"/>
      <c r="E39" s="246"/>
      <c r="F39" s="247"/>
      <c r="G39" s="64"/>
      <c r="H39" s="65"/>
      <c r="I39" s="244"/>
      <c r="J39" s="245"/>
      <c r="K39" s="66"/>
      <c r="L39" s="244"/>
      <c r="M39" s="245"/>
      <c r="N39" s="246"/>
      <c r="O39" s="247"/>
      <c r="P39" s="64"/>
      <c r="Q39" s="248" t="s">
        <v>79</v>
      </c>
      <c r="R39" s="249"/>
    </row>
    <row r="40" spans="1:18" ht="18.75" customHeight="1">
      <c r="A40" s="241" t="s">
        <v>78</v>
      </c>
      <c r="B40" s="241"/>
      <c r="C40" s="241"/>
      <c r="D40" s="241"/>
      <c r="E40" s="241"/>
      <c r="F40" s="241"/>
      <c r="G40" s="241"/>
      <c r="H40" s="241"/>
      <c r="I40" s="241"/>
      <c r="J40" s="241"/>
      <c r="K40" s="241"/>
      <c r="L40" s="241"/>
      <c r="M40" s="241"/>
      <c r="N40" s="241"/>
      <c r="O40" s="241"/>
      <c r="P40" s="241"/>
      <c r="Q40" s="241"/>
      <c r="R40" s="241"/>
    </row>
    <row r="41" spans="1:18">
      <c r="A41" s="241"/>
      <c r="B41" s="241"/>
      <c r="C41" s="241"/>
      <c r="D41" s="241"/>
      <c r="E41" s="241"/>
      <c r="F41" s="241"/>
      <c r="G41" s="241"/>
      <c r="H41" s="241"/>
      <c r="I41" s="241"/>
      <c r="J41" s="241"/>
      <c r="K41" s="241"/>
      <c r="L41" s="241"/>
      <c r="M41" s="241"/>
      <c r="N41" s="241"/>
      <c r="O41" s="241"/>
      <c r="P41" s="241"/>
      <c r="Q41" s="241"/>
      <c r="R41" s="241"/>
    </row>
    <row r="42" spans="1:18" ht="18.75" customHeight="1">
      <c r="A42" s="241" t="s">
        <v>77</v>
      </c>
      <c r="B42" s="241"/>
      <c r="C42" s="241"/>
      <c r="D42" s="241"/>
      <c r="E42" s="241"/>
      <c r="F42" s="241"/>
      <c r="G42" s="241"/>
      <c r="H42" s="241"/>
      <c r="I42" s="241"/>
      <c r="J42" s="241"/>
      <c r="K42" s="241"/>
      <c r="L42" s="241"/>
      <c r="M42" s="241"/>
      <c r="N42" s="241"/>
      <c r="O42" s="241"/>
      <c r="P42" s="241"/>
      <c r="Q42" s="241"/>
      <c r="R42" s="241"/>
    </row>
    <row r="43" spans="1:18">
      <c r="A43" s="241"/>
      <c r="B43" s="241"/>
      <c r="C43" s="241"/>
      <c r="D43" s="241"/>
      <c r="E43" s="241"/>
      <c r="F43" s="241"/>
      <c r="G43" s="241"/>
      <c r="H43" s="241"/>
      <c r="I43" s="241"/>
      <c r="J43" s="241"/>
      <c r="K43" s="241"/>
      <c r="L43" s="241"/>
      <c r="M43" s="241"/>
      <c r="N43" s="241"/>
      <c r="O43" s="241"/>
      <c r="P43" s="241"/>
      <c r="Q43" s="241"/>
      <c r="R43" s="241"/>
    </row>
    <row r="44" spans="1:18" ht="18.75" customHeight="1">
      <c r="A44" s="241" t="s">
        <v>76</v>
      </c>
      <c r="B44" s="241"/>
      <c r="C44" s="241"/>
      <c r="D44" s="241"/>
      <c r="E44" s="241"/>
      <c r="F44" s="241"/>
      <c r="G44" s="241"/>
      <c r="H44" s="241"/>
      <c r="I44" s="241"/>
      <c r="J44" s="241"/>
      <c r="K44" s="241"/>
      <c r="L44" s="241"/>
      <c r="M44" s="241"/>
      <c r="N44" s="241"/>
      <c r="O44" s="241"/>
      <c r="P44" s="241"/>
      <c r="Q44" s="241"/>
      <c r="R44" s="241"/>
    </row>
    <row r="45" spans="1:18">
      <c r="A45" s="241"/>
      <c r="B45" s="241"/>
      <c r="C45" s="241"/>
      <c r="D45" s="241"/>
      <c r="E45" s="241"/>
      <c r="F45" s="241"/>
      <c r="G45" s="241"/>
      <c r="H45" s="241"/>
      <c r="I45" s="241"/>
      <c r="J45" s="241"/>
      <c r="K45" s="241"/>
      <c r="L45" s="241"/>
      <c r="M45" s="241"/>
      <c r="N45" s="241"/>
      <c r="O45" s="241"/>
      <c r="P45" s="241"/>
      <c r="Q45" s="241"/>
      <c r="R45" s="241"/>
    </row>
    <row r="46" spans="1:18">
      <c r="A46" s="241"/>
      <c r="B46" s="241"/>
      <c r="C46" s="241"/>
      <c r="D46" s="241"/>
      <c r="E46" s="241"/>
      <c r="F46" s="241"/>
      <c r="G46" s="241"/>
      <c r="H46" s="241"/>
      <c r="I46" s="241"/>
      <c r="J46" s="241"/>
      <c r="K46" s="241"/>
      <c r="L46" s="241"/>
      <c r="M46" s="241"/>
      <c r="N46" s="241"/>
      <c r="O46" s="241"/>
      <c r="P46" s="241"/>
      <c r="Q46" s="241"/>
      <c r="R46" s="241"/>
    </row>
    <row r="47" spans="1:18">
      <c r="A47" s="241"/>
      <c r="B47" s="241"/>
      <c r="C47" s="241"/>
      <c r="D47" s="241"/>
      <c r="E47" s="241"/>
      <c r="F47" s="241"/>
      <c r="G47" s="241"/>
      <c r="H47" s="241"/>
      <c r="I47" s="241"/>
      <c r="J47" s="241"/>
      <c r="K47" s="241"/>
      <c r="L47" s="241"/>
      <c r="M47" s="241"/>
      <c r="N47" s="241"/>
      <c r="O47" s="241"/>
      <c r="P47" s="241"/>
      <c r="Q47" s="241"/>
      <c r="R47" s="241"/>
    </row>
    <row r="48" spans="1:18">
      <c r="A48" t="s">
        <v>75</v>
      </c>
    </row>
  </sheetData>
  <mergeCells count="197">
    <mergeCell ref="E12:F12"/>
    <mergeCell ref="I12:J12"/>
    <mergeCell ref="Q15:R15"/>
    <mergeCell ref="Q16:R16"/>
    <mergeCell ref="E13:F13"/>
    <mergeCell ref="K8:M8"/>
    <mergeCell ref="N8:O8"/>
    <mergeCell ref="Q8:R8"/>
    <mergeCell ref="N9:O9"/>
    <mergeCell ref="Q9:R9"/>
    <mergeCell ref="I9:J9"/>
    <mergeCell ref="N10:O10"/>
    <mergeCell ref="N11:O11"/>
    <mergeCell ref="N12:O12"/>
    <mergeCell ref="Q12:R12"/>
    <mergeCell ref="L13:M13"/>
    <mergeCell ref="N13:O13"/>
    <mergeCell ref="I10:J10"/>
    <mergeCell ref="I11:J11"/>
    <mergeCell ref="I13:J13"/>
    <mergeCell ref="E16:F16"/>
    <mergeCell ref="Q10:R10"/>
    <mergeCell ref="Q11:R11"/>
    <mergeCell ref="Q13:R13"/>
    <mergeCell ref="N38:O38"/>
    <mergeCell ref="Q38:R38"/>
    <mergeCell ref="Q36:R36"/>
    <mergeCell ref="A16:D16"/>
    <mergeCell ref="L9:M9"/>
    <mergeCell ref="A5:R5"/>
    <mergeCell ref="C6:P6"/>
    <mergeCell ref="A8:D8"/>
    <mergeCell ref="E8:F8"/>
    <mergeCell ref="H8:J8"/>
    <mergeCell ref="I37:J37"/>
    <mergeCell ref="A38:D38"/>
    <mergeCell ref="E38:F38"/>
    <mergeCell ref="I38:J38"/>
    <mergeCell ref="L38:M38"/>
    <mergeCell ref="A28:D28"/>
    <mergeCell ref="I34:J34"/>
    <mergeCell ref="N34:O34"/>
    <mergeCell ref="N32:O32"/>
    <mergeCell ref="Q30:R30"/>
    <mergeCell ref="A31:D31"/>
    <mergeCell ref="L32:M32"/>
    <mergeCell ref="L31:M31"/>
    <mergeCell ref="I32:J32"/>
    <mergeCell ref="A44:R47"/>
    <mergeCell ref="A9:D9"/>
    <mergeCell ref="A10:D10"/>
    <mergeCell ref="A11:D11"/>
    <mergeCell ref="A13:D13"/>
    <mergeCell ref="E9:F9"/>
    <mergeCell ref="E10:F10"/>
    <mergeCell ref="E11:F11"/>
    <mergeCell ref="A39:D39"/>
    <mergeCell ref="N30:O30"/>
    <mergeCell ref="L36:M36"/>
    <mergeCell ref="N36:O36"/>
    <mergeCell ref="L18:M18"/>
    <mergeCell ref="E18:F18"/>
    <mergeCell ref="I18:J18"/>
    <mergeCell ref="L10:M10"/>
    <mergeCell ref="L11:M11"/>
    <mergeCell ref="I17:J17"/>
    <mergeCell ref="L17:M17"/>
    <mergeCell ref="A40:R41"/>
    <mergeCell ref="L37:M37"/>
    <mergeCell ref="E39:F39"/>
    <mergeCell ref="A37:D37"/>
    <mergeCell ref="E37:F37"/>
    <mergeCell ref="A42:R43"/>
    <mergeCell ref="N37:O37"/>
    <mergeCell ref="Q37:R37"/>
    <mergeCell ref="I39:J39"/>
    <mergeCell ref="L39:M39"/>
    <mergeCell ref="N39:O39"/>
    <mergeCell ref="Q39:R39"/>
    <mergeCell ref="E27:F27"/>
    <mergeCell ref="E28:F28"/>
    <mergeCell ref="E29:F29"/>
    <mergeCell ref="A36:D36"/>
    <mergeCell ref="E36:F36"/>
    <mergeCell ref="I36:J36"/>
    <mergeCell ref="A30:D30"/>
    <mergeCell ref="A33:D33"/>
    <mergeCell ref="E33:F33"/>
    <mergeCell ref="A29:D29"/>
    <mergeCell ref="N29:O29"/>
    <mergeCell ref="N31:O31"/>
    <mergeCell ref="Q32:R32"/>
    <mergeCell ref="I28:J28"/>
    <mergeCell ref="I29:J29"/>
    <mergeCell ref="N28:O28"/>
    <mergeCell ref="I30:J30"/>
    <mergeCell ref="L30:M30"/>
    <mergeCell ref="Q31:R31"/>
    <mergeCell ref="E30:F30"/>
    <mergeCell ref="Q33:R33"/>
    <mergeCell ref="A35:D35"/>
    <mergeCell ref="E35:F35"/>
    <mergeCell ref="I35:J35"/>
    <mergeCell ref="L35:M35"/>
    <mergeCell ref="L33:M33"/>
    <mergeCell ref="Q34:R34"/>
    <mergeCell ref="N35:O35"/>
    <mergeCell ref="L34:M34"/>
    <mergeCell ref="Q35:R35"/>
    <mergeCell ref="N33:O33"/>
    <mergeCell ref="A34:D34"/>
    <mergeCell ref="E34:F34"/>
    <mergeCell ref="I33:J33"/>
    <mergeCell ref="I31:J31"/>
    <mergeCell ref="L28:M28"/>
    <mergeCell ref="L29:M29"/>
    <mergeCell ref="E31:F31"/>
    <mergeCell ref="E32:F32"/>
    <mergeCell ref="A32:D32"/>
    <mergeCell ref="L16:M16"/>
    <mergeCell ref="N14:O14"/>
    <mergeCell ref="A15:D15"/>
    <mergeCell ref="A18:D18"/>
    <mergeCell ref="A17:D17"/>
    <mergeCell ref="E14:F14"/>
    <mergeCell ref="E15:F15"/>
    <mergeCell ref="E17:F17"/>
    <mergeCell ref="A14:D14"/>
    <mergeCell ref="I14:J14"/>
    <mergeCell ref="I15:J15"/>
    <mergeCell ref="A20:D20"/>
    <mergeCell ref="E19:F19"/>
    <mergeCell ref="E20:F20"/>
    <mergeCell ref="N16:O16"/>
    <mergeCell ref="I16:J16"/>
    <mergeCell ref="L15:M15"/>
    <mergeCell ref="N17:O17"/>
    <mergeCell ref="N15:O15"/>
    <mergeCell ref="Q14:R14"/>
    <mergeCell ref="L12:M12"/>
    <mergeCell ref="L14:M14"/>
    <mergeCell ref="A27:D27"/>
    <mergeCell ref="I27:J27"/>
    <mergeCell ref="A25:D25"/>
    <mergeCell ref="A26:D26"/>
    <mergeCell ref="E26:F26"/>
    <mergeCell ref="A19:D19"/>
    <mergeCell ref="E24:F24"/>
    <mergeCell ref="A21:D21"/>
    <mergeCell ref="E21:F21"/>
    <mergeCell ref="I26:J26"/>
    <mergeCell ref="N20:O20"/>
    <mergeCell ref="N25:O25"/>
    <mergeCell ref="N24:O24"/>
    <mergeCell ref="L21:M21"/>
    <mergeCell ref="A22:D22"/>
    <mergeCell ref="E22:F22"/>
    <mergeCell ref="E23:F23"/>
    <mergeCell ref="A12:D12"/>
    <mergeCell ref="I20:J20"/>
    <mergeCell ref="A23:D23"/>
    <mergeCell ref="A24:D24"/>
    <mergeCell ref="L25:M25"/>
    <mergeCell ref="I21:J21"/>
    <mergeCell ref="L23:M23"/>
    <mergeCell ref="I22:J22"/>
    <mergeCell ref="L19:M19"/>
    <mergeCell ref="L20:M20"/>
    <mergeCell ref="E25:F25"/>
    <mergeCell ref="I19:J19"/>
    <mergeCell ref="I23:J23"/>
    <mergeCell ref="I24:J24"/>
    <mergeCell ref="I25:J25"/>
    <mergeCell ref="Q28:R28"/>
    <mergeCell ref="Q29:R29"/>
    <mergeCell ref="Q18:R18"/>
    <mergeCell ref="Q19:R19"/>
    <mergeCell ref="Q20:R20"/>
    <mergeCell ref="L26:M26"/>
    <mergeCell ref="N26:O26"/>
    <mergeCell ref="Q17:R17"/>
    <mergeCell ref="N27:O27"/>
    <mergeCell ref="N22:O22"/>
    <mergeCell ref="N23:O23"/>
    <mergeCell ref="N19:O19"/>
    <mergeCell ref="L24:M24"/>
    <mergeCell ref="L22:M22"/>
    <mergeCell ref="L27:M27"/>
    <mergeCell ref="N21:O21"/>
    <mergeCell ref="Q22:R22"/>
    <mergeCell ref="Q25:R25"/>
    <mergeCell ref="Q26:R26"/>
    <mergeCell ref="Q21:R21"/>
    <mergeCell ref="Q24:R24"/>
    <mergeCell ref="Q23:R23"/>
    <mergeCell ref="Q27:R27"/>
    <mergeCell ref="N18:O18"/>
  </mergeCells>
  <phoneticPr fontId="3"/>
  <printOptions horizontalCentered="1" verticalCentered="1"/>
  <pageMargins left="0.19685039370078741" right="0.19685039370078741" top="0.19685039370078741" bottom="0.19685039370078741" header="0.31496062992125984" footer="0.31496062992125984"/>
  <pageSetup paperSize="9" scale="62" orientation="landscape"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EB4A9-FED4-4C55-B41E-BF9553912B0A}">
  <dimension ref="B1:J79"/>
  <sheetViews>
    <sheetView workbookViewId="0"/>
  </sheetViews>
  <sheetFormatPr defaultRowHeight="18.75"/>
  <cols>
    <col min="1" max="1" width="3.625" style="26" customWidth="1"/>
    <col min="2" max="2" width="8.75" style="26" bestFit="1" customWidth="1"/>
    <col min="3" max="3" width="19.25" style="26" bestFit="1" customWidth="1"/>
    <col min="4" max="4" width="22" style="26" bestFit="1" customWidth="1"/>
    <col min="5" max="5" width="13.125" style="26" bestFit="1" customWidth="1"/>
    <col min="6" max="6" width="63.75" style="26" bestFit="1" customWidth="1"/>
    <col min="7" max="8" width="9" style="26"/>
    <col min="9" max="9" width="23.5" style="26" bestFit="1" customWidth="1"/>
    <col min="10" max="10" width="22" style="26" bestFit="1" customWidth="1"/>
    <col min="11" max="16384" width="9" style="26"/>
  </cols>
  <sheetData>
    <row r="1" spans="2:10" ht="82.5" customHeight="1"/>
    <row r="2" spans="2:10" ht="19.5" thickBot="1">
      <c r="B2" s="263" t="s">
        <v>53</v>
      </c>
      <c r="C2" s="263"/>
      <c r="I2" s="26" t="s">
        <v>52</v>
      </c>
    </row>
    <row r="3" spans="2:10" ht="19.5" thickBot="1">
      <c r="B3" s="84" t="s">
        <v>47</v>
      </c>
      <c r="C3" s="85" t="s">
        <v>46</v>
      </c>
      <c r="D3" s="85" t="s">
        <v>45</v>
      </c>
      <c r="E3" s="85" t="s">
        <v>44</v>
      </c>
      <c r="F3" s="85" t="s">
        <v>43</v>
      </c>
      <c r="G3" s="86" t="s">
        <v>20</v>
      </c>
      <c r="I3" s="89">
        <f>'全体 (ZEB普及)'!Y16</f>
        <v>0</v>
      </c>
    </row>
    <row r="4" spans="2:10" ht="19.5" thickBot="1">
      <c r="B4" s="84">
        <f>'全体 (ZEB普及)'!Y14</f>
        <v>0</v>
      </c>
      <c r="C4" s="85" t="e">
        <f>VLOOKUP(I3,I4:J10,2,0)</f>
        <v>#N/A</v>
      </c>
      <c r="D4" s="85" t="str">
        <f>IF(I13&lt;2000,I14,IF(I13&lt;10000,I15,I16))</f>
        <v>2,000㎡未満</v>
      </c>
      <c r="E4" s="87">
        <f>'全体 (ZEB普及)'!Y20</f>
        <v>0</v>
      </c>
      <c r="F4" s="85" t="e">
        <f>B4&amp;"／"&amp;C4&amp;"／"&amp;D4&amp;"／"&amp;E4</f>
        <v>#N/A</v>
      </c>
      <c r="G4" s="88" t="e">
        <f>VLOOKUP(F4,F7:G79,2,0)</f>
        <v>#N/A</v>
      </c>
      <c r="I4" s="49" t="s">
        <v>51</v>
      </c>
      <c r="J4" s="42" t="s">
        <v>51</v>
      </c>
    </row>
    <row r="5" spans="2:10">
      <c r="I5" s="42" t="s">
        <v>50</v>
      </c>
      <c r="J5" s="42" t="s">
        <v>155</v>
      </c>
    </row>
    <row r="6" spans="2:10" ht="19.5" thickBot="1">
      <c r="B6" s="26" t="s">
        <v>49</v>
      </c>
      <c r="I6" s="42" t="s">
        <v>48</v>
      </c>
      <c r="J6" s="42" t="s">
        <v>48</v>
      </c>
    </row>
    <row r="7" spans="2:10" ht="19.5" thickBot="1">
      <c r="B7" s="48" t="s">
        <v>47</v>
      </c>
      <c r="C7" s="47" t="s">
        <v>46</v>
      </c>
      <c r="D7" s="47" t="s">
        <v>45</v>
      </c>
      <c r="E7" s="47" t="s">
        <v>44</v>
      </c>
      <c r="F7" s="47" t="s">
        <v>43</v>
      </c>
      <c r="G7" s="46" t="s">
        <v>20</v>
      </c>
      <c r="I7" s="42" t="s">
        <v>42</v>
      </c>
      <c r="J7" s="42" t="s">
        <v>155</v>
      </c>
    </row>
    <row r="8" spans="2:10">
      <c r="B8" s="45" t="s">
        <v>37</v>
      </c>
      <c r="C8" s="44" t="s">
        <v>36</v>
      </c>
      <c r="D8" s="44" t="s">
        <v>35</v>
      </c>
      <c r="E8" s="44" t="s">
        <v>33</v>
      </c>
      <c r="F8" s="44" t="str">
        <f t="shared" ref="F8:F79" si="0">B8&amp;"／"&amp;C8&amp;"／"&amp;D8&amp;"／"&amp;E8</f>
        <v>新築／事務所等／2,000㎡未満／『ZEB』</v>
      </c>
      <c r="G8" s="43">
        <f>1/4</f>
        <v>0.25</v>
      </c>
      <c r="I8" s="42" t="s">
        <v>41</v>
      </c>
      <c r="J8" s="42" t="s">
        <v>155</v>
      </c>
    </row>
    <row r="9" spans="2:10">
      <c r="B9" s="41" t="s">
        <v>37</v>
      </c>
      <c r="C9" s="40" t="s">
        <v>36</v>
      </c>
      <c r="D9" s="40" t="s">
        <v>35</v>
      </c>
      <c r="E9" s="40" t="s">
        <v>32</v>
      </c>
      <c r="F9" s="40" t="str">
        <f t="shared" si="0"/>
        <v>新築／事務所等／2,000㎡未満／Nearly ZEB</v>
      </c>
      <c r="G9" s="39">
        <f>1/5</f>
        <v>0.2</v>
      </c>
      <c r="I9" s="42" t="s">
        <v>40</v>
      </c>
      <c r="J9" s="42" t="s">
        <v>155</v>
      </c>
    </row>
    <row r="10" spans="2:10">
      <c r="B10" s="41" t="s">
        <v>37</v>
      </c>
      <c r="C10" s="40" t="s">
        <v>36</v>
      </c>
      <c r="D10" s="40" t="s">
        <v>35</v>
      </c>
      <c r="E10" s="40" t="s">
        <v>31</v>
      </c>
      <c r="F10" s="40" t="str">
        <f t="shared" si="0"/>
        <v>新築／事務所等／2,000㎡未満／ZEB Ready</v>
      </c>
      <c r="G10" s="39" t="s">
        <v>27</v>
      </c>
      <c r="I10" s="42" t="s">
        <v>39</v>
      </c>
      <c r="J10" s="42" t="s">
        <v>155</v>
      </c>
    </row>
    <row r="11" spans="2:10">
      <c r="B11" s="41" t="s">
        <v>37</v>
      </c>
      <c r="C11" s="40" t="s">
        <v>36</v>
      </c>
      <c r="D11" s="40" t="s">
        <v>35</v>
      </c>
      <c r="E11" s="40" t="s">
        <v>28</v>
      </c>
      <c r="F11" s="40" t="str">
        <f t="shared" si="0"/>
        <v>新築／事務所等／2,000㎡未満／ZEB Oriented</v>
      </c>
      <c r="G11" s="39" t="s">
        <v>27</v>
      </c>
    </row>
    <row r="12" spans="2:10" ht="19.5" thickBot="1">
      <c r="B12" s="41" t="s">
        <v>37</v>
      </c>
      <c r="C12" s="40" t="s">
        <v>36</v>
      </c>
      <c r="D12" s="40" t="s">
        <v>34</v>
      </c>
      <c r="E12" s="40" t="s">
        <v>33</v>
      </c>
      <c r="F12" s="40" t="str">
        <f t="shared" si="0"/>
        <v>新築／事務所等／2,000㎡～10,000㎡未満／『ZEB』</v>
      </c>
      <c r="G12" s="39">
        <f>1/4</f>
        <v>0.25</v>
      </c>
      <c r="I12" s="26" t="s">
        <v>38</v>
      </c>
    </row>
    <row r="13" spans="2:10" ht="19.5" thickBot="1">
      <c r="B13" s="41" t="s">
        <v>37</v>
      </c>
      <c r="C13" s="40" t="s">
        <v>36</v>
      </c>
      <c r="D13" s="40" t="s">
        <v>34</v>
      </c>
      <c r="E13" s="40" t="s">
        <v>32</v>
      </c>
      <c r="F13" s="40" t="str">
        <f t="shared" si="0"/>
        <v>新築／事務所等／2,000㎡～10,000㎡未満／Nearly ZEB</v>
      </c>
      <c r="G13" s="39">
        <f>1/5</f>
        <v>0.2</v>
      </c>
      <c r="I13" s="90">
        <f>'全体 (ZEB普及)'!Y18</f>
        <v>0</v>
      </c>
    </row>
    <row r="14" spans="2:10">
      <c r="B14" s="41" t="s">
        <v>37</v>
      </c>
      <c r="C14" s="40" t="s">
        <v>36</v>
      </c>
      <c r="D14" s="40" t="s">
        <v>34</v>
      </c>
      <c r="E14" s="40" t="s">
        <v>31</v>
      </c>
      <c r="F14" s="40" t="str">
        <f t="shared" si="0"/>
        <v>新築／事務所等／2,000㎡～10,000㎡未満／ZEB Ready</v>
      </c>
      <c r="G14" s="39">
        <f>1/6</f>
        <v>0.16666666666666666</v>
      </c>
      <c r="I14" s="42" t="s">
        <v>35</v>
      </c>
    </row>
    <row r="15" spans="2:10">
      <c r="B15" s="41" t="s">
        <v>37</v>
      </c>
      <c r="C15" s="40" t="s">
        <v>36</v>
      </c>
      <c r="D15" s="40" t="s">
        <v>34</v>
      </c>
      <c r="E15" s="40" t="s">
        <v>28</v>
      </c>
      <c r="F15" s="40" t="str">
        <f t="shared" si="0"/>
        <v>新築／事務所等／2,000㎡～10,000㎡未満／ZEB Oriented</v>
      </c>
      <c r="G15" s="39" t="s">
        <v>27</v>
      </c>
      <c r="I15" s="42" t="s">
        <v>34</v>
      </c>
    </row>
    <row r="16" spans="2:10">
      <c r="B16" s="41" t="s">
        <v>37</v>
      </c>
      <c r="C16" s="40" t="s">
        <v>36</v>
      </c>
      <c r="D16" s="40" t="s">
        <v>29</v>
      </c>
      <c r="E16" s="40" t="s">
        <v>33</v>
      </c>
      <c r="F16" s="40" t="str">
        <f t="shared" si="0"/>
        <v>新築／事務所等／10,000㎡以上／『ZEB』</v>
      </c>
      <c r="G16" s="39">
        <f>1/4</f>
        <v>0.25</v>
      </c>
      <c r="I16" s="42" t="s">
        <v>29</v>
      </c>
    </row>
    <row r="17" spans="2:7">
      <c r="B17" s="41" t="s">
        <v>37</v>
      </c>
      <c r="C17" s="40" t="s">
        <v>36</v>
      </c>
      <c r="D17" s="40" t="s">
        <v>29</v>
      </c>
      <c r="E17" s="40" t="s">
        <v>32</v>
      </c>
      <c r="F17" s="40" t="str">
        <f t="shared" si="0"/>
        <v>新築／事務所等／10,000㎡以上／Nearly ZEB</v>
      </c>
      <c r="G17" s="39">
        <f>1/5</f>
        <v>0.2</v>
      </c>
    </row>
    <row r="18" spans="2:7">
      <c r="B18" s="41" t="s">
        <v>37</v>
      </c>
      <c r="C18" s="40" t="s">
        <v>36</v>
      </c>
      <c r="D18" s="40" t="s">
        <v>29</v>
      </c>
      <c r="E18" s="40" t="s">
        <v>31</v>
      </c>
      <c r="F18" s="40" t="str">
        <f t="shared" si="0"/>
        <v>新築／事務所等／10,000㎡以上／ZEB Ready</v>
      </c>
      <c r="G18" s="39">
        <f>1/6</f>
        <v>0.16666666666666666</v>
      </c>
    </row>
    <row r="19" spans="2:7">
      <c r="B19" s="41" t="s">
        <v>37</v>
      </c>
      <c r="C19" s="40" t="s">
        <v>36</v>
      </c>
      <c r="D19" s="40" t="s">
        <v>29</v>
      </c>
      <c r="E19" s="40" t="s">
        <v>28</v>
      </c>
      <c r="F19" s="40" t="str">
        <f t="shared" si="0"/>
        <v>新築／事務所等／10,000㎡以上／ZEB Oriented</v>
      </c>
      <c r="G19" s="39" t="s">
        <v>27</v>
      </c>
    </row>
    <row r="20" spans="2:7">
      <c r="B20" s="93" t="s">
        <v>37</v>
      </c>
      <c r="C20" s="94" t="s">
        <v>156</v>
      </c>
      <c r="D20" s="94" t="s">
        <v>35</v>
      </c>
      <c r="E20" s="94" t="s">
        <v>157</v>
      </c>
      <c r="F20" s="94" t="str">
        <f t="shared" si="0"/>
        <v>新築／病院等／2,000㎡未満／『ZEB』</v>
      </c>
      <c r="G20" s="95">
        <v>0.5</v>
      </c>
    </row>
    <row r="21" spans="2:7">
      <c r="B21" s="93" t="s">
        <v>37</v>
      </c>
      <c r="C21" s="94" t="s">
        <v>156</v>
      </c>
      <c r="D21" s="94" t="s">
        <v>35</v>
      </c>
      <c r="E21" s="94" t="s">
        <v>158</v>
      </c>
      <c r="F21" s="94" t="str">
        <f t="shared" si="0"/>
        <v>新築／病院等／2,000㎡未満／Nearly ZEB</v>
      </c>
      <c r="G21" s="95">
        <v>0.33333333333333331</v>
      </c>
    </row>
    <row r="22" spans="2:7">
      <c r="B22" s="93" t="s">
        <v>37</v>
      </c>
      <c r="C22" s="94" t="s">
        <v>156</v>
      </c>
      <c r="D22" s="94" t="s">
        <v>35</v>
      </c>
      <c r="E22" s="94" t="s">
        <v>159</v>
      </c>
      <c r="F22" s="94" t="str">
        <f t="shared" si="0"/>
        <v>新築／病院等／2,000㎡未満／ZEB Ready</v>
      </c>
      <c r="G22" s="95" t="s">
        <v>27</v>
      </c>
    </row>
    <row r="23" spans="2:7">
      <c r="B23" s="93" t="s">
        <v>37</v>
      </c>
      <c r="C23" s="94" t="s">
        <v>156</v>
      </c>
      <c r="D23" s="94" t="s">
        <v>35</v>
      </c>
      <c r="E23" s="94" t="s">
        <v>160</v>
      </c>
      <c r="F23" s="94" t="str">
        <f t="shared" si="0"/>
        <v>新築／病院等／2,000㎡未満／ZEB Oriented</v>
      </c>
      <c r="G23" s="95" t="s">
        <v>27</v>
      </c>
    </row>
    <row r="24" spans="2:7">
      <c r="B24" s="93" t="s">
        <v>37</v>
      </c>
      <c r="C24" s="94" t="s">
        <v>156</v>
      </c>
      <c r="D24" s="94" t="s">
        <v>34</v>
      </c>
      <c r="E24" s="94" t="s">
        <v>157</v>
      </c>
      <c r="F24" s="94" t="str">
        <f t="shared" si="0"/>
        <v>新築／病院等／2,000㎡～10,000㎡未満／『ZEB』</v>
      </c>
      <c r="G24" s="95">
        <v>0.5</v>
      </c>
    </row>
    <row r="25" spans="2:7">
      <c r="B25" s="93" t="s">
        <v>37</v>
      </c>
      <c r="C25" s="94" t="s">
        <v>156</v>
      </c>
      <c r="D25" s="94" t="s">
        <v>34</v>
      </c>
      <c r="E25" s="94" t="s">
        <v>158</v>
      </c>
      <c r="F25" s="94" t="str">
        <f t="shared" si="0"/>
        <v>新築／病院等／2,000㎡～10,000㎡未満／Nearly ZEB</v>
      </c>
      <c r="G25" s="95">
        <v>0.33333333333333331</v>
      </c>
    </row>
    <row r="26" spans="2:7">
      <c r="B26" s="93" t="s">
        <v>37</v>
      </c>
      <c r="C26" s="94" t="s">
        <v>156</v>
      </c>
      <c r="D26" s="94" t="s">
        <v>34</v>
      </c>
      <c r="E26" s="94" t="s">
        <v>159</v>
      </c>
      <c r="F26" s="94" t="str">
        <f t="shared" si="0"/>
        <v>新築／病院等／2,000㎡～10,000㎡未満／ZEB Ready</v>
      </c>
      <c r="G26" s="95">
        <v>0.25</v>
      </c>
    </row>
    <row r="27" spans="2:7">
      <c r="B27" s="93" t="s">
        <v>37</v>
      </c>
      <c r="C27" s="94" t="s">
        <v>156</v>
      </c>
      <c r="D27" s="94" t="s">
        <v>34</v>
      </c>
      <c r="E27" s="94" t="s">
        <v>160</v>
      </c>
      <c r="F27" s="94" t="str">
        <f t="shared" si="0"/>
        <v>新築／病院等／2,000㎡～10,000㎡未満／ZEB Oriented</v>
      </c>
      <c r="G27" s="95" t="s">
        <v>27</v>
      </c>
    </row>
    <row r="28" spans="2:7">
      <c r="B28" s="93" t="s">
        <v>37</v>
      </c>
      <c r="C28" s="94" t="s">
        <v>156</v>
      </c>
      <c r="D28" s="94" t="s">
        <v>29</v>
      </c>
      <c r="E28" s="94" t="s">
        <v>157</v>
      </c>
      <c r="F28" s="94" t="str">
        <f t="shared" si="0"/>
        <v>新築／病院等／10,000㎡以上／『ZEB』</v>
      </c>
      <c r="G28" s="95">
        <v>0.5</v>
      </c>
    </row>
    <row r="29" spans="2:7">
      <c r="B29" s="93" t="s">
        <v>37</v>
      </c>
      <c r="C29" s="94" t="s">
        <v>156</v>
      </c>
      <c r="D29" s="94" t="s">
        <v>29</v>
      </c>
      <c r="E29" s="94" t="s">
        <v>158</v>
      </c>
      <c r="F29" s="94" t="str">
        <f t="shared" si="0"/>
        <v>新築／病院等／10,000㎡以上／Nearly ZEB</v>
      </c>
      <c r="G29" s="95">
        <v>0.33333333333333331</v>
      </c>
    </row>
    <row r="30" spans="2:7">
      <c r="B30" s="93" t="s">
        <v>37</v>
      </c>
      <c r="C30" s="94" t="s">
        <v>156</v>
      </c>
      <c r="D30" s="94" t="s">
        <v>29</v>
      </c>
      <c r="E30" s="94" t="s">
        <v>159</v>
      </c>
      <c r="F30" s="94" t="str">
        <f t="shared" si="0"/>
        <v>新築／病院等／10,000㎡以上／ZEB Ready</v>
      </c>
      <c r="G30" s="95">
        <v>0.25</v>
      </c>
    </row>
    <row r="31" spans="2:7">
      <c r="B31" s="93" t="s">
        <v>37</v>
      </c>
      <c r="C31" s="94" t="s">
        <v>156</v>
      </c>
      <c r="D31" s="94" t="s">
        <v>29</v>
      </c>
      <c r="E31" s="94" t="s">
        <v>160</v>
      </c>
      <c r="F31" s="94" t="str">
        <f t="shared" si="0"/>
        <v>新築／病院等／10,000㎡以上／ZEB Oriented</v>
      </c>
      <c r="G31" s="95">
        <v>0.25</v>
      </c>
    </row>
    <row r="32" spans="2:7">
      <c r="B32" s="38" t="s">
        <v>37</v>
      </c>
      <c r="C32" s="37" t="s">
        <v>161</v>
      </c>
      <c r="D32" s="37" t="s">
        <v>35</v>
      </c>
      <c r="E32" s="37" t="s">
        <v>33</v>
      </c>
      <c r="F32" s="37" t="str">
        <f t="shared" si="0"/>
        <v>新築／事務所・病院等以外／2,000㎡未満／『ZEB』</v>
      </c>
      <c r="G32" s="36">
        <f>1/2</f>
        <v>0.5</v>
      </c>
    </row>
    <row r="33" spans="2:7">
      <c r="B33" s="38" t="s">
        <v>37</v>
      </c>
      <c r="C33" s="37" t="s">
        <v>161</v>
      </c>
      <c r="D33" s="37" t="s">
        <v>35</v>
      </c>
      <c r="E33" s="37" t="s">
        <v>32</v>
      </c>
      <c r="F33" s="37" t="str">
        <f t="shared" si="0"/>
        <v>新築／事務所・病院等以外／2,000㎡未満／Nearly ZEB</v>
      </c>
      <c r="G33" s="36">
        <f>1/3</f>
        <v>0.33333333333333331</v>
      </c>
    </row>
    <row r="34" spans="2:7">
      <c r="B34" s="38" t="s">
        <v>37</v>
      </c>
      <c r="C34" s="37" t="s">
        <v>161</v>
      </c>
      <c r="D34" s="37" t="s">
        <v>35</v>
      </c>
      <c r="E34" s="37" t="s">
        <v>31</v>
      </c>
      <c r="F34" s="37" t="str">
        <f t="shared" si="0"/>
        <v>新築／事務所・病院等以外／2,000㎡未満／ZEB Ready</v>
      </c>
      <c r="G34" s="36" t="s">
        <v>27</v>
      </c>
    </row>
    <row r="35" spans="2:7">
      <c r="B35" s="38" t="s">
        <v>37</v>
      </c>
      <c r="C35" s="37" t="s">
        <v>161</v>
      </c>
      <c r="D35" s="37" t="s">
        <v>35</v>
      </c>
      <c r="E35" s="37" t="s">
        <v>28</v>
      </c>
      <c r="F35" s="37" t="str">
        <f t="shared" si="0"/>
        <v>新築／事務所・病院等以外／2,000㎡未満／ZEB Oriented</v>
      </c>
      <c r="G35" s="36" t="s">
        <v>27</v>
      </c>
    </row>
    <row r="36" spans="2:7">
      <c r="B36" s="38" t="s">
        <v>37</v>
      </c>
      <c r="C36" s="37" t="s">
        <v>161</v>
      </c>
      <c r="D36" s="37" t="s">
        <v>34</v>
      </c>
      <c r="E36" s="37" t="s">
        <v>33</v>
      </c>
      <c r="F36" s="37" t="str">
        <f t="shared" si="0"/>
        <v>新築／事務所・病院等以外／2,000㎡～10,000㎡未満／『ZEB』</v>
      </c>
      <c r="G36" s="36">
        <f>1/2</f>
        <v>0.5</v>
      </c>
    </row>
    <row r="37" spans="2:7">
      <c r="B37" s="38" t="s">
        <v>37</v>
      </c>
      <c r="C37" s="37" t="s">
        <v>161</v>
      </c>
      <c r="D37" s="37" t="s">
        <v>34</v>
      </c>
      <c r="E37" s="37" t="s">
        <v>32</v>
      </c>
      <c r="F37" s="37" t="str">
        <f t="shared" si="0"/>
        <v>新築／事務所・病院等以外／2,000㎡～10,000㎡未満／Nearly ZEB</v>
      </c>
      <c r="G37" s="36">
        <f>1/3</f>
        <v>0.33333333333333331</v>
      </c>
    </row>
    <row r="38" spans="2:7">
      <c r="B38" s="38" t="s">
        <v>37</v>
      </c>
      <c r="C38" s="37" t="s">
        <v>161</v>
      </c>
      <c r="D38" s="37" t="s">
        <v>34</v>
      </c>
      <c r="E38" s="37" t="s">
        <v>31</v>
      </c>
      <c r="F38" s="37" t="str">
        <f t="shared" si="0"/>
        <v>新築／事務所・病院等以外／2,000㎡～10,000㎡未満／ZEB Ready</v>
      </c>
      <c r="G38" s="36">
        <f>1/4</f>
        <v>0.25</v>
      </c>
    </row>
    <row r="39" spans="2:7">
      <c r="B39" s="38" t="s">
        <v>37</v>
      </c>
      <c r="C39" s="37" t="s">
        <v>161</v>
      </c>
      <c r="D39" s="37" t="s">
        <v>34</v>
      </c>
      <c r="E39" s="37" t="s">
        <v>28</v>
      </c>
      <c r="F39" s="37" t="str">
        <f t="shared" si="0"/>
        <v>新築／事務所・病院等以外／2,000㎡～10,000㎡未満／ZEB Oriented</v>
      </c>
      <c r="G39" s="36" t="s">
        <v>27</v>
      </c>
    </row>
    <row r="40" spans="2:7">
      <c r="B40" s="38" t="s">
        <v>37</v>
      </c>
      <c r="C40" s="37" t="s">
        <v>161</v>
      </c>
      <c r="D40" s="37" t="s">
        <v>29</v>
      </c>
      <c r="E40" s="37" t="s">
        <v>33</v>
      </c>
      <c r="F40" s="37" t="str">
        <f t="shared" si="0"/>
        <v>新築／事務所・病院等以外／10,000㎡以上／『ZEB』</v>
      </c>
      <c r="G40" s="36">
        <f>1/2</f>
        <v>0.5</v>
      </c>
    </row>
    <row r="41" spans="2:7">
      <c r="B41" s="38" t="s">
        <v>37</v>
      </c>
      <c r="C41" s="37" t="s">
        <v>161</v>
      </c>
      <c r="D41" s="37" t="s">
        <v>29</v>
      </c>
      <c r="E41" s="37" t="s">
        <v>32</v>
      </c>
      <c r="F41" s="37" t="str">
        <f t="shared" si="0"/>
        <v>新築／事務所・病院等以外／10,000㎡以上／Nearly ZEB</v>
      </c>
      <c r="G41" s="36">
        <f>1/3</f>
        <v>0.33333333333333331</v>
      </c>
    </row>
    <row r="42" spans="2:7">
      <c r="B42" s="38" t="s">
        <v>37</v>
      </c>
      <c r="C42" s="37" t="s">
        <v>161</v>
      </c>
      <c r="D42" s="37" t="s">
        <v>29</v>
      </c>
      <c r="E42" s="37" t="s">
        <v>31</v>
      </c>
      <c r="F42" s="37" t="str">
        <f t="shared" si="0"/>
        <v>新築／事務所・病院等以外／10,000㎡以上／ZEB Ready</v>
      </c>
      <c r="G42" s="36">
        <f>1/4</f>
        <v>0.25</v>
      </c>
    </row>
    <row r="43" spans="2:7">
      <c r="B43" s="38" t="s">
        <v>37</v>
      </c>
      <c r="C43" s="37" t="s">
        <v>161</v>
      </c>
      <c r="D43" s="37" t="s">
        <v>29</v>
      </c>
      <c r="E43" s="37" t="s">
        <v>28</v>
      </c>
      <c r="F43" s="37" t="str">
        <f t="shared" si="0"/>
        <v>新築／事務所・病院等以外／10,000㎡以上／ZEB Oriented</v>
      </c>
      <c r="G43" s="36">
        <f>1/4</f>
        <v>0.25</v>
      </c>
    </row>
    <row r="44" spans="2:7">
      <c r="B44" s="35" t="s">
        <v>30</v>
      </c>
      <c r="C44" s="34" t="s">
        <v>36</v>
      </c>
      <c r="D44" s="34" t="s">
        <v>35</v>
      </c>
      <c r="E44" s="34" t="s">
        <v>33</v>
      </c>
      <c r="F44" s="34" t="str">
        <f t="shared" si="0"/>
        <v>既存／事務所等／2,000㎡未満／『ZEB』</v>
      </c>
      <c r="G44" s="33">
        <f t="shared" ref="G44" si="1">1/3</f>
        <v>0.33333333333333331</v>
      </c>
    </row>
    <row r="45" spans="2:7">
      <c r="B45" s="35" t="s">
        <v>30</v>
      </c>
      <c r="C45" s="34" t="s">
        <v>36</v>
      </c>
      <c r="D45" s="34" t="s">
        <v>35</v>
      </c>
      <c r="E45" s="34" t="s">
        <v>32</v>
      </c>
      <c r="F45" s="34" t="str">
        <f t="shared" si="0"/>
        <v>既存／事務所等／2,000㎡未満／Nearly ZEB</v>
      </c>
      <c r="G45" s="33">
        <f>1/4</f>
        <v>0.25</v>
      </c>
    </row>
    <row r="46" spans="2:7">
      <c r="B46" s="35" t="s">
        <v>30</v>
      </c>
      <c r="C46" s="34" t="s">
        <v>36</v>
      </c>
      <c r="D46" s="34" t="s">
        <v>35</v>
      </c>
      <c r="E46" s="34" t="s">
        <v>31</v>
      </c>
      <c r="F46" s="34" t="str">
        <f t="shared" si="0"/>
        <v>既存／事務所等／2,000㎡未満／ZEB Ready</v>
      </c>
      <c r="G46" s="33" t="s">
        <v>27</v>
      </c>
    </row>
    <row r="47" spans="2:7">
      <c r="B47" s="35" t="s">
        <v>30</v>
      </c>
      <c r="C47" s="34" t="s">
        <v>36</v>
      </c>
      <c r="D47" s="34" t="s">
        <v>35</v>
      </c>
      <c r="E47" s="34" t="s">
        <v>28</v>
      </c>
      <c r="F47" s="34" t="str">
        <f t="shared" si="0"/>
        <v>既存／事務所等／2,000㎡未満／ZEB Oriented</v>
      </c>
      <c r="G47" s="33" t="s">
        <v>27</v>
      </c>
    </row>
    <row r="48" spans="2:7">
      <c r="B48" s="35" t="s">
        <v>30</v>
      </c>
      <c r="C48" s="34" t="s">
        <v>36</v>
      </c>
      <c r="D48" s="34" t="s">
        <v>34</v>
      </c>
      <c r="E48" s="34" t="s">
        <v>33</v>
      </c>
      <c r="F48" s="34" t="str">
        <f t="shared" si="0"/>
        <v>既存／事務所等／2,000㎡～10,000㎡未満／『ZEB』</v>
      </c>
      <c r="G48" s="33">
        <f>1/3</f>
        <v>0.33333333333333331</v>
      </c>
    </row>
    <row r="49" spans="2:7">
      <c r="B49" s="35" t="s">
        <v>30</v>
      </c>
      <c r="C49" s="34" t="s">
        <v>36</v>
      </c>
      <c r="D49" s="34" t="s">
        <v>34</v>
      </c>
      <c r="E49" s="34" t="s">
        <v>32</v>
      </c>
      <c r="F49" s="34" t="str">
        <f t="shared" si="0"/>
        <v>既存／事務所等／2,000㎡～10,000㎡未満／Nearly ZEB</v>
      </c>
      <c r="G49" s="33">
        <f t="shared" ref="G49:G50" si="2">1/3</f>
        <v>0.33333333333333331</v>
      </c>
    </row>
    <row r="50" spans="2:7">
      <c r="B50" s="35" t="s">
        <v>30</v>
      </c>
      <c r="C50" s="34" t="s">
        <v>36</v>
      </c>
      <c r="D50" s="34" t="s">
        <v>34</v>
      </c>
      <c r="E50" s="34" t="s">
        <v>31</v>
      </c>
      <c r="F50" s="34" t="str">
        <f t="shared" si="0"/>
        <v>既存／事務所等／2,000㎡～10,000㎡未満／ZEB Ready</v>
      </c>
      <c r="G50" s="33">
        <f t="shared" si="2"/>
        <v>0.33333333333333331</v>
      </c>
    </row>
    <row r="51" spans="2:7">
      <c r="B51" s="35" t="s">
        <v>30</v>
      </c>
      <c r="C51" s="34" t="s">
        <v>36</v>
      </c>
      <c r="D51" s="34" t="s">
        <v>34</v>
      </c>
      <c r="E51" s="34" t="s">
        <v>28</v>
      </c>
      <c r="F51" s="34" t="str">
        <f t="shared" si="0"/>
        <v>既存／事務所等／2,000㎡～10,000㎡未満／ZEB Oriented</v>
      </c>
      <c r="G51" s="33" t="s">
        <v>27</v>
      </c>
    </row>
    <row r="52" spans="2:7">
      <c r="B52" s="35" t="s">
        <v>30</v>
      </c>
      <c r="C52" s="34" t="s">
        <v>36</v>
      </c>
      <c r="D52" s="34" t="s">
        <v>29</v>
      </c>
      <c r="E52" s="34" t="s">
        <v>33</v>
      </c>
      <c r="F52" s="34" t="str">
        <f t="shared" si="0"/>
        <v>既存／事務所等／10,000㎡以上／『ZEB』</v>
      </c>
      <c r="G52" s="33">
        <f>1/3</f>
        <v>0.33333333333333331</v>
      </c>
    </row>
    <row r="53" spans="2:7">
      <c r="B53" s="35" t="s">
        <v>30</v>
      </c>
      <c r="C53" s="34" t="s">
        <v>36</v>
      </c>
      <c r="D53" s="34" t="s">
        <v>29</v>
      </c>
      <c r="E53" s="34" t="s">
        <v>32</v>
      </c>
      <c r="F53" s="34" t="str">
        <f t="shared" si="0"/>
        <v>既存／事務所等／10,000㎡以上／Nearly ZEB</v>
      </c>
      <c r="G53" s="33">
        <f t="shared" ref="G53:G54" si="3">1/3</f>
        <v>0.33333333333333331</v>
      </c>
    </row>
    <row r="54" spans="2:7">
      <c r="B54" s="35" t="s">
        <v>30</v>
      </c>
      <c r="C54" s="34" t="s">
        <v>36</v>
      </c>
      <c r="D54" s="34" t="s">
        <v>29</v>
      </c>
      <c r="E54" s="34" t="s">
        <v>31</v>
      </c>
      <c r="F54" s="34" t="str">
        <f t="shared" si="0"/>
        <v>既存／事務所等／10,000㎡以上／ZEB Ready</v>
      </c>
      <c r="G54" s="33">
        <f t="shared" si="3"/>
        <v>0.33333333333333331</v>
      </c>
    </row>
    <row r="55" spans="2:7">
      <c r="B55" s="35" t="s">
        <v>30</v>
      </c>
      <c r="C55" s="34" t="s">
        <v>36</v>
      </c>
      <c r="D55" s="34" t="s">
        <v>29</v>
      </c>
      <c r="E55" s="34" t="s">
        <v>28</v>
      </c>
      <c r="F55" s="34" t="str">
        <f t="shared" si="0"/>
        <v>既存／事務所等／10,000㎡以上／ZEB Oriented</v>
      </c>
      <c r="G55" s="33" t="s">
        <v>27</v>
      </c>
    </row>
    <row r="56" spans="2:7">
      <c r="B56" s="96" t="s">
        <v>30</v>
      </c>
      <c r="C56" s="97" t="s">
        <v>156</v>
      </c>
      <c r="D56" s="97" t="s">
        <v>35</v>
      </c>
      <c r="E56" s="97" t="s">
        <v>157</v>
      </c>
      <c r="F56" s="97" t="str">
        <f t="shared" si="0"/>
        <v>既存／病院等／2,000㎡未満／『ZEB』</v>
      </c>
      <c r="G56" s="98">
        <v>0.66666666666666663</v>
      </c>
    </row>
    <row r="57" spans="2:7">
      <c r="B57" s="96" t="s">
        <v>30</v>
      </c>
      <c r="C57" s="97" t="s">
        <v>156</v>
      </c>
      <c r="D57" s="97" t="s">
        <v>35</v>
      </c>
      <c r="E57" s="97" t="s">
        <v>158</v>
      </c>
      <c r="F57" s="97" t="str">
        <f t="shared" si="0"/>
        <v>既存／病院等／2,000㎡未満／Nearly ZEB</v>
      </c>
      <c r="G57" s="98">
        <v>0.5</v>
      </c>
    </row>
    <row r="58" spans="2:7">
      <c r="B58" s="96" t="s">
        <v>30</v>
      </c>
      <c r="C58" s="97" t="s">
        <v>156</v>
      </c>
      <c r="D58" s="97" t="s">
        <v>35</v>
      </c>
      <c r="E58" s="97" t="s">
        <v>159</v>
      </c>
      <c r="F58" s="97" t="str">
        <f t="shared" si="0"/>
        <v>既存／病院等／2,000㎡未満／ZEB Ready</v>
      </c>
      <c r="G58" s="98" t="s">
        <v>27</v>
      </c>
    </row>
    <row r="59" spans="2:7">
      <c r="B59" s="96" t="s">
        <v>30</v>
      </c>
      <c r="C59" s="97" t="s">
        <v>156</v>
      </c>
      <c r="D59" s="97" t="s">
        <v>35</v>
      </c>
      <c r="E59" s="97" t="s">
        <v>160</v>
      </c>
      <c r="F59" s="97" t="str">
        <f t="shared" si="0"/>
        <v>既存／病院等／2,000㎡未満／ZEB Oriented</v>
      </c>
      <c r="G59" s="98" t="s">
        <v>27</v>
      </c>
    </row>
    <row r="60" spans="2:7">
      <c r="B60" s="96" t="s">
        <v>30</v>
      </c>
      <c r="C60" s="97" t="s">
        <v>156</v>
      </c>
      <c r="D60" s="97" t="s">
        <v>34</v>
      </c>
      <c r="E60" s="97" t="s">
        <v>157</v>
      </c>
      <c r="F60" s="97" t="str">
        <f t="shared" si="0"/>
        <v>既存／病院等／2,000㎡～10,000㎡未満／『ZEB』</v>
      </c>
      <c r="G60" s="98">
        <v>0.66666666666666663</v>
      </c>
    </row>
    <row r="61" spans="2:7">
      <c r="B61" s="96" t="s">
        <v>30</v>
      </c>
      <c r="C61" s="97" t="s">
        <v>156</v>
      </c>
      <c r="D61" s="97" t="s">
        <v>34</v>
      </c>
      <c r="E61" s="97" t="s">
        <v>158</v>
      </c>
      <c r="F61" s="97" t="str">
        <f t="shared" si="0"/>
        <v>既存／病院等／2,000㎡～10,000㎡未満／Nearly ZEB</v>
      </c>
      <c r="G61" s="98">
        <v>0.66666666666666663</v>
      </c>
    </row>
    <row r="62" spans="2:7">
      <c r="B62" s="96" t="s">
        <v>30</v>
      </c>
      <c r="C62" s="97" t="s">
        <v>156</v>
      </c>
      <c r="D62" s="97" t="s">
        <v>34</v>
      </c>
      <c r="E62" s="97" t="s">
        <v>159</v>
      </c>
      <c r="F62" s="97" t="str">
        <f t="shared" si="0"/>
        <v>既存／病院等／2,000㎡～10,000㎡未満／ZEB Ready</v>
      </c>
      <c r="G62" s="98">
        <v>0.66666666666666663</v>
      </c>
    </row>
    <row r="63" spans="2:7">
      <c r="B63" s="96" t="s">
        <v>30</v>
      </c>
      <c r="C63" s="97" t="s">
        <v>156</v>
      </c>
      <c r="D63" s="97" t="s">
        <v>34</v>
      </c>
      <c r="E63" s="97" t="s">
        <v>160</v>
      </c>
      <c r="F63" s="97" t="str">
        <f t="shared" si="0"/>
        <v>既存／病院等／2,000㎡～10,000㎡未満／ZEB Oriented</v>
      </c>
      <c r="G63" s="98" t="s">
        <v>27</v>
      </c>
    </row>
    <row r="64" spans="2:7">
      <c r="B64" s="96" t="s">
        <v>30</v>
      </c>
      <c r="C64" s="97" t="s">
        <v>156</v>
      </c>
      <c r="D64" s="97" t="s">
        <v>29</v>
      </c>
      <c r="E64" s="97" t="s">
        <v>157</v>
      </c>
      <c r="F64" s="97" t="str">
        <f t="shared" si="0"/>
        <v>既存／病院等／10,000㎡以上／『ZEB』</v>
      </c>
      <c r="G64" s="98">
        <v>0.66666666666666663</v>
      </c>
    </row>
    <row r="65" spans="2:7">
      <c r="B65" s="96" t="s">
        <v>30</v>
      </c>
      <c r="C65" s="97" t="s">
        <v>156</v>
      </c>
      <c r="D65" s="97" t="s">
        <v>29</v>
      </c>
      <c r="E65" s="97" t="s">
        <v>158</v>
      </c>
      <c r="F65" s="97" t="str">
        <f t="shared" si="0"/>
        <v>既存／病院等／10,000㎡以上／Nearly ZEB</v>
      </c>
      <c r="G65" s="98">
        <v>0.66666666666666663</v>
      </c>
    </row>
    <row r="66" spans="2:7">
      <c r="B66" s="96" t="s">
        <v>30</v>
      </c>
      <c r="C66" s="97" t="s">
        <v>156</v>
      </c>
      <c r="D66" s="97" t="s">
        <v>29</v>
      </c>
      <c r="E66" s="97" t="s">
        <v>159</v>
      </c>
      <c r="F66" s="97" t="str">
        <f t="shared" si="0"/>
        <v>既存／病院等／10,000㎡以上／ZEB Ready</v>
      </c>
      <c r="G66" s="98">
        <v>0.66666666666666663</v>
      </c>
    </row>
    <row r="67" spans="2:7">
      <c r="B67" s="96" t="s">
        <v>30</v>
      </c>
      <c r="C67" s="97" t="s">
        <v>156</v>
      </c>
      <c r="D67" s="97" t="s">
        <v>29</v>
      </c>
      <c r="E67" s="97" t="s">
        <v>160</v>
      </c>
      <c r="F67" s="97" t="str">
        <f t="shared" si="0"/>
        <v>既存／病院等／10,000㎡以上／ZEB Oriented</v>
      </c>
      <c r="G67" s="98" t="s">
        <v>27</v>
      </c>
    </row>
    <row r="68" spans="2:7">
      <c r="B68" s="32" t="s">
        <v>30</v>
      </c>
      <c r="C68" s="31" t="s">
        <v>161</v>
      </c>
      <c r="D68" s="31" t="s">
        <v>35</v>
      </c>
      <c r="E68" s="31" t="s">
        <v>33</v>
      </c>
      <c r="F68" s="31" t="str">
        <f t="shared" si="0"/>
        <v>既存／事務所・病院等以外／2,000㎡未満／『ZEB』</v>
      </c>
      <c r="G68" s="30">
        <f>2/3</f>
        <v>0.66666666666666663</v>
      </c>
    </row>
    <row r="69" spans="2:7">
      <c r="B69" s="32" t="s">
        <v>30</v>
      </c>
      <c r="C69" s="31" t="s">
        <v>161</v>
      </c>
      <c r="D69" s="31" t="s">
        <v>35</v>
      </c>
      <c r="E69" s="31" t="s">
        <v>32</v>
      </c>
      <c r="F69" s="31" t="str">
        <f t="shared" si="0"/>
        <v>既存／事務所・病院等以外／2,000㎡未満／Nearly ZEB</v>
      </c>
      <c r="G69" s="30">
        <f>1/2</f>
        <v>0.5</v>
      </c>
    </row>
    <row r="70" spans="2:7">
      <c r="B70" s="32" t="s">
        <v>30</v>
      </c>
      <c r="C70" s="31" t="s">
        <v>161</v>
      </c>
      <c r="D70" s="31" t="s">
        <v>35</v>
      </c>
      <c r="E70" s="31" t="s">
        <v>31</v>
      </c>
      <c r="F70" s="31" t="str">
        <f t="shared" si="0"/>
        <v>既存／事務所・病院等以外／2,000㎡未満／ZEB Ready</v>
      </c>
      <c r="G70" s="30" t="s">
        <v>27</v>
      </c>
    </row>
    <row r="71" spans="2:7">
      <c r="B71" s="32" t="s">
        <v>30</v>
      </c>
      <c r="C71" s="31" t="s">
        <v>161</v>
      </c>
      <c r="D71" s="31" t="s">
        <v>35</v>
      </c>
      <c r="E71" s="31" t="s">
        <v>28</v>
      </c>
      <c r="F71" s="31" t="str">
        <f t="shared" si="0"/>
        <v>既存／事務所・病院等以外／2,000㎡未満／ZEB Oriented</v>
      </c>
      <c r="G71" s="30" t="s">
        <v>27</v>
      </c>
    </row>
    <row r="72" spans="2:7">
      <c r="B72" s="32" t="s">
        <v>30</v>
      </c>
      <c r="C72" s="31" t="s">
        <v>161</v>
      </c>
      <c r="D72" s="31" t="s">
        <v>34</v>
      </c>
      <c r="E72" s="31" t="s">
        <v>33</v>
      </c>
      <c r="F72" s="31" t="str">
        <f t="shared" si="0"/>
        <v>既存／事務所・病院等以外／2,000㎡～10,000㎡未満／『ZEB』</v>
      </c>
      <c r="G72" s="30">
        <f t="shared" ref="G72:G78" si="4">2/3</f>
        <v>0.66666666666666663</v>
      </c>
    </row>
    <row r="73" spans="2:7">
      <c r="B73" s="32" t="s">
        <v>30</v>
      </c>
      <c r="C73" s="31" t="s">
        <v>161</v>
      </c>
      <c r="D73" s="31" t="s">
        <v>34</v>
      </c>
      <c r="E73" s="31" t="s">
        <v>32</v>
      </c>
      <c r="F73" s="31" t="str">
        <f t="shared" si="0"/>
        <v>既存／事務所・病院等以外／2,000㎡～10,000㎡未満／Nearly ZEB</v>
      </c>
      <c r="G73" s="30">
        <f t="shared" si="4"/>
        <v>0.66666666666666663</v>
      </c>
    </row>
    <row r="74" spans="2:7">
      <c r="B74" s="32" t="s">
        <v>30</v>
      </c>
      <c r="C74" s="31" t="s">
        <v>161</v>
      </c>
      <c r="D74" s="31" t="s">
        <v>34</v>
      </c>
      <c r="E74" s="31" t="s">
        <v>31</v>
      </c>
      <c r="F74" s="31" t="str">
        <f t="shared" si="0"/>
        <v>既存／事務所・病院等以外／2,000㎡～10,000㎡未満／ZEB Ready</v>
      </c>
      <c r="G74" s="30">
        <f t="shared" si="4"/>
        <v>0.66666666666666663</v>
      </c>
    </row>
    <row r="75" spans="2:7">
      <c r="B75" s="32" t="s">
        <v>30</v>
      </c>
      <c r="C75" s="31" t="s">
        <v>161</v>
      </c>
      <c r="D75" s="31" t="s">
        <v>34</v>
      </c>
      <c r="E75" s="31" t="s">
        <v>28</v>
      </c>
      <c r="F75" s="31" t="str">
        <f t="shared" si="0"/>
        <v>既存／事務所・病院等以外／2,000㎡～10,000㎡未満／ZEB Oriented</v>
      </c>
      <c r="G75" s="30" t="s">
        <v>27</v>
      </c>
    </row>
    <row r="76" spans="2:7">
      <c r="B76" s="32" t="s">
        <v>30</v>
      </c>
      <c r="C76" s="31" t="s">
        <v>161</v>
      </c>
      <c r="D76" s="31" t="s">
        <v>29</v>
      </c>
      <c r="E76" s="31" t="s">
        <v>33</v>
      </c>
      <c r="F76" s="31" t="str">
        <f t="shared" si="0"/>
        <v>既存／事務所・病院等以外／10,000㎡以上／『ZEB』</v>
      </c>
      <c r="G76" s="30">
        <f t="shared" si="4"/>
        <v>0.66666666666666663</v>
      </c>
    </row>
    <row r="77" spans="2:7">
      <c r="B77" s="32" t="s">
        <v>30</v>
      </c>
      <c r="C77" s="31" t="s">
        <v>161</v>
      </c>
      <c r="D77" s="31" t="s">
        <v>29</v>
      </c>
      <c r="E77" s="31" t="s">
        <v>32</v>
      </c>
      <c r="F77" s="31" t="str">
        <f t="shared" si="0"/>
        <v>既存／事務所・病院等以外／10,000㎡以上／Nearly ZEB</v>
      </c>
      <c r="G77" s="30">
        <f t="shared" si="4"/>
        <v>0.66666666666666663</v>
      </c>
    </row>
    <row r="78" spans="2:7">
      <c r="B78" s="32" t="s">
        <v>30</v>
      </c>
      <c r="C78" s="31" t="s">
        <v>161</v>
      </c>
      <c r="D78" s="31" t="s">
        <v>29</v>
      </c>
      <c r="E78" s="31" t="s">
        <v>31</v>
      </c>
      <c r="F78" s="31" t="str">
        <f t="shared" si="0"/>
        <v>既存／事務所・病院等以外／10,000㎡以上／ZEB Ready</v>
      </c>
      <c r="G78" s="30">
        <f t="shared" si="4"/>
        <v>0.66666666666666663</v>
      </c>
    </row>
    <row r="79" spans="2:7" ht="19.5" thickBot="1">
      <c r="B79" s="29" t="s">
        <v>30</v>
      </c>
      <c r="C79" s="28" t="s">
        <v>161</v>
      </c>
      <c r="D79" s="28" t="s">
        <v>29</v>
      </c>
      <c r="E79" s="28" t="s">
        <v>28</v>
      </c>
      <c r="F79" s="28" t="str">
        <f t="shared" si="0"/>
        <v>既存／事務所・病院等以外／10,000㎡以上／ZEB Oriented</v>
      </c>
      <c r="G79" s="27" t="s">
        <v>27</v>
      </c>
    </row>
  </sheetData>
  <mergeCells count="1">
    <mergeCell ref="B2:C2"/>
  </mergeCells>
  <phoneticPr fontId="3"/>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はじめに </vt:lpstr>
      <vt:lpstr>全体 (ZEB普及)</vt:lpstr>
      <vt:lpstr>１年目 (ZEB普及)</vt:lpstr>
      <vt:lpstr>２年目 (ZEB普及)</vt:lpstr>
      <vt:lpstr>３年目 (ZEB普及)</vt:lpstr>
      <vt:lpstr>【参考－記入例】　取得財産等管理台帳</vt:lpstr>
      <vt:lpstr>【入力不要】補助率確認</vt:lpstr>
      <vt:lpstr>'１年目 (ZEB普及)'!Print_Area</vt:lpstr>
      <vt:lpstr>'２年目 (ZEB普及)'!Print_Area</vt:lpstr>
      <vt:lpstr>'３年目 (ZEB普及)'!Print_Area</vt:lpstr>
      <vt:lpstr>'全体 (ZEB普及)'!Print_Area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Nakazawa</dc:creator>
  <cp:lastModifiedBy>浩聡 佐野</cp:lastModifiedBy>
  <cp:lastPrinted>2025-02-19T05:09:06Z</cp:lastPrinted>
  <dcterms:created xsi:type="dcterms:W3CDTF">2016-04-10T04:28:02Z</dcterms:created>
  <dcterms:modified xsi:type="dcterms:W3CDTF">2026-06-02T07:10:46Z</dcterms:modified>
</cp:coreProperties>
</file>