
<file path=[Content_Types].xml><?xml version="1.0" encoding="utf-8"?>
<Types xmlns="http://schemas.openxmlformats.org/package/2006/content-types">
  <Default Extension="bin" ContentType="application/vnd.openxmlformats-officedocument.spreadsheetml.printerSettings"/>
  <Default Extension="emf" ContentType="image/x-emf"/>
  <Default Extension="png" ContentType="image/png"/>
  <Default Extension="rels" ContentType="application/vnd.openxmlformats-package.relationships+xml"/>
  <Default Extension="vml" ContentType="application/vnd.openxmlformats-officedocument.vmlDrawing"/>
  <Default Extension="wmf" ContentType="image/x-wmf"/>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omments1.xml" ContentType="application/vnd.openxmlformats-officedocument.spreadsheetml.comments+xml"/>
  <Override PartName="/xl/comments2.xml" ContentType="application/vnd.openxmlformats-officedocument.spreadsheetml.comments+xml"/>
  <Override PartName="/xl/comments3.xml" ContentType="application/vnd.openxmlformats-officedocument.spreadsheetml.comments+xml"/>
  <Override PartName="/xl/drawings/drawing2.xml" ContentType="application/vnd.openxmlformats-officedocument.drawing+xml"/>
  <Override PartName="/xl/comments4.xml" ContentType="application/vnd.openxmlformats-officedocument.spreadsheetml.comments+xml"/>
  <Override PartName="/xl/drawings/drawing3.xml" ContentType="application/vnd.openxmlformats-officedocument.drawing+xml"/>
  <Override PartName="/xl/comments5.xml" ContentType="application/vnd.openxmlformats-officedocument.spreadsheetml.comments+xml"/>
  <Override PartName="/xl/drawings/drawing4.xml" ContentType="application/vnd.openxmlformats-officedocument.drawing+xml"/>
  <Override PartName="/xl/comments6.xml" ContentType="application/vnd.openxmlformats-officedocument.spreadsheetml.comments+xml"/>
  <Override PartName="/xl/drawings/drawing5.xml" ContentType="application/vnd.openxmlformats-officedocument.drawing+xml"/>
  <Override PartName="/xl/comments7.xml" ContentType="application/vnd.openxmlformats-officedocument.spreadsheetml.comments+xml"/>
  <Override PartName="/xl/drawings/drawing6.xml" ContentType="application/vnd.openxmlformats-officedocument.drawing+xml"/>
  <Override PartName="/xl/comments8.xml" ContentType="application/vnd.openxmlformats-officedocument.spreadsheetml.comments+xml"/>
  <Override PartName="/xl/drawings/drawing7.xml" ContentType="application/vnd.openxmlformats-officedocument.drawing+xml"/>
  <Override PartName="/xl/comments9.xml" ContentType="application/vnd.openxmlformats-officedocument.spreadsheetml.comments+xml"/>
  <Override PartName="/xl/drawings/drawing8.xml" ContentType="application/vnd.openxmlformats-officedocument.drawing+xml"/>
  <Override PartName="/xl/diagrams/data1.xml" ContentType="application/vnd.openxmlformats-officedocument.drawingml.diagramData+xml"/>
  <Override PartName="/xl/diagrams/layout1.xml" ContentType="application/vnd.openxmlformats-officedocument.drawingml.diagramLayout+xml"/>
  <Override PartName="/xl/diagrams/quickStyle1.xml" ContentType="application/vnd.openxmlformats-officedocument.drawingml.diagramStyle+xml"/>
  <Override PartName="/xl/diagrams/colors1.xml" ContentType="application/vnd.openxmlformats-officedocument.drawingml.diagramColors+xml"/>
  <Override PartName="/xl/diagrams/drawing1.xml" ContentType="application/vnd.ms-office.drawingml.diagramDrawing+xml"/>
  <Override PartName="/xl/drawings/drawing9.xml" ContentType="application/vnd.openxmlformats-officedocument.drawing+xml"/>
  <Override PartName="/xl/comments10.xml" ContentType="application/vnd.openxmlformats-officedocument.spreadsheetml.comments+xml"/>
  <Override PartName="/xl/drawings/drawing10.xml" ContentType="application/vnd.openxmlformats-officedocument.drawing+xml"/>
  <Override PartName="/xl/comments11.xml" ContentType="application/vnd.openxmlformats-officedocument.spreadsheetml.comments+xml"/>
  <Override PartName="/xl/drawings/drawing11.xml" ContentType="application/vnd.openxmlformats-officedocument.drawing+xml"/>
  <Override PartName="/xl/comments12.xml" ContentType="application/vnd.openxmlformats-officedocument.spreadsheetml.comments+xml"/>
  <Override PartName="/xl/drawings/drawing12.xml" ContentType="application/vnd.openxmlformats-officedocument.drawing+xml"/>
  <Override PartName="/xl/comments13.xml" ContentType="application/vnd.openxmlformats-officedocument.spreadsheetml.comments+xml"/>
  <Override PartName="/xl/drawings/drawing13.xml" ContentType="application/vnd.openxmlformats-officedocument.drawing+xml"/>
  <Override PartName="/xl/comments14.xml" ContentType="application/vnd.openxmlformats-officedocument.spreadsheetml.comments+xml"/>
  <Override PartName="/xl/drawings/drawing14.xml" ContentType="application/vnd.openxmlformats-officedocument.drawing+xml"/>
  <Override PartName="/xl/comments15.xml" ContentType="application/vnd.openxmlformats-officedocument.spreadsheetml.comments+xml"/>
  <Override PartName="/xl/drawings/drawing15.xml" ContentType="application/vnd.openxmlformats-officedocument.drawing+xml"/>
  <Override PartName="/xl/comments16.xml" ContentType="application/vnd.openxmlformats-officedocument.spreadsheetml.comments+xml"/>
  <Override PartName="/xl/drawings/drawing16.xml" ContentType="application/vnd.openxmlformats-officedocument.drawing+xml"/>
  <Override PartName="/xl/drawings/drawing17.xml" ContentType="application/vnd.openxmlformats-officedocument.drawing+xml"/>
  <Override PartName="/xl/drawings/drawing18.xml" ContentType="application/vnd.openxmlformats-officedocument.drawing+xml"/>
  <Override PartName="/xl/drawings/drawing19.xml" ContentType="application/vnd.openxmlformats-officedocument.drawing+xml"/>
  <Override PartName="/xl/drawings/drawing20.xml" ContentType="application/vnd.openxmlformats-officedocument.drawing+xml"/>
  <Override PartName="/xl/drawings/drawing21.xml" ContentType="application/vnd.openxmlformats-officedocument.drawing+xml"/>
  <Override PartName="/xl/comments17.xml" ContentType="application/vnd.openxmlformats-officedocument.spreadsheetml.comment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7628"/>
  <workbookPr filterPrivacy="1" showInkAnnotation="0"/>
  <xr:revisionPtr revIDLastSave="0" documentId="8_{8887083C-BEF4-4C5C-80E5-A76D1B8FDB8E}" xr6:coauthVersionLast="47" xr6:coauthVersionMax="47" xr10:uidLastSave="{00000000-0000-0000-0000-000000000000}"/>
  <bookViews>
    <workbookView xWindow="-120" yWindow="-120" windowWidth="29040" windowHeight="15720" tabRatio="725" xr2:uid="{00000000-000D-0000-FFFF-FFFF00000000}"/>
  </bookViews>
  <sheets>
    <sheet name="注意事項等" sheetId="14" r:id="rId1"/>
    <sheet name="１申請者詳細" sheetId="1" r:id="rId2"/>
    <sheet name="２建物の概要３事業実施に関する事項" sheetId="2" r:id="rId3"/>
    <sheet name="4補助事業に関する配分額" sheetId="3" r:id="rId4"/>
    <sheet name="5導入効果" sheetId="4" r:id="rId5"/>
    <sheet name="5導入効果 (2)" sheetId="40" r:id="rId6"/>
    <sheet name="6省エネ技術" sheetId="25" r:id="rId7"/>
    <sheet name="7システム概要提案" sheetId="6" r:id="rId8"/>
    <sheet name="８エネルギー利用管理計画" sheetId="31" r:id="rId9"/>
    <sheet name="９事業実施工程" sheetId="15" r:id="rId10"/>
    <sheet name="10資金調達計画" sheetId="9" r:id="rId11"/>
    <sheet name="11補助事業実施体制" sheetId="17" r:id="rId12"/>
    <sheet name="別添1" sheetId="23" r:id="rId13"/>
    <sheet name="別添1 (WEBPRO未評価)" sheetId="49" r:id="rId14"/>
    <sheet name="別添1 (WEBPRO未評価以外の未評価)" sheetId="50" r:id="rId15"/>
    <sheet name="別添2 (A4)" sheetId="18" r:id="rId16"/>
    <sheet name="別添2 (A3)" sheetId="53" r:id="rId17"/>
    <sheet name="別添３" sheetId="19" r:id="rId18"/>
    <sheet name="別添４" sheetId="22" r:id="rId19"/>
    <sheet name="別添５（全体）" sheetId="32" r:id="rId20"/>
    <sheet name="別添５（１年目）" sheetId="33" r:id="rId21"/>
    <sheet name="別添５（２年目）" sheetId="34" r:id="rId22"/>
    <sheet name="別添５（３年目）" sheetId="51" r:id="rId23"/>
    <sheet name="別添１(記入例)" sheetId="37" r:id="rId24"/>
    <sheet name="別添２(記入例1)" sheetId="38" r:id="rId25"/>
    <sheet name="別添２(記入例２)" sheetId="52" r:id="rId26"/>
    <sheet name="別添２(記入例３)" sheetId="54" r:id="rId27"/>
    <sheet name="別添４(記入例)" sheetId="39" r:id="rId28"/>
    <sheet name="別添５(内訳書記入例)" sheetId="36" r:id="rId29"/>
  </sheets>
  <externalReferences>
    <externalReference r:id="rId30"/>
    <externalReference r:id="rId31"/>
  </externalReferences>
  <definedNames>
    <definedName name="OLE_LINK1" localSheetId="4">'5導入効果'!$I$41</definedName>
    <definedName name="_xlnm.Print_Area" localSheetId="10">'10資金調達計画'!$A$1:$F$21</definedName>
    <definedName name="_xlnm.Print_Area" localSheetId="11">'11補助事業実施体制'!$A$1:$G$31</definedName>
    <definedName name="_xlnm.Print_Area" localSheetId="1">'１申請者詳細'!$A$1:$E$81</definedName>
    <definedName name="_xlnm.Print_Area" localSheetId="2">'２建物の概要３事業実施に関する事項'!$A$1:$G$42</definedName>
    <definedName name="_xlnm.Print_Area" localSheetId="3">'4補助事業に関する配分額'!$A$1:$H$34</definedName>
    <definedName name="_xlnm.Print_Area" localSheetId="4">'5導入効果'!$A$1:$F$61</definedName>
    <definedName name="_xlnm.Print_Area" localSheetId="5">'5導入効果 (2)'!$A$1:$H$29</definedName>
    <definedName name="_xlnm.Print_Area" localSheetId="6">'6省エネ技術'!$A$1:$I$40</definedName>
    <definedName name="_xlnm.Print_Area" localSheetId="7">'7システム概要提案'!$A$1:$D$34</definedName>
    <definedName name="_xlnm.Print_Area" localSheetId="8">'８エネルギー利用管理計画'!$A$1:$L$51</definedName>
    <definedName name="_xlnm.Print_Area" localSheetId="9">'９事業実施工程'!$A$1:$K$53</definedName>
    <definedName name="_xlnm.Print_Area" localSheetId="0">注意事項等!$A$1:$I$22</definedName>
    <definedName name="_xlnm.Print_Area" localSheetId="12">別添1!$A$1:$I$37</definedName>
    <definedName name="_xlnm.Print_Area" localSheetId="13">'別添1 (WEBPRO未評価)'!$A$1:$AB$59</definedName>
    <definedName name="_xlnm.Print_Area" localSheetId="14">'別添1 (WEBPRO未評価以外の未評価)'!$A$1:$AB$57</definedName>
    <definedName name="_xlnm.Print_Area" localSheetId="23">'別添１(記入例)'!$A$1:$I$37</definedName>
    <definedName name="_xlnm.Print_Area" localSheetId="16">'別添2 (A3)'!$A$1:$T$33</definedName>
    <definedName name="_xlnm.Print_Area" localSheetId="15">'別添2 (A4)'!$A$1:$I$33</definedName>
    <definedName name="_xlnm.Print_Area" localSheetId="24">'別添２(記入例1)'!$A$1:$I$33</definedName>
    <definedName name="_xlnm.Print_Area" localSheetId="25">'別添２(記入例２)'!$A$1:$T$38</definedName>
    <definedName name="_xlnm.Print_Area" localSheetId="26">'別添２(記入例３)'!$A$1:$T$38</definedName>
    <definedName name="_xlnm.Print_Area" localSheetId="17">別添３!$A$1:$I$30</definedName>
    <definedName name="_xlnm.Print_Area" localSheetId="18">別添４!$A$1:$R$37</definedName>
    <definedName name="_xlnm.Print_Area" localSheetId="27">'別添４(記入例)'!$A$1:$R$37</definedName>
    <definedName name="_xlnm.Print_Area" localSheetId="20">'別添５（１年目）'!$A$1:$M$634</definedName>
    <definedName name="_xlnm.Print_Area" localSheetId="21">'別添５（２年目）'!$A$1:$M$634</definedName>
    <definedName name="_xlnm.Print_Area" localSheetId="22">'別添５（３年目）'!$A$1:$M$634</definedName>
    <definedName name="_xlnm.Print_Area" localSheetId="19">'別添５（全体）'!$A$1:$M$634</definedName>
    <definedName name="_xlnm.Print_Area" localSheetId="28">'別添５(内訳書記入例)'!$A$1:$Q$634</definedName>
    <definedName name="ホテル等">'２建物の概要３事業実施に関する事項'!$N$6:$N$7</definedName>
    <definedName name="飲食店等">'２建物の概要３事業実施に関する事項'!$R$6:$R$8</definedName>
    <definedName name="学校等">'２建物の概要３事業実施に関する事項'!$Q$6:$Q$13</definedName>
    <definedName name="事務所等">'２建物の概要３事業実施に関する事項'!$M$6:$M$7</definedName>
    <definedName name="集会所等">'２建物の概要３事業実施に関する事項'!$S$6:$S$8</definedName>
    <definedName name="百貨店等">'２建物の概要３事業実施に関する事項'!$P$6:$P$7</definedName>
    <definedName name="病院等">'２建物の概要３事業実施に関する事項'!$O$6:$O$8</definedName>
    <definedName name="未評価技術" localSheetId="14">'別添1 (WEBPRO未評価以外の未評価)'!$AD$24:$AV$24</definedName>
    <definedName name="未評価技術" localSheetId="16">#REF!</definedName>
    <definedName name="未評価技術" localSheetId="25">#REF!</definedName>
    <definedName name="未評価技術" localSheetId="26">#REF!</definedName>
    <definedName name="未評価技術" localSheetId="22">#REF!</definedName>
    <definedName name="未評価技術">#REF!</definedName>
  </definedNames>
  <calcPr calcId="191029"/>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calcChain.xml><?xml version="1.0" encoding="utf-8"?>
<calcChain xmlns="http://schemas.openxmlformats.org/spreadsheetml/2006/main">
  <c r="C13" i="3" l="1"/>
  <c r="C12" i="3"/>
  <c r="B13" i="3"/>
  <c r="B12" i="3"/>
  <c r="A2" i="1" l="1"/>
  <c r="C22" i="3" l="1"/>
  <c r="A2" i="54"/>
  <c r="T1" i="54"/>
  <c r="S1" i="54"/>
  <c r="R1" i="54"/>
  <c r="Q1" i="54"/>
  <c r="P1" i="54"/>
  <c r="O1" i="54"/>
  <c r="N1" i="54"/>
  <c r="M1" i="54"/>
  <c r="L1" i="54"/>
  <c r="K1" i="54"/>
  <c r="J1" i="54"/>
  <c r="I1" i="54"/>
  <c r="A2" i="52"/>
  <c r="A2" i="53"/>
  <c r="I1" i="53"/>
  <c r="J1" i="53"/>
  <c r="K1" i="53"/>
  <c r="L1" i="53"/>
  <c r="M1" i="53"/>
  <c r="N1" i="53"/>
  <c r="O1" i="53"/>
  <c r="P1" i="53"/>
  <c r="Q1" i="53"/>
  <c r="R1" i="53"/>
  <c r="S1" i="53"/>
  <c r="T1" i="53"/>
  <c r="T1" i="52"/>
  <c r="S1" i="52"/>
  <c r="R1" i="52"/>
  <c r="Q1" i="52"/>
  <c r="P1" i="52"/>
  <c r="O1" i="52"/>
  <c r="N1" i="52"/>
  <c r="M1" i="52"/>
  <c r="L1" i="52"/>
  <c r="K1" i="52"/>
  <c r="J1" i="52"/>
  <c r="I1" i="52"/>
  <c r="B64" i="1" l="1"/>
  <c r="B63" i="1"/>
  <c r="B20" i="1"/>
  <c r="B19" i="1"/>
  <c r="F9" i="9" l="1"/>
  <c r="E18" i="9" l="1"/>
  <c r="E17" i="9"/>
  <c r="F7" i="9"/>
  <c r="F1" i="9" l="1"/>
  <c r="L633" i="51"/>
  <c r="J633" i="51"/>
  <c r="J40" i="51" s="1"/>
  <c r="H633" i="51"/>
  <c r="H40" i="51" s="1"/>
  <c r="L632" i="51"/>
  <c r="J632" i="51"/>
  <c r="H632" i="51"/>
  <c r="K631" i="51"/>
  <c r="L631" i="51" s="1"/>
  <c r="J631" i="51"/>
  <c r="H631" i="51"/>
  <c r="K630" i="51"/>
  <c r="L630" i="51" s="1"/>
  <c r="J630" i="51"/>
  <c r="H630" i="51"/>
  <c r="K629" i="51"/>
  <c r="L629" i="51" s="1"/>
  <c r="J629" i="51"/>
  <c r="H629" i="51"/>
  <c r="K628" i="51"/>
  <c r="L628" i="51" s="1"/>
  <c r="J628" i="51"/>
  <c r="H628" i="51"/>
  <c r="K627" i="51"/>
  <c r="L627" i="51" s="1"/>
  <c r="J627" i="51"/>
  <c r="H627" i="51"/>
  <c r="K626" i="51"/>
  <c r="L626" i="51" s="1"/>
  <c r="J626" i="51"/>
  <c r="H626" i="51"/>
  <c r="K625" i="51"/>
  <c r="L625" i="51" s="1"/>
  <c r="J625" i="51"/>
  <c r="H625" i="51"/>
  <c r="K624" i="51"/>
  <c r="L624" i="51" s="1"/>
  <c r="J624" i="51"/>
  <c r="H624" i="51"/>
  <c r="K623" i="51"/>
  <c r="L623" i="51" s="1"/>
  <c r="J623" i="51"/>
  <c r="H623" i="51"/>
  <c r="K622" i="51"/>
  <c r="L622" i="51" s="1"/>
  <c r="J622" i="51"/>
  <c r="H622" i="51"/>
  <c r="K621" i="51"/>
  <c r="L621" i="51" s="1"/>
  <c r="J621" i="51"/>
  <c r="H621" i="51"/>
  <c r="K620" i="51"/>
  <c r="L620" i="51" s="1"/>
  <c r="J620" i="51"/>
  <c r="H620" i="51"/>
  <c r="K619" i="51"/>
  <c r="L619" i="51" s="1"/>
  <c r="J619" i="51"/>
  <c r="H619" i="51"/>
  <c r="K618" i="51"/>
  <c r="L618" i="51" s="1"/>
  <c r="J618" i="51"/>
  <c r="H618" i="51"/>
  <c r="K617" i="51"/>
  <c r="L617" i="51" s="1"/>
  <c r="J617" i="51"/>
  <c r="H617" i="51"/>
  <c r="K616" i="51"/>
  <c r="L616" i="51" s="1"/>
  <c r="J616" i="51"/>
  <c r="H616" i="51"/>
  <c r="K615" i="51"/>
  <c r="L615" i="51" s="1"/>
  <c r="J615" i="51"/>
  <c r="H615" i="51"/>
  <c r="K614" i="51"/>
  <c r="L614" i="51" s="1"/>
  <c r="J614" i="51"/>
  <c r="H614" i="51"/>
  <c r="K613" i="51"/>
  <c r="L613" i="51" s="1"/>
  <c r="J613" i="51"/>
  <c r="H613" i="51"/>
  <c r="K612" i="51"/>
  <c r="L612" i="51" s="1"/>
  <c r="J612" i="51"/>
  <c r="H612" i="51"/>
  <c r="K611" i="51"/>
  <c r="L611" i="51" s="1"/>
  <c r="J611" i="51"/>
  <c r="H611" i="51"/>
  <c r="K610" i="51"/>
  <c r="L610" i="51" s="1"/>
  <c r="J610" i="51"/>
  <c r="H610" i="51"/>
  <c r="K609" i="51"/>
  <c r="L609" i="51" s="1"/>
  <c r="J609" i="51"/>
  <c r="H609" i="51"/>
  <c r="K608" i="51"/>
  <c r="L608" i="51" s="1"/>
  <c r="J608" i="51"/>
  <c r="H608" i="51"/>
  <c r="K607" i="51"/>
  <c r="L607" i="51" s="1"/>
  <c r="J607" i="51"/>
  <c r="H607" i="51"/>
  <c r="K606" i="51"/>
  <c r="L606" i="51" s="1"/>
  <c r="J606" i="51"/>
  <c r="H606" i="51"/>
  <c r="K605" i="51"/>
  <c r="L605" i="51" s="1"/>
  <c r="J605" i="51"/>
  <c r="H605" i="51"/>
  <c r="K604" i="51"/>
  <c r="L604" i="51" s="1"/>
  <c r="J604" i="51"/>
  <c r="H604" i="51"/>
  <c r="K603" i="51"/>
  <c r="L603" i="51" s="1"/>
  <c r="J603" i="51"/>
  <c r="H603" i="51"/>
  <c r="K602" i="51"/>
  <c r="L602" i="51" s="1"/>
  <c r="J602" i="51"/>
  <c r="H602" i="51"/>
  <c r="K601" i="51"/>
  <c r="L601" i="51" s="1"/>
  <c r="J601" i="51"/>
  <c r="H601" i="51"/>
  <c r="K600" i="51"/>
  <c r="L600" i="51" s="1"/>
  <c r="J600" i="51"/>
  <c r="H600" i="51"/>
  <c r="K599" i="51"/>
  <c r="L599" i="51" s="1"/>
  <c r="J599" i="51"/>
  <c r="H599" i="51"/>
  <c r="K598" i="51"/>
  <c r="L598" i="51" s="1"/>
  <c r="J598" i="51"/>
  <c r="H598" i="51"/>
  <c r="K597" i="51"/>
  <c r="L597" i="51" s="1"/>
  <c r="J597" i="51"/>
  <c r="H597" i="51"/>
  <c r="K596" i="51"/>
  <c r="L596" i="51" s="1"/>
  <c r="J596" i="51"/>
  <c r="H596" i="51"/>
  <c r="K595" i="51"/>
  <c r="L595" i="51" s="1"/>
  <c r="J595" i="51"/>
  <c r="H595" i="51"/>
  <c r="K594" i="51"/>
  <c r="L594" i="51" s="1"/>
  <c r="J594" i="51"/>
  <c r="H594" i="51"/>
  <c r="K593" i="51"/>
  <c r="L593" i="51" s="1"/>
  <c r="J593" i="51"/>
  <c r="H593" i="51"/>
  <c r="K592" i="51"/>
  <c r="L592" i="51" s="1"/>
  <c r="J592" i="51"/>
  <c r="H592" i="51"/>
  <c r="K591" i="51"/>
  <c r="L591" i="51" s="1"/>
  <c r="J591" i="51"/>
  <c r="H591" i="51"/>
  <c r="K590" i="51"/>
  <c r="L590" i="51" s="1"/>
  <c r="J590" i="51"/>
  <c r="H590" i="51"/>
  <c r="K589" i="51"/>
  <c r="L589" i="51" s="1"/>
  <c r="J589" i="51"/>
  <c r="H589" i="51"/>
  <c r="K588" i="51"/>
  <c r="L588" i="51" s="1"/>
  <c r="J588" i="51"/>
  <c r="H588" i="51"/>
  <c r="K587" i="51"/>
  <c r="L587" i="51" s="1"/>
  <c r="J587" i="51"/>
  <c r="H587" i="51"/>
  <c r="K586" i="51"/>
  <c r="L586" i="51" s="1"/>
  <c r="J586" i="51"/>
  <c r="H586" i="51"/>
  <c r="K585" i="51"/>
  <c r="L585" i="51" s="1"/>
  <c r="J585" i="51"/>
  <c r="H585" i="51"/>
  <c r="K584" i="51"/>
  <c r="L584" i="51" s="1"/>
  <c r="J584" i="51"/>
  <c r="H584" i="51"/>
  <c r="K583" i="51"/>
  <c r="L583" i="51" s="1"/>
  <c r="J583" i="51"/>
  <c r="H583" i="51"/>
  <c r="K582" i="51"/>
  <c r="L582" i="51" s="1"/>
  <c r="J582" i="51"/>
  <c r="H582" i="51"/>
  <c r="N581" i="51"/>
  <c r="L579" i="51"/>
  <c r="L39" i="51" s="1"/>
  <c r="J579" i="51"/>
  <c r="H579" i="51"/>
  <c r="L578" i="51"/>
  <c r="L22" i="51" s="1"/>
  <c r="J578" i="51"/>
  <c r="J22" i="51" s="1"/>
  <c r="H578" i="51"/>
  <c r="K577" i="51"/>
  <c r="L577" i="51" s="1"/>
  <c r="J577" i="51"/>
  <c r="H577" i="51"/>
  <c r="K576" i="51"/>
  <c r="L576" i="51" s="1"/>
  <c r="J576" i="51"/>
  <c r="H576" i="51"/>
  <c r="K575" i="51"/>
  <c r="L575" i="51" s="1"/>
  <c r="J575" i="51"/>
  <c r="H575" i="51"/>
  <c r="K574" i="51"/>
  <c r="L574" i="51" s="1"/>
  <c r="J574" i="51"/>
  <c r="H574" i="51"/>
  <c r="K573" i="51"/>
  <c r="L573" i="51" s="1"/>
  <c r="J573" i="51"/>
  <c r="H573" i="51"/>
  <c r="K572" i="51"/>
  <c r="L572" i="51" s="1"/>
  <c r="J572" i="51"/>
  <c r="H572" i="51"/>
  <c r="K571" i="51"/>
  <c r="L571" i="51" s="1"/>
  <c r="J571" i="51"/>
  <c r="H571" i="51"/>
  <c r="K570" i="51"/>
  <c r="L570" i="51" s="1"/>
  <c r="J570" i="51"/>
  <c r="H570" i="51"/>
  <c r="K569" i="51"/>
  <c r="L569" i="51" s="1"/>
  <c r="J569" i="51"/>
  <c r="H569" i="51"/>
  <c r="K568" i="51"/>
  <c r="L568" i="51" s="1"/>
  <c r="J568" i="51"/>
  <c r="H568" i="51"/>
  <c r="K567" i="51"/>
  <c r="L567" i="51" s="1"/>
  <c r="J567" i="51"/>
  <c r="H567" i="51"/>
  <c r="K566" i="51"/>
  <c r="L566" i="51" s="1"/>
  <c r="J566" i="51"/>
  <c r="H566" i="51"/>
  <c r="K565" i="51"/>
  <c r="L565" i="51" s="1"/>
  <c r="J565" i="51"/>
  <c r="H565" i="51"/>
  <c r="K564" i="51"/>
  <c r="L564" i="51" s="1"/>
  <c r="J564" i="51"/>
  <c r="H564" i="51"/>
  <c r="K563" i="51"/>
  <c r="L563" i="51" s="1"/>
  <c r="J563" i="51"/>
  <c r="H563" i="51"/>
  <c r="K562" i="51"/>
  <c r="L562" i="51" s="1"/>
  <c r="J562" i="51"/>
  <c r="H562" i="51"/>
  <c r="K561" i="51"/>
  <c r="L561" i="51" s="1"/>
  <c r="J561" i="51"/>
  <c r="H561" i="51"/>
  <c r="K560" i="51"/>
  <c r="L560" i="51" s="1"/>
  <c r="J560" i="51"/>
  <c r="H560" i="51"/>
  <c r="K559" i="51"/>
  <c r="L559" i="51" s="1"/>
  <c r="J559" i="51"/>
  <c r="H559" i="51"/>
  <c r="K558" i="51"/>
  <c r="L558" i="51" s="1"/>
  <c r="J558" i="51"/>
  <c r="H558" i="51"/>
  <c r="K557" i="51"/>
  <c r="L557" i="51" s="1"/>
  <c r="J557" i="51"/>
  <c r="H557" i="51"/>
  <c r="K556" i="51"/>
  <c r="L556" i="51" s="1"/>
  <c r="J556" i="51"/>
  <c r="H556" i="51"/>
  <c r="K555" i="51"/>
  <c r="L555" i="51" s="1"/>
  <c r="J555" i="51"/>
  <c r="H555" i="51"/>
  <c r="K554" i="51"/>
  <c r="L554" i="51" s="1"/>
  <c r="J554" i="51"/>
  <c r="H554" i="51"/>
  <c r="K553" i="51"/>
  <c r="L553" i="51" s="1"/>
  <c r="J553" i="51"/>
  <c r="H553" i="51"/>
  <c r="L552" i="51"/>
  <c r="K552" i="51"/>
  <c r="J552" i="51"/>
  <c r="H552" i="51"/>
  <c r="K551" i="51"/>
  <c r="L551" i="51" s="1"/>
  <c r="J551" i="51"/>
  <c r="H551" i="51"/>
  <c r="K550" i="51"/>
  <c r="L550" i="51" s="1"/>
  <c r="J550" i="51"/>
  <c r="H550" i="51"/>
  <c r="K549" i="51"/>
  <c r="L549" i="51" s="1"/>
  <c r="J549" i="51"/>
  <c r="H549" i="51"/>
  <c r="K548" i="51"/>
  <c r="L548" i="51" s="1"/>
  <c r="J548" i="51"/>
  <c r="H548" i="51"/>
  <c r="K547" i="51"/>
  <c r="L547" i="51" s="1"/>
  <c r="J547" i="51"/>
  <c r="H547" i="51"/>
  <c r="K546" i="51"/>
  <c r="L546" i="51" s="1"/>
  <c r="J546" i="51"/>
  <c r="H546" i="51"/>
  <c r="K545" i="51"/>
  <c r="L545" i="51" s="1"/>
  <c r="J545" i="51"/>
  <c r="H545" i="51"/>
  <c r="K544" i="51"/>
  <c r="L544" i="51" s="1"/>
  <c r="J544" i="51"/>
  <c r="H544" i="51"/>
  <c r="K543" i="51"/>
  <c r="L543" i="51" s="1"/>
  <c r="J543" i="51"/>
  <c r="H543" i="51"/>
  <c r="K542" i="51"/>
  <c r="L542" i="51" s="1"/>
  <c r="J542" i="51"/>
  <c r="H542" i="51"/>
  <c r="K541" i="51"/>
  <c r="L541" i="51" s="1"/>
  <c r="J541" i="51"/>
  <c r="H541" i="51"/>
  <c r="K540" i="51"/>
  <c r="L540" i="51" s="1"/>
  <c r="J540" i="51"/>
  <c r="H540" i="51"/>
  <c r="K539" i="51"/>
  <c r="L539" i="51" s="1"/>
  <c r="J539" i="51"/>
  <c r="H539" i="51"/>
  <c r="K538" i="51"/>
  <c r="L538" i="51" s="1"/>
  <c r="J538" i="51"/>
  <c r="H538" i="51"/>
  <c r="K537" i="51"/>
  <c r="L537" i="51" s="1"/>
  <c r="J537" i="51"/>
  <c r="H537" i="51"/>
  <c r="K536" i="51"/>
  <c r="L536" i="51" s="1"/>
  <c r="J536" i="51"/>
  <c r="H536" i="51"/>
  <c r="K535" i="51"/>
  <c r="L535" i="51" s="1"/>
  <c r="J535" i="51"/>
  <c r="H535" i="51"/>
  <c r="K534" i="51"/>
  <c r="L534" i="51" s="1"/>
  <c r="J534" i="51"/>
  <c r="H534" i="51"/>
  <c r="K533" i="51"/>
  <c r="L533" i="51" s="1"/>
  <c r="J533" i="51"/>
  <c r="H533" i="51"/>
  <c r="K532" i="51"/>
  <c r="L532" i="51" s="1"/>
  <c r="J532" i="51"/>
  <c r="H532" i="51"/>
  <c r="K531" i="51"/>
  <c r="L531" i="51" s="1"/>
  <c r="J531" i="51"/>
  <c r="H531" i="51"/>
  <c r="K530" i="51"/>
  <c r="L530" i="51" s="1"/>
  <c r="J530" i="51"/>
  <c r="H530" i="51"/>
  <c r="K529" i="51"/>
  <c r="L529" i="51" s="1"/>
  <c r="J529" i="51"/>
  <c r="H529" i="51"/>
  <c r="K528" i="51"/>
  <c r="L528" i="51" s="1"/>
  <c r="J528" i="51"/>
  <c r="H528" i="51"/>
  <c r="N527" i="51"/>
  <c r="L525" i="51"/>
  <c r="L38" i="51" s="1"/>
  <c r="J525" i="51"/>
  <c r="J38" i="51" s="1"/>
  <c r="H525" i="51"/>
  <c r="H38" i="51" s="1"/>
  <c r="L524" i="51"/>
  <c r="J524" i="51"/>
  <c r="H524" i="51"/>
  <c r="K523" i="51"/>
  <c r="L523" i="51" s="1"/>
  <c r="J523" i="51"/>
  <c r="H523" i="51"/>
  <c r="K522" i="51"/>
  <c r="L522" i="51" s="1"/>
  <c r="J522" i="51"/>
  <c r="H522" i="51"/>
  <c r="K521" i="51"/>
  <c r="L521" i="51" s="1"/>
  <c r="J521" i="51"/>
  <c r="H521" i="51"/>
  <c r="K520" i="51"/>
  <c r="L520" i="51" s="1"/>
  <c r="J520" i="51"/>
  <c r="H520" i="51"/>
  <c r="K519" i="51"/>
  <c r="L519" i="51" s="1"/>
  <c r="J519" i="51"/>
  <c r="H519" i="51"/>
  <c r="K518" i="51"/>
  <c r="L518" i="51" s="1"/>
  <c r="J518" i="51"/>
  <c r="H518" i="51"/>
  <c r="K517" i="51"/>
  <c r="L517" i="51" s="1"/>
  <c r="J517" i="51"/>
  <c r="H517" i="51"/>
  <c r="K516" i="51"/>
  <c r="L516" i="51" s="1"/>
  <c r="J516" i="51"/>
  <c r="H516" i="51"/>
  <c r="K515" i="51"/>
  <c r="L515" i="51" s="1"/>
  <c r="J515" i="51"/>
  <c r="H515" i="51"/>
  <c r="K514" i="51"/>
  <c r="L514" i="51" s="1"/>
  <c r="J514" i="51"/>
  <c r="H514" i="51"/>
  <c r="K513" i="51"/>
  <c r="L513" i="51" s="1"/>
  <c r="J513" i="51"/>
  <c r="H513" i="51"/>
  <c r="K512" i="51"/>
  <c r="L512" i="51" s="1"/>
  <c r="J512" i="51"/>
  <c r="H512" i="51"/>
  <c r="K511" i="51"/>
  <c r="L511" i="51" s="1"/>
  <c r="J511" i="51"/>
  <c r="H511" i="51"/>
  <c r="K510" i="51"/>
  <c r="L510" i="51" s="1"/>
  <c r="J510" i="51"/>
  <c r="H510" i="51"/>
  <c r="K509" i="51"/>
  <c r="L509" i="51" s="1"/>
  <c r="J509" i="51"/>
  <c r="H509" i="51"/>
  <c r="K508" i="51"/>
  <c r="L508" i="51" s="1"/>
  <c r="J508" i="51"/>
  <c r="H508" i="51"/>
  <c r="K507" i="51"/>
  <c r="L507" i="51" s="1"/>
  <c r="J507" i="51"/>
  <c r="H507" i="51"/>
  <c r="K506" i="51"/>
  <c r="L506" i="51" s="1"/>
  <c r="J506" i="51"/>
  <c r="H506" i="51"/>
  <c r="K505" i="51"/>
  <c r="L505" i="51" s="1"/>
  <c r="J505" i="51"/>
  <c r="H505" i="51"/>
  <c r="K504" i="51"/>
  <c r="L504" i="51" s="1"/>
  <c r="J504" i="51"/>
  <c r="H504" i="51"/>
  <c r="K503" i="51"/>
  <c r="L503" i="51" s="1"/>
  <c r="J503" i="51"/>
  <c r="H503" i="51"/>
  <c r="K502" i="51"/>
  <c r="L502" i="51" s="1"/>
  <c r="J502" i="51"/>
  <c r="H502" i="51"/>
  <c r="K501" i="51"/>
  <c r="L501" i="51" s="1"/>
  <c r="J501" i="51"/>
  <c r="H501" i="51"/>
  <c r="K500" i="51"/>
  <c r="L500" i="51" s="1"/>
  <c r="J500" i="51"/>
  <c r="H500" i="51"/>
  <c r="K499" i="51"/>
  <c r="L499" i="51" s="1"/>
  <c r="J499" i="51"/>
  <c r="H499" i="51"/>
  <c r="K498" i="51"/>
  <c r="L498" i="51" s="1"/>
  <c r="J498" i="51"/>
  <c r="H498" i="51"/>
  <c r="K497" i="51"/>
  <c r="L497" i="51" s="1"/>
  <c r="J497" i="51"/>
  <c r="H497" i="51"/>
  <c r="K496" i="51"/>
  <c r="L496" i="51" s="1"/>
  <c r="J496" i="51"/>
  <c r="H496" i="51"/>
  <c r="K495" i="51"/>
  <c r="L495" i="51" s="1"/>
  <c r="J495" i="51"/>
  <c r="H495" i="51"/>
  <c r="K494" i="51"/>
  <c r="L494" i="51" s="1"/>
  <c r="J494" i="51"/>
  <c r="H494" i="51"/>
  <c r="K493" i="51"/>
  <c r="L493" i="51" s="1"/>
  <c r="J493" i="51"/>
  <c r="H493" i="51"/>
  <c r="K492" i="51"/>
  <c r="L492" i="51" s="1"/>
  <c r="J492" i="51"/>
  <c r="H492" i="51"/>
  <c r="K491" i="51"/>
  <c r="L491" i="51" s="1"/>
  <c r="J491" i="51"/>
  <c r="H491" i="51"/>
  <c r="K490" i="51"/>
  <c r="L490" i="51" s="1"/>
  <c r="J490" i="51"/>
  <c r="H490" i="51"/>
  <c r="K489" i="51"/>
  <c r="L489" i="51" s="1"/>
  <c r="J489" i="51"/>
  <c r="H489" i="51"/>
  <c r="K488" i="51"/>
  <c r="L488" i="51" s="1"/>
  <c r="J488" i="51"/>
  <c r="H488" i="51"/>
  <c r="K487" i="51"/>
  <c r="L487" i="51" s="1"/>
  <c r="J487" i="51"/>
  <c r="H487" i="51"/>
  <c r="K486" i="51"/>
  <c r="L486" i="51" s="1"/>
  <c r="J486" i="51"/>
  <c r="H486" i="51"/>
  <c r="K485" i="51"/>
  <c r="L485" i="51" s="1"/>
  <c r="J485" i="51"/>
  <c r="H485" i="51"/>
  <c r="K484" i="51"/>
  <c r="L484" i="51" s="1"/>
  <c r="J484" i="51"/>
  <c r="H484" i="51"/>
  <c r="K483" i="51"/>
  <c r="L483" i="51" s="1"/>
  <c r="J483" i="51"/>
  <c r="H483" i="51"/>
  <c r="K482" i="51"/>
  <c r="L482" i="51" s="1"/>
  <c r="J482" i="51"/>
  <c r="H482" i="51"/>
  <c r="K481" i="51"/>
  <c r="L481" i="51" s="1"/>
  <c r="J481" i="51"/>
  <c r="H481" i="51"/>
  <c r="K480" i="51"/>
  <c r="L480" i="51" s="1"/>
  <c r="J480" i="51"/>
  <c r="H480" i="51"/>
  <c r="K479" i="51"/>
  <c r="L479" i="51" s="1"/>
  <c r="J479" i="51"/>
  <c r="H479" i="51"/>
  <c r="K478" i="51"/>
  <c r="L478" i="51" s="1"/>
  <c r="J478" i="51"/>
  <c r="H478" i="51"/>
  <c r="K477" i="51"/>
  <c r="L477" i="51" s="1"/>
  <c r="J477" i="51"/>
  <c r="H477" i="51"/>
  <c r="K476" i="51"/>
  <c r="L476" i="51" s="1"/>
  <c r="J476" i="51"/>
  <c r="H476" i="51"/>
  <c r="K475" i="51"/>
  <c r="L475" i="51" s="1"/>
  <c r="J475" i="51"/>
  <c r="H475" i="51"/>
  <c r="K474" i="51"/>
  <c r="L474" i="51" s="1"/>
  <c r="J474" i="51"/>
  <c r="H474" i="51"/>
  <c r="N473" i="51"/>
  <c r="L471" i="51"/>
  <c r="L37" i="51" s="1"/>
  <c r="J471" i="51"/>
  <c r="H471" i="51"/>
  <c r="L470" i="51"/>
  <c r="J470" i="51"/>
  <c r="J20" i="51" s="1"/>
  <c r="H470" i="51"/>
  <c r="H20" i="51" s="1"/>
  <c r="K469" i="51"/>
  <c r="L469" i="51" s="1"/>
  <c r="J469" i="51"/>
  <c r="H469" i="51"/>
  <c r="K468" i="51"/>
  <c r="L468" i="51" s="1"/>
  <c r="J468" i="51"/>
  <c r="H468" i="51"/>
  <c r="K467" i="51"/>
  <c r="L467" i="51" s="1"/>
  <c r="J467" i="51"/>
  <c r="H467" i="51"/>
  <c r="K466" i="51"/>
  <c r="L466" i="51" s="1"/>
  <c r="J466" i="51"/>
  <c r="H466" i="51"/>
  <c r="K465" i="51"/>
  <c r="L465" i="51" s="1"/>
  <c r="J465" i="51"/>
  <c r="H465" i="51"/>
  <c r="K464" i="51"/>
  <c r="L464" i="51" s="1"/>
  <c r="J464" i="51"/>
  <c r="H464" i="51"/>
  <c r="K463" i="51"/>
  <c r="L463" i="51" s="1"/>
  <c r="J463" i="51"/>
  <c r="H463" i="51"/>
  <c r="K462" i="51"/>
  <c r="L462" i="51" s="1"/>
  <c r="J462" i="51"/>
  <c r="H462" i="51"/>
  <c r="K461" i="51"/>
  <c r="L461" i="51" s="1"/>
  <c r="J461" i="51"/>
  <c r="H461" i="51"/>
  <c r="K460" i="51"/>
  <c r="L460" i="51" s="1"/>
  <c r="J460" i="51"/>
  <c r="H460" i="51"/>
  <c r="K459" i="51"/>
  <c r="L459" i="51" s="1"/>
  <c r="J459" i="51"/>
  <c r="H459" i="51"/>
  <c r="K458" i="51"/>
  <c r="L458" i="51" s="1"/>
  <c r="J458" i="51"/>
  <c r="H458" i="51"/>
  <c r="K457" i="51"/>
  <c r="L457" i="51" s="1"/>
  <c r="J457" i="51"/>
  <c r="H457" i="51"/>
  <c r="K456" i="51"/>
  <c r="L456" i="51" s="1"/>
  <c r="J456" i="51"/>
  <c r="H456" i="51"/>
  <c r="K455" i="51"/>
  <c r="L455" i="51" s="1"/>
  <c r="J455" i="51"/>
  <c r="H455" i="51"/>
  <c r="K454" i="51"/>
  <c r="L454" i="51" s="1"/>
  <c r="J454" i="51"/>
  <c r="H454" i="51"/>
  <c r="K453" i="51"/>
  <c r="L453" i="51" s="1"/>
  <c r="J453" i="51"/>
  <c r="H453" i="51"/>
  <c r="K452" i="51"/>
  <c r="L452" i="51" s="1"/>
  <c r="J452" i="51"/>
  <c r="H452" i="51"/>
  <c r="K451" i="51"/>
  <c r="L451" i="51" s="1"/>
  <c r="J451" i="51"/>
  <c r="H451" i="51"/>
  <c r="K450" i="51"/>
  <c r="L450" i="51" s="1"/>
  <c r="J450" i="51"/>
  <c r="H450" i="51"/>
  <c r="K449" i="51"/>
  <c r="L449" i="51" s="1"/>
  <c r="J449" i="51"/>
  <c r="H449" i="51"/>
  <c r="K448" i="51"/>
  <c r="L448" i="51" s="1"/>
  <c r="J448" i="51"/>
  <c r="H448" i="51"/>
  <c r="K447" i="51"/>
  <c r="L447" i="51" s="1"/>
  <c r="J447" i="51"/>
  <c r="H447" i="51"/>
  <c r="K446" i="51"/>
  <c r="L446" i="51" s="1"/>
  <c r="J446" i="51"/>
  <c r="H446" i="51"/>
  <c r="K445" i="51"/>
  <c r="L445" i="51" s="1"/>
  <c r="J445" i="51"/>
  <c r="H445" i="51"/>
  <c r="K444" i="51"/>
  <c r="L444" i="51" s="1"/>
  <c r="J444" i="51"/>
  <c r="H444" i="51"/>
  <c r="K443" i="51"/>
  <c r="L443" i="51" s="1"/>
  <c r="J443" i="51"/>
  <c r="H443" i="51"/>
  <c r="K442" i="51"/>
  <c r="L442" i="51" s="1"/>
  <c r="J442" i="51"/>
  <c r="H442" i="51"/>
  <c r="K441" i="51"/>
  <c r="L441" i="51" s="1"/>
  <c r="J441" i="51"/>
  <c r="H441" i="51"/>
  <c r="K440" i="51"/>
  <c r="L440" i="51" s="1"/>
  <c r="J440" i="51"/>
  <c r="H440" i="51"/>
  <c r="K439" i="51"/>
  <c r="L439" i="51" s="1"/>
  <c r="J439" i="51"/>
  <c r="H439" i="51"/>
  <c r="K438" i="51"/>
  <c r="L438" i="51" s="1"/>
  <c r="J438" i="51"/>
  <c r="H438" i="51"/>
  <c r="K437" i="51"/>
  <c r="L437" i="51" s="1"/>
  <c r="J437" i="51"/>
  <c r="H437" i="51"/>
  <c r="K436" i="51"/>
  <c r="L436" i="51" s="1"/>
  <c r="J436" i="51"/>
  <c r="H436" i="51"/>
  <c r="K435" i="51"/>
  <c r="L435" i="51" s="1"/>
  <c r="J435" i="51"/>
  <c r="H435" i="51"/>
  <c r="K434" i="51"/>
  <c r="L434" i="51" s="1"/>
  <c r="J434" i="51"/>
  <c r="H434" i="51"/>
  <c r="K433" i="51"/>
  <c r="L433" i="51" s="1"/>
  <c r="J433" i="51"/>
  <c r="H433" i="51"/>
  <c r="K432" i="51"/>
  <c r="L432" i="51" s="1"/>
  <c r="J432" i="51"/>
  <c r="H432" i="51"/>
  <c r="K431" i="51"/>
  <c r="L431" i="51" s="1"/>
  <c r="J431" i="51"/>
  <c r="H431" i="51"/>
  <c r="K430" i="51"/>
  <c r="L430" i="51" s="1"/>
  <c r="J430" i="51"/>
  <c r="H430" i="51"/>
  <c r="K429" i="51"/>
  <c r="L429" i="51" s="1"/>
  <c r="J429" i="51"/>
  <c r="H429" i="51"/>
  <c r="K428" i="51"/>
  <c r="L428" i="51" s="1"/>
  <c r="J428" i="51"/>
  <c r="H428" i="51"/>
  <c r="K427" i="51"/>
  <c r="L427" i="51" s="1"/>
  <c r="J427" i="51"/>
  <c r="H427" i="51"/>
  <c r="K426" i="51"/>
  <c r="L426" i="51" s="1"/>
  <c r="J426" i="51"/>
  <c r="H426" i="51"/>
  <c r="K425" i="51"/>
  <c r="L425" i="51" s="1"/>
  <c r="J425" i="51"/>
  <c r="H425" i="51"/>
  <c r="K424" i="51"/>
  <c r="L424" i="51" s="1"/>
  <c r="J424" i="51"/>
  <c r="H424" i="51"/>
  <c r="K423" i="51"/>
  <c r="L423" i="51" s="1"/>
  <c r="J423" i="51"/>
  <c r="H423" i="51"/>
  <c r="K422" i="51"/>
  <c r="L422" i="51" s="1"/>
  <c r="J422" i="51"/>
  <c r="H422" i="51"/>
  <c r="K421" i="51"/>
  <c r="L421" i="51" s="1"/>
  <c r="J421" i="51"/>
  <c r="H421" i="51"/>
  <c r="K420" i="51"/>
  <c r="L420" i="51" s="1"/>
  <c r="J420" i="51"/>
  <c r="H420" i="51"/>
  <c r="N419" i="51"/>
  <c r="L417" i="51"/>
  <c r="L36" i="51" s="1"/>
  <c r="J417" i="51"/>
  <c r="J36" i="51" s="1"/>
  <c r="H417" i="51"/>
  <c r="L416" i="51"/>
  <c r="L19" i="51" s="1"/>
  <c r="J416" i="51"/>
  <c r="H416" i="51"/>
  <c r="H19" i="51" s="1"/>
  <c r="K415" i="51"/>
  <c r="L415" i="51" s="1"/>
  <c r="J415" i="51"/>
  <c r="H415" i="51"/>
  <c r="K414" i="51"/>
  <c r="L414" i="51" s="1"/>
  <c r="J414" i="51"/>
  <c r="H414" i="51"/>
  <c r="K413" i="51"/>
  <c r="L413" i="51" s="1"/>
  <c r="J413" i="51"/>
  <c r="H413" i="51"/>
  <c r="K412" i="51"/>
  <c r="L412" i="51" s="1"/>
  <c r="J412" i="51"/>
  <c r="H412" i="51"/>
  <c r="K411" i="51"/>
  <c r="L411" i="51" s="1"/>
  <c r="J411" i="51"/>
  <c r="H411" i="51"/>
  <c r="K410" i="51"/>
  <c r="L410" i="51" s="1"/>
  <c r="J410" i="51"/>
  <c r="H410" i="51"/>
  <c r="K409" i="51"/>
  <c r="L409" i="51" s="1"/>
  <c r="J409" i="51"/>
  <c r="H409" i="51"/>
  <c r="K408" i="51"/>
  <c r="L408" i="51" s="1"/>
  <c r="J408" i="51"/>
  <c r="H408" i="51"/>
  <c r="K407" i="51"/>
  <c r="L407" i="51" s="1"/>
  <c r="J407" i="51"/>
  <c r="H407" i="51"/>
  <c r="K406" i="51"/>
  <c r="L406" i="51" s="1"/>
  <c r="J406" i="51"/>
  <c r="H406" i="51"/>
  <c r="K405" i="51"/>
  <c r="L405" i="51" s="1"/>
  <c r="J405" i="51"/>
  <c r="H405" i="51"/>
  <c r="K404" i="51"/>
  <c r="L404" i="51" s="1"/>
  <c r="J404" i="51"/>
  <c r="H404" i="51"/>
  <c r="K403" i="51"/>
  <c r="L403" i="51" s="1"/>
  <c r="J403" i="51"/>
  <c r="H403" i="51"/>
  <c r="K402" i="51"/>
  <c r="L402" i="51" s="1"/>
  <c r="J402" i="51"/>
  <c r="H402" i="51"/>
  <c r="K401" i="51"/>
  <c r="L401" i="51" s="1"/>
  <c r="J401" i="51"/>
  <c r="H401" i="51"/>
  <c r="K400" i="51"/>
  <c r="L400" i="51" s="1"/>
  <c r="J400" i="51"/>
  <c r="H400" i="51"/>
  <c r="K399" i="51"/>
  <c r="L399" i="51" s="1"/>
  <c r="J399" i="51"/>
  <c r="H399" i="51"/>
  <c r="K398" i="51"/>
  <c r="L398" i="51" s="1"/>
  <c r="J398" i="51"/>
  <c r="H398" i="51"/>
  <c r="K397" i="51"/>
  <c r="L397" i="51" s="1"/>
  <c r="J397" i="51"/>
  <c r="H397" i="51"/>
  <c r="K396" i="51"/>
  <c r="L396" i="51" s="1"/>
  <c r="J396" i="51"/>
  <c r="H396" i="51"/>
  <c r="K395" i="51"/>
  <c r="L395" i="51" s="1"/>
  <c r="J395" i="51"/>
  <c r="H395" i="51"/>
  <c r="K394" i="51"/>
  <c r="L394" i="51" s="1"/>
  <c r="J394" i="51"/>
  <c r="H394" i="51"/>
  <c r="K393" i="51"/>
  <c r="L393" i="51" s="1"/>
  <c r="J393" i="51"/>
  <c r="H393" i="51"/>
  <c r="K392" i="51"/>
  <c r="L392" i="51" s="1"/>
  <c r="J392" i="51"/>
  <c r="H392" i="51"/>
  <c r="K391" i="51"/>
  <c r="L391" i="51" s="1"/>
  <c r="J391" i="51"/>
  <c r="H391" i="51"/>
  <c r="K390" i="51"/>
  <c r="L390" i="51" s="1"/>
  <c r="J390" i="51"/>
  <c r="H390" i="51"/>
  <c r="K389" i="51"/>
  <c r="L389" i="51" s="1"/>
  <c r="J389" i="51"/>
  <c r="H389" i="51"/>
  <c r="K388" i="51"/>
  <c r="L388" i="51" s="1"/>
  <c r="J388" i="51"/>
  <c r="H388" i="51"/>
  <c r="K387" i="51"/>
  <c r="L387" i="51" s="1"/>
  <c r="J387" i="51"/>
  <c r="H387" i="51"/>
  <c r="K386" i="51"/>
  <c r="L386" i="51" s="1"/>
  <c r="J386" i="51"/>
  <c r="H386" i="51"/>
  <c r="K385" i="51"/>
  <c r="L385" i="51" s="1"/>
  <c r="J385" i="51"/>
  <c r="H385" i="51"/>
  <c r="K384" i="51"/>
  <c r="L384" i="51" s="1"/>
  <c r="J384" i="51"/>
  <c r="H384" i="51"/>
  <c r="K383" i="51"/>
  <c r="L383" i="51" s="1"/>
  <c r="J383" i="51"/>
  <c r="H383" i="51"/>
  <c r="K382" i="51"/>
  <c r="L382" i="51" s="1"/>
  <c r="J382" i="51"/>
  <c r="H382" i="51"/>
  <c r="K381" i="51"/>
  <c r="L381" i="51" s="1"/>
  <c r="J381" i="51"/>
  <c r="H381" i="51"/>
  <c r="K380" i="51"/>
  <c r="L380" i="51" s="1"/>
  <c r="J380" i="51"/>
  <c r="H380" i="51"/>
  <c r="K379" i="51"/>
  <c r="L379" i="51" s="1"/>
  <c r="J379" i="51"/>
  <c r="H379" i="51"/>
  <c r="K378" i="51"/>
  <c r="L378" i="51" s="1"/>
  <c r="J378" i="51"/>
  <c r="H378" i="51"/>
  <c r="K377" i="51"/>
  <c r="L377" i="51" s="1"/>
  <c r="J377" i="51"/>
  <c r="H377" i="51"/>
  <c r="K376" i="51"/>
  <c r="L376" i="51" s="1"/>
  <c r="J376" i="51"/>
  <c r="H376" i="51"/>
  <c r="K375" i="51"/>
  <c r="L375" i="51" s="1"/>
  <c r="J375" i="51"/>
  <c r="H375" i="51"/>
  <c r="K374" i="51"/>
  <c r="L374" i="51" s="1"/>
  <c r="J374" i="51"/>
  <c r="H374" i="51"/>
  <c r="K373" i="51"/>
  <c r="L373" i="51" s="1"/>
  <c r="J373" i="51"/>
  <c r="H373" i="51"/>
  <c r="K372" i="51"/>
  <c r="L372" i="51" s="1"/>
  <c r="J372" i="51"/>
  <c r="H372" i="51"/>
  <c r="K371" i="51"/>
  <c r="L371" i="51" s="1"/>
  <c r="J371" i="51"/>
  <c r="H371" i="51"/>
  <c r="K370" i="51"/>
  <c r="L370" i="51" s="1"/>
  <c r="J370" i="51"/>
  <c r="H370" i="51"/>
  <c r="K369" i="51"/>
  <c r="L369" i="51" s="1"/>
  <c r="J369" i="51"/>
  <c r="H369" i="51"/>
  <c r="K368" i="51"/>
  <c r="L368" i="51" s="1"/>
  <c r="J368" i="51"/>
  <c r="H368" i="51"/>
  <c r="K367" i="51"/>
  <c r="L367" i="51" s="1"/>
  <c r="J367" i="51"/>
  <c r="H367" i="51"/>
  <c r="K366" i="51"/>
  <c r="L366" i="51" s="1"/>
  <c r="J366" i="51"/>
  <c r="H366" i="51"/>
  <c r="N365" i="51"/>
  <c r="L363" i="51"/>
  <c r="L35" i="51" s="1"/>
  <c r="J363" i="51"/>
  <c r="H363" i="51"/>
  <c r="L362" i="51"/>
  <c r="L18" i="51" s="1"/>
  <c r="J362" i="51"/>
  <c r="J18" i="51" s="1"/>
  <c r="H362" i="51"/>
  <c r="K361" i="51"/>
  <c r="L361" i="51" s="1"/>
  <c r="J361" i="51"/>
  <c r="H361" i="51"/>
  <c r="K360" i="51"/>
  <c r="L360" i="51" s="1"/>
  <c r="J360" i="51"/>
  <c r="H360" i="51"/>
  <c r="K359" i="51"/>
  <c r="L359" i="51" s="1"/>
  <c r="J359" i="51"/>
  <c r="H359" i="51"/>
  <c r="K358" i="51"/>
  <c r="L358" i="51" s="1"/>
  <c r="J358" i="51"/>
  <c r="H358" i="51"/>
  <c r="K357" i="51"/>
  <c r="L357" i="51" s="1"/>
  <c r="J357" i="51"/>
  <c r="H357" i="51"/>
  <c r="K356" i="51"/>
  <c r="L356" i="51" s="1"/>
  <c r="J356" i="51"/>
  <c r="H356" i="51"/>
  <c r="K355" i="51"/>
  <c r="L355" i="51" s="1"/>
  <c r="J355" i="51"/>
  <c r="H355" i="51"/>
  <c r="K354" i="51"/>
  <c r="L354" i="51" s="1"/>
  <c r="J354" i="51"/>
  <c r="H354" i="51"/>
  <c r="K353" i="51"/>
  <c r="L353" i="51" s="1"/>
  <c r="J353" i="51"/>
  <c r="H353" i="51"/>
  <c r="K352" i="51"/>
  <c r="L352" i="51" s="1"/>
  <c r="J352" i="51"/>
  <c r="H352" i="51"/>
  <c r="K351" i="51"/>
  <c r="L351" i="51" s="1"/>
  <c r="J351" i="51"/>
  <c r="H351" i="51"/>
  <c r="K350" i="51"/>
  <c r="L350" i="51" s="1"/>
  <c r="J350" i="51"/>
  <c r="H350" i="51"/>
  <c r="K349" i="51"/>
  <c r="L349" i="51" s="1"/>
  <c r="J349" i="51"/>
  <c r="H349" i="51"/>
  <c r="K348" i="51"/>
  <c r="L348" i="51" s="1"/>
  <c r="J348" i="51"/>
  <c r="H348" i="51"/>
  <c r="K347" i="51"/>
  <c r="L347" i="51" s="1"/>
  <c r="J347" i="51"/>
  <c r="H347" i="51"/>
  <c r="K346" i="51"/>
  <c r="L346" i="51" s="1"/>
  <c r="J346" i="51"/>
  <c r="H346" i="51"/>
  <c r="K345" i="51"/>
  <c r="L345" i="51" s="1"/>
  <c r="J345" i="51"/>
  <c r="H345" i="51"/>
  <c r="K344" i="51"/>
  <c r="L344" i="51" s="1"/>
  <c r="J344" i="51"/>
  <c r="H344" i="51"/>
  <c r="K343" i="51"/>
  <c r="L343" i="51" s="1"/>
  <c r="J343" i="51"/>
  <c r="H343" i="51"/>
  <c r="K342" i="51"/>
  <c r="L342" i="51" s="1"/>
  <c r="J342" i="51"/>
  <c r="H342" i="51"/>
  <c r="K341" i="51"/>
  <c r="L341" i="51" s="1"/>
  <c r="J341" i="51"/>
  <c r="H341" i="51"/>
  <c r="K340" i="51"/>
  <c r="L340" i="51" s="1"/>
  <c r="J340" i="51"/>
  <c r="H340" i="51"/>
  <c r="K339" i="51"/>
  <c r="L339" i="51" s="1"/>
  <c r="J339" i="51"/>
  <c r="H339" i="51"/>
  <c r="K338" i="51"/>
  <c r="L338" i="51" s="1"/>
  <c r="J338" i="51"/>
  <c r="H338" i="51"/>
  <c r="K337" i="51"/>
  <c r="L337" i="51" s="1"/>
  <c r="J337" i="51"/>
  <c r="H337" i="51"/>
  <c r="K336" i="51"/>
  <c r="L336" i="51" s="1"/>
  <c r="J336" i="51"/>
  <c r="H336" i="51"/>
  <c r="K335" i="51"/>
  <c r="L335" i="51" s="1"/>
  <c r="J335" i="51"/>
  <c r="H335" i="51"/>
  <c r="K334" i="51"/>
  <c r="L334" i="51" s="1"/>
  <c r="J334" i="51"/>
  <c r="H334" i="51"/>
  <c r="K333" i="51"/>
  <c r="L333" i="51" s="1"/>
  <c r="J333" i="51"/>
  <c r="H333" i="51"/>
  <c r="K332" i="51"/>
  <c r="L332" i="51" s="1"/>
  <c r="J332" i="51"/>
  <c r="H332" i="51"/>
  <c r="K331" i="51"/>
  <c r="L331" i="51" s="1"/>
  <c r="J331" i="51"/>
  <c r="H331" i="51"/>
  <c r="K330" i="51"/>
  <c r="L330" i="51" s="1"/>
  <c r="J330" i="51"/>
  <c r="H330" i="51"/>
  <c r="K329" i="51"/>
  <c r="L329" i="51" s="1"/>
  <c r="J329" i="51"/>
  <c r="H329" i="51"/>
  <c r="K328" i="51"/>
  <c r="L328" i="51" s="1"/>
  <c r="J328" i="51"/>
  <c r="H328" i="51"/>
  <c r="K327" i="51"/>
  <c r="L327" i="51" s="1"/>
  <c r="J327" i="51"/>
  <c r="H327" i="51"/>
  <c r="K326" i="51"/>
  <c r="L326" i="51" s="1"/>
  <c r="J326" i="51"/>
  <c r="H326" i="51"/>
  <c r="K325" i="51"/>
  <c r="L325" i="51" s="1"/>
  <c r="J325" i="51"/>
  <c r="H325" i="51"/>
  <c r="K324" i="51"/>
  <c r="L324" i="51" s="1"/>
  <c r="J324" i="51"/>
  <c r="H324" i="51"/>
  <c r="K323" i="51"/>
  <c r="L323" i="51" s="1"/>
  <c r="J323" i="51"/>
  <c r="H323" i="51"/>
  <c r="K322" i="51"/>
  <c r="L322" i="51" s="1"/>
  <c r="J322" i="51"/>
  <c r="H322" i="51"/>
  <c r="K321" i="51"/>
  <c r="L321" i="51" s="1"/>
  <c r="J321" i="51"/>
  <c r="H321" i="51"/>
  <c r="K320" i="51"/>
  <c r="L320" i="51" s="1"/>
  <c r="J320" i="51"/>
  <c r="H320" i="51"/>
  <c r="K319" i="51"/>
  <c r="L319" i="51" s="1"/>
  <c r="J319" i="51"/>
  <c r="H319" i="51"/>
  <c r="K318" i="51"/>
  <c r="L318" i="51" s="1"/>
  <c r="J318" i="51"/>
  <c r="H318" i="51"/>
  <c r="K317" i="51"/>
  <c r="L317" i="51" s="1"/>
  <c r="J317" i="51"/>
  <c r="H317" i="51"/>
  <c r="K316" i="51"/>
  <c r="L316" i="51" s="1"/>
  <c r="J316" i="51"/>
  <c r="H316" i="51"/>
  <c r="K315" i="51"/>
  <c r="L315" i="51" s="1"/>
  <c r="J315" i="51"/>
  <c r="H315" i="51"/>
  <c r="K314" i="51"/>
  <c r="L314" i="51" s="1"/>
  <c r="J314" i="51"/>
  <c r="H314" i="51"/>
  <c r="K313" i="51"/>
  <c r="L313" i="51" s="1"/>
  <c r="J313" i="51"/>
  <c r="H313" i="51"/>
  <c r="K312" i="51"/>
  <c r="L312" i="51" s="1"/>
  <c r="J312" i="51"/>
  <c r="H312" i="51"/>
  <c r="N311" i="51"/>
  <c r="L309" i="51"/>
  <c r="L34" i="51" s="1"/>
  <c r="J309" i="51"/>
  <c r="J34" i="51" s="1"/>
  <c r="H309" i="51"/>
  <c r="H34" i="51" s="1"/>
  <c r="L308" i="51"/>
  <c r="L17" i="51" s="1"/>
  <c r="J308" i="51"/>
  <c r="H308" i="51"/>
  <c r="H17" i="51" s="1"/>
  <c r="K307" i="51"/>
  <c r="L307" i="51" s="1"/>
  <c r="J307" i="51"/>
  <c r="H307" i="51"/>
  <c r="K306" i="51"/>
  <c r="L306" i="51" s="1"/>
  <c r="J306" i="51"/>
  <c r="H306" i="51"/>
  <c r="K305" i="51"/>
  <c r="L305" i="51" s="1"/>
  <c r="J305" i="51"/>
  <c r="H305" i="51"/>
  <c r="K304" i="51"/>
  <c r="L304" i="51" s="1"/>
  <c r="J304" i="51"/>
  <c r="H304" i="51"/>
  <c r="K303" i="51"/>
  <c r="L303" i="51" s="1"/>
  <c r="J303" i="51"/>
  <c r="H303" i="51"/>
  <c r="K302" i="51"/>
  <c r="L302" i="51" s="1"/>
  <c r="J302" i="51"/>
  <c r="H302" i="51"/>
  <c r="K301" i="51"/>
  <c r="L301" i="51" s="1"/>
  <c r="J301" i="51"/>
  <c r="H301" i="51"/>
  <c r="K300" i="51"/>
  <c r="L300" i="51" s="1"/>
  <c r="J300" i="51"/>
  <c r="H300" i="51"/>
  <c r="K299" i="51"/>
  <c r="L299" i="51" s="1"/>
  <c r="J299" i="51"/>
  <c r="H299" i="51"/>
  <c r="K298" i="51"/>
  <c r="L298" i="51" s="1"/>
  <c r="J298" i="51"/>
  <c r="H298" i="51"/>
  <c r="K297" i="51"/>
  <c r="L297" i="51" s="1"/>
  <c r="J297" i="51"/>
  <c r="H297" i="51"/>
  <c r="K296" i="51"/>
  <c r="L296" i="51" s="1"/>
  <c r="J296" i="51"/>
  <c r="H296" i="51"/>
  <c r="K295" i="51"/>
  <c r="L295" i="51" s="1"/>
  <c r="J295" i="51"/>
  <c r="H295" i="51"/>
  <c r="K294" i="51"/>
  <c r="L294" i="51" s="1"/>
  <c r="J294" i="51"/>
  <c r="H294" i="51"/>
  <c r="K293" i="51"/>
  <c r="L293" i="51" s="1"/>
  <c r="J293" i="51"/>
  <c r="H293" i="51"/>
  <c r="K292" i="51"/>
  <c r="L292" i="51" s="1"/>
  <c r="J292" i="51"/>
  <c r="H292" i="51"/>
  <c r="K291" i="51"/>
  <c r="L291" i="51" s="1"/>
  <c r="J291" i="51"/>
  <c r="H291" i="51"/>
  <c r="K290" i="51"/>
  <c r="L290" i="51" s="1"/>
  <c r="J290" i="51"/>
  <c r="H290" i="51"/>
  <c r="K289" i="51"/>
  <c r="L289" i="51" s="1"/>
  <c r="J289" i="51"/>
  <c r="H289" i="51"/>
  <c r="K288" i="51"/>
  <c r="L288" i="51" s="1"/>
  <c r="J288" i="51"/>
  <c r="H288" i="51"/>
  <c r="K287" i="51"/>
  <c r="L287" i="51" s="1"/>
  <c r="J287" i="51"/>
  <c r="H287" i="51"/>
  <c r="K286" i="51"/>
  <c r="L286" i="51" s="1"/>
  <c r="J286" i="51"/>
  <c r="H286" i="51"/>
  <c r="K285" i="51"/>
  <c r="L285" i="51" s="1"/>
  <c r="J285" i="51"/>
  <c r="H285" i="51"/>
  <c r="K284" i="51"/>
  <c r="L284" i="51" s="1"/>
  <c r="J284" i="51"/>
  <c r="H284" i="51"/>
  <c r="K283" i="51"/>
  <c r="L283" i="51" s="1"/>
  <c r="J283" i="51"/>
  <c r="H283" i="51"/>
  <c r="K282" i="51"/>
  <c r="L282" i="51" s="1"/>
  <c r="J282" i="51"/>
  <c r="H282" i="51"/>
  <c r="K281" i="51"/>
  <c r="L281" i="51" s="1"/>
  <c r="J281" i="51"/>
  <c r="H281" i="51"/>
  <c r="K280" i="51"/>
  <c r="L280" i="51" s="1"/>
  <c r="J280" i="51"/>
  <c r="H280" i="51"/>
  <c r="K279" i="51"/>
  <c r="L279" i="51" s="1"/>
  <c r="J279" i="51"/>
  <c r="H279" i="51"/>
  <c r="K278" i="51"/>
  <c r="L278" i="51" s="1"/>
  <c r="J278" i="51"/>
  <c r="H278" i="51"/>
  <c r="K277" i="51"/>
  <c r="L277" i="51" s="1"/>
  <c r="J277" i="51"/>
  <c r="H277" i="51"/>
  <c r="K276" i="51"/>
  <c r="L276" i="51" s="1"/>
  <c r="J276" i="51"/>
  <c r="H276" i="51"/>
  <c r="K275" i="51"/>
  <c r="L275" i="51" s="1"/>
  <c r="J275" i="51"/>
  <c r="H275" i="51"/>
  <c r="K274" i="51"/>
  <c r="L274" i="51" s="1"/>
  <c r="J274" i="51"/>
  <c r="H274" i="51"/>
  <c r="K273" i="51"/>
  <c r="L273" i="51" s="1"/>
  <c r="J273" i="51"/>
  <c r="H273" i="51"/>
  <c r="K272" i="51"/>
  <c r="L272" i="51" s="1"/>
  <c r="J272" i="51"/>
  <c r="H272" i="51"/>
  <c r="K271" i="51"/>
  <c r="L271" i="51" s="1"/>
  <c r="J271" i="51"/>
  <c r="H271" i="51"/>
  <c r="K270" i="51"/>
  <c r="L270" i="51" s="1"/>
  <c r="J270" i="51"/>
  <c r="H270" i="51"/>
  <c r="K269" i="51"/>
  <c r="L269" i="51" s="1"/>
  <c r="J269" i="51"/>
  <c r="H269" i="51"/>
  <c r="K268" i="51"/>
  <c r="L268" i="51" s="1"/>
  <c r="J268" i="51"/>
  <c r="H268" i="51"/>
  <c r="K267" i="51"/>
  <c r="L267" i="51" s="1"/>
  <c r="J267" i="51"/>
  <c r="H267" i="51"/>
  <c r="K266" i="51"/>
  <c r="L266" i="51" s="1"/>
  <c r="J266" i="51"/>
  <c r="H266" i="51"/>
  <c r="K265" i="51"/>
  <c r="L265" i="51" s="1"/>
  <c r="J265" i="51"/>
  <c r="H265" i="51"/>
  <c r="K264" i="51"/>
  <c r="L264" i="51" s="1"/>
  <c r="J264" i="51"/>
  <c r="H264" i="51"/>
  <c r="K263" i="51"/>
  <c r="L263" i="51" s="1"/>
  <c r="J263" i="51"/>
  <c r="H263" i="51"/>
  <c r="K262" i="51"/>
  <c r="L262" i="51" s="1"/>
  <c r="J262" i="51"/>
  <c r="H262" i="51"/>
  <c r="K261" i="51"/>
  <c r="L261" i="51" s="1"/>
  <c r="J261" i="51"/>
  <c r="H261" i="51"/>
  <c r="K260" i="51"/>
  <c r="L260" i="51" s="1"/>
  <c r="J260" i="51"/>
  <c r="H260" i="51"/>
  <c r="K259" i="51"/>
  <c r="L259" i="51" s="1"/>
  <c r="J259" i="51"/>
  <c r="H259" i="51"/>
  <c r="K258" i="51"/>
  <c r="L258" i="51" s="1"/>
  <c r="J258" i="51"/>
  <c r="H258" i="51"/>
  <c r="N257" i="51"/>
  <c r="L255" i="51"/>
  <c r="L33" i="51" s="1"/>
  <c r="J255" i="51"/>
  <c r="H255" i="51"/>
  <c r="H33" i="51" s="1"/>
  <c r="L254" i="51"/>
  <c r="J254" i="51"/>
  <c r="J16" i="51" s="1"/>
  <c r="H254" i="51"/>
  <c r="H16" i="51" s="1"/>
  <c r="K253" i="51"/>
  <c r="L253" i="51" s="1"/>
  <c r="J253" i="51"/>
  <c r="H253" i="51"/>
  <c r="K252" i="51"/>
  <c r="L252" i="51" s="1"/>
  <c r="J252" i="51"/>
  <c r="H252" i="51"/>
  <c r="K251" i="51"/>
  <c r="L251" i="51" s="1"/>
  <c r="J251" i="51"/>
  <c r="H251" i="51"/>
  <c r="K250" i="51"/>
  <c r="L250" i="51" s="1"/>
  <c r="J250" i="51"/>
  <c r="H250" i="51"/>
  <c r="K249" i="51"/>
  <c r="L249" i="51" s="1"/>
  <c r="J249" i="51"/>
  <c r="H249" i="51"/>
  <c r="K248" i="51"/>
  <c r="L248" i="51" s="1"/>
  <c r="J248" i="51"/>
  <c r="H248" i="51"/>
  <c r="K247" i="51"/>
  <c r="L247" i="51" s="1"/>
  <c r="J247" i="51"/>
  <c r="H247" i="51"/>
  <c r="K246" i="51"/>
  <c r="L246" i="51" s="1"/>
  <c r="J246" i="51"/>
  <c r="H246" i="51"/>
  <c r="K245" i="51"/>
  <c r="L245" i="51" s="1"/>
  <c r="J245" i="51"/>
  <c r="H245" i="51"/>
  <c r="K244" i="51"/>
  <c r="L244" i="51" s="1"/>
  <c r="J244" i="51"/>
  <c r="H244" i="51"/>
  <c r="K243" i="51"/>
  <c r="L243" i="51" s="1"/>
  <c r="J243" i="51"/>
  <c r="H243" i="51"/>
  <c r="K242" i="51"/>
  <c r="L242" i="51" s="1"/>
  <c r="J242" i="51"/>
  <c r="H242" i="51"/>
  <c r="K241" i="51"/>
  <c r="L241" i="51" s="1"/>
  <c r="J241" i="51"/>
  <c r="H241" i="51"/>
  <c r="K240" i="51"/>
  <c r="L240" i="51" s="1"/>
  <c r="J240" i="51"/>
  <c r="H240" i="51"/>
  <c r="K239" i="51"/>
  <c r="L239" i="51" s="1"/>
  <c r="J239" i="51"/>
  <c r="H239" i="51"/>
  <c r="K238" i="51"/>
  <c r="L238" i="51" s="1"/>
  <c r="J238" i="51"/>
  <c r="H238" i="51"/>
  <c r="K237" i="51"/>
  <c r="L237" i="51" s="1"/>
  <c r="J237" i="51"/>
  <c r="H237" i="51"/>
  <c r="K236" i="51"/>
  <c r="L236" i="51" s="1"/>
  <c r="J236" i="51"/>
  <c r="H236" i="51"/>
  <c r="K235" i="51"/>
  <c r="L235" i="51" s="1"/>
  <c r="J235" i="51"/>
  <c r="H235" i="51"/>
  <c r="K234" i="51"/>
  <c r="L234" i="51" s="1"/>
  <c r="J234" i="51"/>
  <c r="H234" i="51"/>
  <c r="K233" i="51"/>
  <c r="L233" i="51" s="1"/>
  <c r="J233" i="51"/>
  <c r="H233" i="51"/>
  <c r="K232" i="51"/>
  <c r="L232" i="51" s="1"/>
  <c r="J232" i="51"/>
  <c r="H232" i="51"/>
  <c r="K231" i="51"/>
  <c r="L231" i="51" s="1"/>
  <c r="J231" i="51"/>
  <c r="H231" i="51"/>
  <c r="K230" i="51"/>
  <c r="L230" i="51" s="1"/>
  <c r="J230" i="51"/>
  <c r="H230" i="51"/>
  <c r="K229" i="51"/>
  <c r="L229" i="51" s="1"/>
  <c r="J229" i="51"/>
  <c r="H229" i="51"/>
  <c r="K228" i="51"/>
  <c r="L228" i="51" s="1"/>
  <c r="J228" i="51"/>
  <c r="H228" i="51"/>
  <c r="K227" i="51"/>
  <c r="L227" i="51" s="1"/>
  <c r="J227" i="51"/>
  <c r="H227" i="51"/>
  <c r="K226" i="51"/>
  <c r="L226" i="51" s="1"/>
  <c r="J226" i="51"/>
  <c r="H226" i="51"/>
  <c r="K225" i="51"/>
  <c r="L225" i="51" s="1"/>
  <c r="J225" i="51"/>
  <c r="H225" i="51"/>
  <c r="K224" i="51"/>
  <c r="L224" i="51" s="1"/>
  <c r="J224" i="51"/>
  <c r="H224" i="51"/>
  <c r="K223" i="51"/>
  <c r="L223" i="51" s="1"/>
  <c r="J223" i="51"/>
  <c r="H223" i="51"/>
  <c r="K222" i="51"/>
  <c r="L222" i="51" s="1"/>
  <c r="J222" i="51"/>
  <c r="H222" i="51"/>
  <c r="K221" i="51"/>
  <c r="L221" i="51" s="1"/>
  <c r="J221" i="51"/>
  <c r="H221" i="51"/>
  <c r="K220" i="51"/>
  <c r="L220" i="51" s="1"/>
  <c r="J220" i="51"/>
  <c r="H220" i="51"/>
  <c r="K219" i="51"/>
  <c r="L219" i="51" s="1"/>
  <c r="J219" i="51"/>
  <c r="H219" i="51"/>
  <c r="K218" i="51"/>
  <c r="L218" i="51" s="1"/>
  <c r="J218" i="51"/>
  <c r="H218" i="51"/>
  <c r="K217" i="51"/>
  <c r="L217" i="51" s="1"/>
  <c r="J217" i="51"/>
  <c r="H217" i="51"/>
  <c r="K216" i="51"/>
  <c r="L216" i="51" s="1"/>
  <c r="J216" i="51"/>
  <c r="H216" i="51"/>
  <c r="K215" i="51"/>
  <c r="L215" i="51" s="1"/>
  <c r="J215" i="51"/>
  <c r="H215" i="51"/>
  <c r="K214" i="51"/>
  <c r="L214" i="51" s="1"/>
  <c r="J214" i="51"/>
  <c r="H214" i="51"/>
  <c r="K213" i="51"/>
  <c r="L213" i="51" s="1"/>
  <c r="J213" i="51"/>
  <c r="H213" i="51"/>
  <c r="K212" i="51"/>
  <c r="L212" i="51" s="1"/>
  <c r="J212" i="51"/>
  <c r="H212" i="51"/>
  <c r="K211" i="51"/>
  <c r="L211" i="51" s="1"/>
  <c r="J211" i="51"/>
  <c r="H211" i="51"/>
  <c r="K210" i="51"/>
  <c r="L210" i="51" s="1"/>
  <c r="J210" i="51"/>
  <c r="H210" i="51"/>
  <c r="K209" i="51"/>
  <c r="L209" i="51" s="1"/>
  <c r="J209" i="51"/>
  <c r="H209" i="51"/>
  <c r="K208" i="51"/>
  <c r="L208" i="51" s="1"/>
  <c r="J208" i="51"/>
  <c r="H208" i="51"/>
  <c r="K207" i="51"/>
  <c r="L207" i="51" s="1"/>
  <c r="J207" i="51"/>
  <c r="H207" i="51"/>
  <c r="K206" i="51"/>
  <c r="L206" i="51" s="1"/>
  <c r="J206" i="51"/>
  <c r="H206" i="51"/>
  <c r="K205" i="51"/>
  <c r="L205" i="51" s="1"/>
  <c r="J205" i="51"/>
  <c r="H205" i="51"/>
  <c r="K204" i="51"/>
  <c r="L204" i="51" s="1"/>
  <c r="J204" i="51"/>
  <c r="H204" i="51"/>
  <c r="N203" i="51"/>
  <c r="L201" i="51"/>
  <c r="L32" i="51" s="1"/>
  <c r="J201" i="51"/>
  <c r="H201" i="51"/>
  <c r="L200" i="51"/>
  <c r="J200" i="51"/>
  <c r="H200" i="51"/>
  <c r="K199" i="51"/>
  <c r="L199" i="51" s="1"/>
  <c r="J199" i="51"/>
  <c r="H199" i="51"/>
  <c r="K198" i="51"/>
  <c r="L198" i="51" s="1"/>
  <c r="J198" i="51"/>
  <c r="H198" i="51"/>
  <c r="K197" i="51"/>
  <c r="L197" i="51" s="1"/>
  <c r="J197" i="51"/>
  <c r="H197" i="51"/>
  <c r="K196" i="51"/>
  <c r="L196" i="51" s="1"/>
  <c r="J196" i="51"/>
  <c r="H196" i="51"/>
  <c r="K195" i="51"/>
  <c r="L195" i="51" s="1"/>
  <c r="J195" i="51"/>
  <c r="H195" i="51"/>
  <c r="K194" i="51"/>
  <c r="L194" i="51" s="1"/>
  <c r="J194" i="51"/>
  <c r="H194" i="51"/>
  <c r="K193" i="51"/>
  <c r="L193" i="51" s="1"/>
  <c r="J193" i="51"/>
  <c r="H193" i="51"/>
  <c r="K192" i="51"/>
  <c r="L192" i="51" s="1"/>
  <c r="J192" i="51"/>
  <c r="H192" i="51"/>
  <c r="K191" i="51"/>
  <c r="L191" i="51" s="1"/>
  <c r="J191" i="51"/>
  <c r="H191" i="51"/>
  <c r="K190" i="51"/>
  <c r="L190" i="51" s="1"/>
  <c r="J190" i="51"/>
  <c r="H190" i="51"/>
  <c r="K189" i="51"/>
  <c r="L189" i="51" s="1"/>
  <c r="J189" i="51"/>
  <c r="H189" i="51"/>
  <c r="K188" i="51"/>
  <c r="L188" i="51" s="1"/>
  <c r="J188" i="51"/>
  <c r="H188" i="51"/>
  <c r="K187" i="51"/>
  <c r="L187" i="51" s="1"/>
  <c r="J187" i="51"/>
  <c r="H187" i="51"/>
  <c r="K186" i="51"/>
  <c r="L186" i="51" s="1"/>
  <c r="J186" i="51"/>
  <c r="H186" i="51"/>
  <c r="K185" i="51"/>
  <c r="L185" i="51" s="1"/>
  <c r="J185" i="51"/>
  <c r="H185" i="51"/>
  <c r="K184" i="51"/>
  <c r="L184" i="51" s="1"/>
  <c r="J184" i="51"/>
  <c r="H184" i="51"/>
  <c r="K183" i="51"/>
  <c r="L183" i="51" s="1"/>
  <c r="J183" i="51"/>
  <c r="H183" i="51"/>
  <c r="K182" i="51"/>
  <c r="L182" i="51" s="1"/>
  <c r="J182" i="51"/>
  <c r="H182" i="51"/>
  <c r="K181" i="51"/>
  <c r="L181" i="51" s="1"/>
  <c r="J181" i="51"/>
  <c r="H181" i="51"/>
  <c r="K180" i="51"/>
  <c r="L180" i="51" s="1"/>
  <c r="J180" i="51"/>
  <c r="H180" i="51"/>
  <c r="K179" i="51"/>
  <c r="L179" i="51" s="1"/>
  <c r="J179" i="51"/>
  <c r="H179" i="51"/>
  <c r="L178" i="51"/>
  <c r="K178" i="51"/>
  <c r="J178" i="51"/>
  <c r="H178" i="51"/>
  <c r="K177" i="51"/>
  <c r="L177" i="51" s="1"/>
  <c r="J177" i="51"/>
  <c r="H177" i="51"/>
  <c r="K176" i="51"/>
  <c r="L176" i="51" s="1"/>
  <c r="J176" i="51"/>
  <c r="H176" i="51"/>
  <c r="K175" i="51"/>
  <c r="L175" i="51" s="1"/>
  <c r="J175" i="51"/>
  <c r="H175" i="51"/>
  <c r="K174" i="51"/>
  <c r="L174" i="51" s="1"/>
  <c r="J174" i="51"/>
  <c r="H174" i="51"/>
  <c r="K173" i="51"/>
  <c r="L173" i="51" s="1"/>
  <c r="J173" i="51"/>
  <c r="H173" i="51"/>
  <c r="K172" i="51"/>
  <c r="L172" i="51" s="1"/>
  <c r="J172" i="51"/>
  <c r="H172" i="51"/>
  <c r="K171" i="51"/>
  <c r="L171" i="51" s="1"/>
  <c r="J171" i="51"/>
  <c r="H171" i="51"/>
  <c r="K170" i="51"/>
  <c r="L170" i="51" s="1"/>
  <c r="J170" i="51"/>
  <c r="H170" i="51"/>
  <c r="K169" i="51"/>
  <c r="L169" i="51" s="1"/>
  <c r="J169" i="51"/>
  <c r="H169" i="51"/>
  <c r="K168" i="51"/>
  <c r="L168" i="51" s="1"/>
  <c r="J168" i="51"/>
  <c r="H168" i="51"/>
  <c r="K167" i="51"/>
  <c r="L167" i="51" s="1"/>
  <c r="J167" i="51"/>
  <c r="H167" i="51"/>
  <c r="K166" i="51"/>
  <c r="L166" i="51" s="1"/>
  <c r="J166" i="51"/>
  <c r="H166" i="51"/>
  <c r="K165" i="51"/>
  <c r="L165" i="51" s="1"/>
  <c r="J165" i="51"/>
  <c r="H165" i="51"/>
  <c r="K164" i="51"/>
  <c r="L164" i="51" s="1"/>
  <c r="J164" i="51"/>
  <c r="H164" i="51"/>
  <c r="K163" i="51"/>
  <c r="L163" i="51" s="1"/>
  <c r="J163" i="51"/>
  <c r="H163" i="51"/>
  <c r="K162" i="51"/>
  <c r="L162" i="51" s="1"/>
  <c r="J162" i="51"/>
  <c r="H162" i="51"/>
  <c r="K161" i="51"/>
  <c r="L161" i="51" s="1"/>
  <c r="J161" i="51"/>
  <c r="H161" i="51"/>
  <c r="K160" i="51"/>
  <c r="L160" i="51" s="1"/>
  <c r="J160" i="51"/>
  <c r="H160" i="51"/>
  <c r="K159" i="51"/>
  <c r="L159" i="51" s="1"/>
  <c r="J159" i="51"/>
  <c r="H159" i="51"/>
  <c r="K158" i="51"/>
  <c r="L158" i="51" s="1"/>
  <c r="J158" i="51"/>
  <c r="H158" i="51"/>
  <c r="K157" i="51"/>
  <c r="L157" i="51" s="1"/>
  <c r="J157" i="51"/>
  <c r="H157" i="51"/>
  <c r="K156" i="51"/>
  <c r="L156" i="51" s="1"/>
  <c r="J156" i="51"/>
  <c r="H156" i="51"/>
  <c r="K155" i="51"/>
  <c r="L155" i="51" s="1"/>
  <c r="J155" i="51"/>
  <c r="H155" i="51"/>
  <c r="K154" i="51"/>
  <c r="L154" i="51" s="1"/>
  <c r="J154" i="51"/>
  <c r="H154" i="51"/>
  <c r="K153" i="51"/>
  <c r="L153" i="51" s="1"/>
  <c r="J153" i="51"/>
  <c r="H153" i="51"/>
  <c r="K152" i="51"/>
  <c r="L152" i="51" s="1"/>
  <c r="J152" i="51"/>
  <c r="H152" i="51"/>
  <c r="K151" i="51"/>
  <c r="L151" i="51" s="1"/>
  <c r="J151" i="51"/>
  <c r="H151" i="51"/>
  <c r="K150" i="51"/>
  <c r="L150" i="51" s="1"/>
  <c r="J150" i="51"/>
  <c r="H150" i="51"/>
  <c r="N149" i="51"/>
  <c r="K145" i="51"/>
  <c r="L145" i="51" s="1"/>
  <c r="J145" i="51"/>
  <c r="H145" i="51"/>
  <c r="K144" i="51"/>
  <c r="L144" i="51" s="1"/>
  <c r="J144" i="51"/>
  <c r="H144" i="51"/>
  <c r="K143" i="51"/>
  <c r="L143" i="51" s="1"/>
  <c r="J143" i="51"/>
  <c r="H143" i="51"/>
  <c r="K142" i="51"/>
  <c r="L142" i="51" s="1"/>
  <c r="J142" i="51"/>
  <c r="H142" i="51"/>
  <c r="K141" i="51"/>
  <c r="L141" i="51" s="1"/>
  <c r="J141" i="51"/>
  <c r="H141" i="51"/>
  <c r="K140" i="51"/>
  <c r="L140" i="51" s="1"/>
  <c r="J140" i="51"/>
  <c r="H140" i="51"/>
  <c r="K139" i="51"/>
  <c r="L139" i="51" s="1"/>
  <c r="J139" i="51"/>
  <c r="H139" i="51"/>
  <c r="K138" i="51"/>
  <c r="L138" i="51" s="1"/>
  <c r="J138" i="51"/>
  <c r="H138" i="51"/>
  <c r="K137" i="51"/>
  <c r="L137" i="51" s="1"/>
  <c r="J137" i="51"/>
  <c r="H137" i="51"/>
  <c r="K136" i="51"/>
  <c r="L136" i="51" s="1"/>
  <c r="J136" i="51"/>
  <c r="H136" i="51"/>
  <c r="K135" i="51"/>
  <c r="L135" i="51" s="1"/>
  <c r="J135" i="51"/>
  <c r="H135" i="51"/>
  <c r="K134" i="51"/>
  <c r="L134" i="51" s="1"/>
  <c r="J134" i="51"/>
  <c r="H134" i="51"/>
  <c r="K133" i="51"/>
  <c r="L133" i="51" s="1"/>
  <c r="J133" i="51"/>
  <c r="H133" i="51"/>
  <c r="K132" i="51"/>
  <c r="L132" i="51" s="1"/>
  <c r="J132" i="51"/>
  <c r="H132" i="51"/>
  <c r="K131" i="51"/>
  <c r="L131" i="51" s="1"/>
  <c r="J131" i="51"/>
  <c r="H131" i="51"/>
  <c r="K130" i="51"/>
  <c r="L130" i="51" s="1"/>
  <c r="J130" i="51"/>
  <c r="H130" i="51"/>
  <c r="K129" i="51"/>
  <c r="L129" i="51" s="1"/>
  <c r="J129" i="51"/>
  <c r="H129" i="51"/>
  <c r="K128" i="51"/>
  <c r="L128" i="51" s="1"/>
  <c r="J128" i="51"/>
  <c r="H128" i="51"/>
  <c r="K127" i="51"/>
  <c r="L127" i="51" s="1"/>
  <c r="J127" i="51"/>
  <c r="H127" i="51"/>
  <c r="K126" i="51"/>
  <c r="L126" i="51" s="1"/>
  <c r="J126" i="51"/>
  <c r="H126" i="51"/>
  <c r="K125" i="51"/>
  <c r="L125" i="51" s="1"/>
  <c r="J125" i="51"/>
  <c r="H125" i="51"/>
  <c r="K124" i="51"/>
  <c r="L124" i="51" s="1"/>
  <c r="J124" i="51"/>
  <c r="H124" i="51"/>
  <c r="K123" i="51"/>
  <c r="L123" i="51" s="1"/>
  <c r="J123" i="51"/>
  <c r="H123" i="51"/>
  <c r="K122" i="51"/>
  <c r="L122" i="51" s="1"/>
  <c r="J122" i="51"/>
  <c r="H122" i="51"/>
  <c r="K121" i="51"/>
  <c r="L121" i="51" s="1"/>
  <c r="J121" i="51"/>
  <c r="H121" i="51"/>
  <c r="K120" i="51"/>
  <c r="L120" i="51" s="1"/>
  <c r="J120" i="51"/>
  <c r="H120" i="51"/>
  <c r="K119" i="51"/>
  <c r="L119" i="51" s="1"/>
  <c r="J119" i="51"/>
  <c r="H119" i="51"/>
  <c r="K118" i="51"/>
  <c r="L118" i="51" s="1"/>
  <c r="J118" i="51"/>
  <c r="H118" i="51"/>
  <c r="K117" i="51"/>
  <c r="L117" i="51" s="1"/>
  <c r="J117" i="51"/>
  <c r="H117" i="51"/>
  <c r="K116" i="51"/>
  <c r="L116" i="51" s="1"/>
  <c r="J116" i="51"/>
  <c r="H116" i="51"/>
  <c r="K115" i="51"/>
  <c r="L115" i="51" s="1"/>
  <c r="J115" i="51"/>
  <c r="H115" i="51"/>
  <c r="L114" i="51"/>
  <c r="K114" i="51"/>
  <c r="J114" i="51"/>
  <c r="H114" i="51"/>
  <c r="K113" i="51"/>
  <c r="L113" i="51" s="1"/>
  <c r="J113" i="51"/>
  <c r="H113" i="51"/>
  <c r="K112" i="51"/>
  <c r="L112" i="51" s="1"/>
  <c r="J112" i="51"/>
  <c r="H112" i="51"/>
  <c r="K111" i="51"/>
  <c r="L111" i="51" s="1"/>
  <c r="J111" i="51"/>
  <c r="H111" i="51"/>
  <c r="K110" i="51"/>
  <c r="L110" i="51" s="1"/>
  <c r="J110" i="51"/>
  <c r="H110" i="51"/>
  <c r="K109" i="51"/>
  <c r="L109" i="51" s="1"/>
  <c r="N109" i="51" s="1"/>
  <c r="J109" i="51"/>
  <c r="H109" i="51"/>
  <c r="K108" i="51"/>
  <c r="L108" i="51" s="1"/>
  <c r="J108" i="51"/>
  <c r="H108" i="51"/>
  <c r="K107" i="51"/>
  <c r="L107" i="51" s="1"/>
  <c r="J107" i="51"/>
  <c r="H107" i="51"/>
  <c r="K106" i="51"/>
  <c r="L106" i="51" s="1"/>
  <c r="J106" i="51"/>
  <c r="H106" i="51"/>
  <c r="K105" i="51"/>
  <c r="L105" i="51" s="1"/>
  <c r="N105" i="51" s="1"/>
  <c r="J105" i="51"/>
  <c r="H105" i="51"/>
  <c r="K104" i="51"/>
  <c r="L104" i="51" s="1"/>
  <c r="J104" i="51"/>
  <c r="H104" i="51"/>
  <c r="K103" i="51"/>
  <c r="L103" i="51" s="1"/>
  <c r="J103" i="51"/>
  <c r="H103" i="51"/>
  <c r="K102" i="51"/>
  <c r="L102" i="51" s="1"/>
  <c r="J102" i="51"/>
  <c r="H102" i="51"/>
  <c r="K101" i="51"/>
  <c r="L101" i="51" s="1"/>
  <c r="N101" i="51" s="1"/>
  <c r="J101" i="51"/>
  <c r="H101" i="51"/>
  <c r="K100" i="51"/>
  <c r="L100" i="51" s="1"/>
  <c r="J100" i="51"/>
  <c r="H100" i="51"/>
  <c r="K99" i="51"/>
  <c r="L99" i="51" s="1"/>
  <c r="J99" i="51"/>
  <c r="H99" i="51"/>
  <c r="K98" i="51"/>
  <c r="L98" i="51" s="1"/>
  <c r="L147" i="51" s="1"/>
  <c r="L31" i="51" s="1"/>
  <c r="J98" i="51"/>
  <c r="J147" i="51" s="1"/>
  <c r="H98" i="51"/>
  <c r="H147" i="51" s="1"/>
  <c r="H31" i="51" s="1"/>
  <c r="K97" i="51"/>
  <c r="L97" i="51" s="1"/>
  <c r="L146" i="51" s="1"/>
  <c r="L14" i="51" s="1"/>
  <c r="J97" i="51"/>
  <c r="J146" i="51" s="1"/>
  <c r="J14" i="51" s="1"/>
  <c r="H97" i="51"/>
  <c r="H146" i="51" s="1"/>
  <c r="H14" i="51" s="1"/>
  <c r="K96" i="51"/>
  <c r="L96" i="51" s="1"/>
  <c r="J96" i="51"/>
  <c r="H96" i="51"/>
  <c r="N95" i="51"/>
  <c r="N94" i="51"/>
  <c r="K92" i="51"/>
  <c r="L92" i="51" s="1"/>
  <c r="J92" i="51"/>
  <c r="H92" i="51"/>
  <c r="K91" i="51"/>
  <c r="L91" i="51" s="1"/>
  <c r="J91" i="51"/>
  <c r="H91" i="51"/>
  <c r="K90" i="51"/>
  <c r="L90" i="51" s="1"/>
  <c r="J90" i="51"/>
  <c r="H90" i="51"/>
  <c r="K89" i="51"/>
  <c r="L89" i="51" s="1"/>
  <c r="J89" i="51"/>
  <c r="H89" i="51"/>
  <c r="K88" i="51"/>
  <c r="L88" i="51" s="1"/>
  <c r="J88" i="51"/>
  <c r="H88" i="51"/>
  <c r="K87" i="51"/>
  <c r="L87" i="51" s="1"/>
  <c r="J87" i="51"/>
  <c r="H87" i="51"/>
  <c r="K86" i="51"/>
  <c r="L86" i="51" s="1"/>
  <c r="J86" i="51"/>
  <c r="H86" i="51"/>
  <c r="K85" i="51"/>
  <c r="L85" i="51" s="1"/>
  <c r="J85" i="51"/>
  <c r="H85" i="51"/>
  <c r="K84" i="51"/>
  <c r="L84" i="51" s="1"/>
  <c r="J84" i="51"/>
  <c r="H84" i="51"/>
  <c r="K83" i="51"/>
  <c r="L83" i="51" s="1"/>
  <c r="J83" i="51"/>
  <c r="H83" i="51"/>
  <c r="K82" i="51"/>
  <c r="L82" i="51" s="1"/>
  <c r="J82" i="51"/>
  <c r="H82" i="51"/>
  <c r="K81" i="51"/>
  <c r="L81" i="51" s="1"/>
  <c r="J81" i="51"/>
  <c r="H81" i="51"/>
  <c r="K80" i="51"/>
  <c r="L80" i="51" s="1"/>
  <c r="J80" i="51"/>
  <c r="H80" i="51"/>
  <c r="K79" i="51"/>
  <c r="L79" i="51" s="1"/>
  <c r="J79" i="51"/>
  <c r="H79" i="51"/>
  <c r="K78" i="51"/>
  <c r="L78" i="51" s="1"/>
  <c r="J78" i="51"/>
  <c r="H78" i="51"/>
  <c r="N69" i="51"/>
  <c r="N68" i="51"/>
  <c r="N67" i="51"/>
  <c r="N66" i="51"/>
  <c r="N65" i="51"/>
  <c r="N54" i="51"/>
  <c r="N53" i="51"/>
  <c r="N51" i="51"/>
  <c r="N50" i="51"/>
  <c r="N49" i="51"/>
  <c r="N48" i="51"/>
  <c r="N47" i="51"/>
  <c r="N45" i="51"/>
  <c r="N44" i="51"/>
  <c r="N43" i="51"/>
  <c r="N42" i="51"/>
  <c r="N41" i="51"/>
  <c r="L40" i="51"/>
  <c r="J39" i="51"/>
  <c r="H39" i="51"/>
  <c r="H37" i="51"/>
  <c r="H36" i="51"/>
  <c r="H35" i="51"/>
  <c r="H32" i="51"/>
  <c r="N30" i="51"/>
  <c r="N28" i="51"/>
  <c r="N27" i="51"/>
  <c r="N26" i="51"/>
  <c r="N25" i="51"/>
  <c r="N24" i="51"/>
  <c r="L23" i="51"/>
  <c r="J23" i="51"/>
  <c r="H23" i="51"/>
  <c r="H22" i="51"/>
  <c r="L21" i="51"/>
  <c r="H21" i="51"/>
  <c r="L20" i="51"/>
  <c r="H18" i="51"/>
  <c r="L16" i="51"/>
  <c r="L15" i="51"/>
  <c r="H15" i="51"/>
  <c r="N13" i="51"/>
  <c r="N12" i="51"/>
  <c r="A2" i="51"/>
  <c r="M1" i="51"/>
  <c r="N119" i="51" l="1"/>
  <c r="N135" i="51"/>
  <c r="N127" i="51"/>
  <c r="N143" i="51"/>
  <c r="N99" i="51"/>
  <c r="N103" i="51"/>
  <c r="N107" i="51"/>
  <c r="N111" i="51"/>
  <c r="N531" i="51"/>
  <c r="N117" i="51"/>
  <c r="N133" i="51"/>
  <c r="N141" i="51"/>
  <c r="N368" i="51"/>
  <c r="N372" i="51"/>
  <c r="N376" i="51"/>
  <c r="N380" i="51"/>
  <c r="N384" i="51"/>
  <c r="N388" i="51"/>
  <c r="N392" i="51"/>
  <c r="N396" i="51"/>
  <c r="N400" i="51"/>
  <c r="N404" i="51"/>
  <c r="N408" i="51"/>
  <c r="N412" i="51"/>
  <c r="N431" i="51"/>
  <c r="N435" i="51"/>
  <c r="N439" i="51"/>
  <c r="N443" i="51"/>
  <c r="N447" i="51"/>
  <c r="N451" i="51"/>
  <c r="N455" i="51"/>
  <c r="N459" i="51"/>
  <c r="N463" i="51"/>
  <c r="N467" i="51"/>
  <c r="N474" i="51"/>
  <c r="N478" i="51"/>
  <c r="N482" i="51"/>
  <c r="N486" i="51"/>
  <c r="N490" i="51"/>
  <c r="N494" i="51"/>
  <c r="N498" i="51"/>
  <c r="N502" i="51"/>
  <c r="N506" i="51"/>
  <c r="N510" i="51"/>
  <c r="N514" i="51"/>
  <c r="N518" i="51"/>
  <c r="N522" i="51"/>
  <c r="N629" i="51"/>
  <c r="N125" i="51"/>
  <c r="N313" i="51"/>
  <c r="N317" i="51"/>
  <c r="N321" i="51"/>
  <c r="N325" i="51"/>
  <c r="N329" i="51"/>
  <c r="N333" i="51"/>
  <c r="N337" i="51"/>
  <c r="N341" i="51"/>
  <c r="N345" i="51"/>
  <c r="N349" i="51"/>
  <c r="N356" i="51"/>
  <c r="N559" i="51"/>
  <c r="N81" i="51"/>
  <c r="N85" i="51"/>
  <c r="N89" i="51"/>
  <c r="N260" i="51"/>
  <c r="N264" i="51"/>
  <c r="N600" i="51"/>
  <c r="L148" i="51"/>
  <c r="N97" i="51"/>
  <c r="N113" i="51"/>
  <c r="N121" i="51"/>
  <c r="N129" i="51"/>
  <c r="N137" i="51"/>
  <c r="N145" i="51"/>
  <c r="L29" i="51"/>
  <c r="N20" i="51"/>
  <c r="H148" i="51"/>
  <c r="O148" i="51" s="1"/>
  <c r="N115" i="51"/>
  <c r="N123" i="51"/>
  <c r="N131" i="51"/>
  <c r="N139" i="51"/>
  <c r="L202" i="51"/>
  <c r="L310" i="51"/>
  <c r="N261" i="51"/>
  <c r="N265" i="51"/>
  <c r="N269" i="51"/>
  <c r="N273" i="51"/>
  <c r="N277" i="51"/>
  <c r="N281" i="51"/>
  <c r="N285" i="51"/>
  <c r="N289" i="51"/>
  <c r="N293" i="51"/>
  <c r="N297" i="51"/>
  <c r="N301" i="51"/>
  <c r="N305" i="51"/>
  <c r="L418" i="51"/>
  <c r="Q418" i="51" s="1"/>
  <c r="N369" i="51"/>
  <c r="N373" i="51"/>
  <c r="N377" i="51"/>
  <c r="N381" i="51"/>
  <c r="N385" i="51"/>
  <c r="N389" i="51"/>
  <c r="N393" i="51"/>
  <c r="N397" i="51"/>
  <c r="N401" i="51"/>
  <c r="N405" i="51"/>
  <c r="N409" i="51"/>
  <c r="N413" i="51"/>
  <c r="N421" i="51"/>
  <c r="N425" i="51"/>
  <c r="H526" i="51"/>
  <c r="H62" i="51" s="1"/>
  <c r="N475" i="51"/>
  <c r="N479" i="51"/>
  <c r="N483" i="51"/>
  <c r="N487" i="51"/>
  <c r="N491" i="51"/>
  <c r="N495" i="51"/>
  <c r="N499" i="51"/>
  <c r="N503" i="51"/>
  <c r="N507" i="51"/>
  <c r="N511" i="51"/>
  <c r="N515" i="51"/>
  <c r="N519" i="51"/>
  <c r="N523" i="51"/>
  <c r="N564" i="51"/>
  <c r="N579" i="51"/>
  <c r="N592" i="51"/>
  <c r="N606" i="51"/>
  <c r="N611" i="51"/>
  <c r="N612" i="51"/>
  <c r="N621" i="51"/>
  <c r="N585" i="51"/>
  <c r="H310" i="51"/>
  <c r="O310" i="51" s="1"/>
  <c r="N259" i="51"/>
  <c r="N263" i="51"/>
  <c r="N267" i="51"/>
  <c r="N271" i="51"/>
  <c r="N275" i="51"/>
  <c r="N279" i="51"/>
  <c r="N283" i="51"/>
  <c r="N287" i="51"/>
  <c r="N291" i="51"/>
  <c r="N295" i="51"/>
  <c r="N299" i="51"/>
  <c r="N303" i="51"/>
  <c r="N307" i="51"/>
  <c r="N315" i="51"/>
  <c r="N319" i="51"/>
  <c r="N323" i="51"/>
  <c r="N327" i="51"/>
  <c r="N331" i="51"/>
  <c r="N335" i="51"/>
  <c r="N339" i="51"/>
  <c r="N343" i="51"/>
  <c r="N347" i="51"/>
  <c r="H418" i="51"/>
  <c r="H60" i="51" s="1"/>
  <c r="N367" i="51"/>
  <c r="N371" i="51"/>
  <c r="N375" i="51"/>
  <c r="N379" i="51"/>
  <c r="N383" i="51"/>
  <c r="N387" i="51"/>
  <c r="N391" i="51"/>
  <c r="N395" i="51"/>
  <c r="N399" i="51"/>
  <c r="N403" i="51"/>
  <c r="N407" i="51"/>
  <c r="N411" i="51"/>
  <c r="N415" i="51"/>
  <c r="N423" i="51"/>
  <c r="N427" i="51"/>
  <c r="N477" i="51"/>
  <c r="N481" i="51"/>
  <c r="N485" i="51"/>
  <c r="N489" i="51"/>
  <c r="N493" i="51"/>
  <c r="N497" i="51"/>
  <c r="N501" i="51"/>
  <c r="N505" i="51"/>
  <c r="N509" i="51"/>
  <c r="N513" i="51"/>
  <c r="N517" i="51"/>
  <c r="N521" i="51"/>
  <c r="N529" i="51"/>
  <c r="N533" i="51"/>
  <c r="N552" i="51"/>
  <c r="N567" i="51"/>
  <c r="N571" i="51"/>
  <c r="N572" i="51"/>
  <c r="N577" i="51"/>
  <c r="N589" i="51"/>
  <c r="N624" i="51"/>
  <c r="H46" i="51"/>
  <c r="H202" i="51"/>
  <c r="N152" i="51"/>
  <c r="N153" i="51"/>
  <c r="N160" i="51"/>
  <c r="N161" i="51"/>
  <c r="N168" i="51"/>
  <c r="N169" i="51"/>
  <c r="N176" i="51"/>
  <c r="N177" i="51"/>
  <c r="N184" i="51"/>
  <c r="N185" i="51"/>
  <c r="N192" i="51"/>
  <c r="N193" i="51"/>
  <c r="L256" i="51"/>
  <c r="N207" i="51"/>
  <c r="N211" i="51"/>
  <c r="N215" i="51"/>
  <c r="N219" i="51"/>
  <c r="N223" i="51"/>
  <c r="N227" i="51"/>
  <c r="N231" i="51"/>
  <c r="N235" i="51"/>
  <c r="N239" i="51"/>
  <c r="N243" i="51"/>
  <c r="N247" i="51"/>
  <c r="N251" i="51"/>
  <c r="N258" i="51"/>
  <c r="N262" i="51"/>
  <c r="N359" i="51"/>
  <c r="N363" i="51"/>
  <c r="N366" i="51"/>
  <c r="N370" i="51"/>
  <c r="N374" i="51"/>
  <c r="N378" i="51"/>
  <c r="N382" i="51"/>
  <c r="N386" i="51"/>
  <c r="N390" i="51"/>
  <c r="N394" i="51"/>
  <c r="N398" i="51"/>
  <c r="N402" i="51"/>
  <c r="N406" i="51"/>
  <c r="N410" i="51"/>
  <c r="N414" i="51"/>
  <c r="N476" i="51"/>
  <c r="N480" i="51"/>
  <c r="N484" i="51"/>
  <c r="N488" i="51"/>
  <c r="N492" i="51"/>
  <c r="N496" i="51"/>
  <c r="N500" i="51"/>
  <c r="N504" i="51"/>
  <c r="N508" i="51"/>
  <c r="N512" i="51"/>
  <c r="N516" i="51"/>
  <c r="N520" i="51"/>
  <c r="L580" i="51"/>
  <c r="Q580" i="51" s="1"/>
  <c r="N541" i="51"/>
  <c r="N546" i="51"/>
  <c r="N547" i="51"/>
  <c r="N556" i="51"/>
  <c r="N597" i="51"/>
  <c r="N617" i="51"/>
  <c r="N200" i="51"/>
  <c r="J15" i="51"/>
  <c r="N15" i="51" s="1"/>
  <c r="N255" i="51"/>
  <c r="J33" i="51"/>
  <c r="N33" i="51" s="1"/>
  <c r="N524" i="51"/>
  <c r="J21" i="51"/>
  <c r="N21" i="51" s="1"/>
  <c r="N16" i="51"/>
  <c r="N34" i="51"/>
  <c r="N84" i="51"/>
  <c r="N88" i="51"/>
  <c r="N147" i="51"/>
  <c r="J31" i="51"/>
  <c r="N31" i="51" s="1"/>
  <c r="N151" i="51"/>
  <c r="N158" i="51"/>
  <c r="N167" i="51"/>
  <c r="N175" i="51"/>
  <c r="N183" i="51"/>
  <c r="N191" i="51"/>
  <c r="N199" i="51"/>
  <c r="N157" i="51"/>
  <c r="N164" i="51"/>
  <c r="N172" i="51"/>
  <c r="N181" i="51"/>
  <c r="N189" i="51"/>
  <c r="N197" i="51"/>
  <c r="L472" i="51"/>
  <c r="Q472" i="51" s="1"/>
  <c r="N471" i="51"/>
  <c r="J37" i="51"/>
  <c r="N37" i="51" s="1"/>
  <c r="N18" i="51"/>
  <c r="N38" i="51"/>
  <c r="N80" i="51"/>
  <c r="N92" i="51"/>
  <c r="H29" i="51"/>
  <c r="N150" i="51"/>
  <c r="N159" i="51"/>
  <c r="N166" i="51"/>
  <c r="N174" i="51"/>
  <c r="N182" i="51"/>
  <c r="N190" i="51"/>
  <c r="N198" i="51"/>
  <c r="N156" i="51"/>
  <c r="N165" i="51"/>
  <c r="N173" i="51"/>
  <c r="N180" i="51"/>
  <c r="N188" i="51"/>
  <c r="N196" i="51"/>
  <c r="L364" i="51"/>
  <c r="Q364" i="51" s="1"/>
  <c r="N416" i="51"/>
  <c r="J19" i="51"/>
  <c r="N19" i="51" s="1"/>
  <c r="N23" i="51"/>
  <c r="J35" i="51"/>
  <c r="N35" i="51" s="1"/>
  <c r="N154" i="51"/>
  <c r="N155" i="51"/>
  <c r="N162" i="51"/>
  <c r="N163" i="51"/>
  <c r="N170" i="51"/>
  <c r="N171" i="51"/>
  <c r="N178" i="51"/>
  <c r="N179" i="51"/>
  <c r="N186" i="51"/>
  <c r="N187" i="51"/>
  <c r="N194" i="51"/>
  <c r="N195" i="51"/>
  <c r="N201" i="51"/>
  <c r="J32" i="51"/>
  <c r="N32" i="51" s="1"/>
  <c r="N204" i="51"/>
  <c r="N208" i="51"/>
  <c r="N212" i="51"/>
  <c r="N216" i="51"/>
  <c r="N220" i="51"/>
  <c r="N224" i="51"/>
  <c r="N228" i="51"/>
  <c r="N232" i="51"/>
  <c r="N236" i="51"/>
  <c r="N240" i="51"/>
  <c r="N244" i="51"/>
  <c r="N248" i="51"/>
  <c r="N252" i="51"/>
  <c r="L526" i="51"/>
  <c r="Q526" i="51" s="1"/>
  <c r="N270" i="51"/>
  <c r="N272" i="51"/>
  <c r="N276" i="51"/>
  <c r="N280" i="51"/>
  <c r="N284" i="51"/>
  <c r="N288" i="51"/>
  <c r="N290" i="51"/>
  <c r="N294" i="51"/>
  <c r="N296" i="51"/>
  <c r="N300" i="51"/>
  <c r="N302" i="51"/>
  <c r="N306" i="51"/>
  <c r="N430" i="51"/>
  <c r="N438" i="51"/>
  <c r="N446" i="51"/>
  <c r="N454" i="51"/>
  <c r="N462" i="51"/>
  <c r="N466" i="51"/>
  <c r="N538" i="51"/>
  <c r="N544" i="51"/>
  <c r="N565" i="51"/>
  <c r="N575" i="51"/>
  <c r="N598" i="51"/>
  <c r="N603" i="51"/>
  <c r="N609" i="51"/>
  <c r="N630" i="51"/>
  <c r="N79" i="51"/>
  <c r="N83" i="51"/>
  <c r="N87" i="51"/>
  <c r="N354" i="51"/>
  <c r="N355" i="51"/>
  <c r="N360" i="51"/>
  <c r="N429" i="51"/>
  <c r="N433" i="51"/>
  <c r="N441" i="51"/>
  <c r="N449" i="51"/>
  <c r="N453" i="51"/>
  <c r="N457" i="51"/>
  <c r="N461" i="51"/>
  <c r="N465" i="51"/>
  <c r="N469" i="51"/>
  <c r="N536" i="51"/>
  <c r="N266" i="51"/>
  <c r="N268" i="51"/>
  <c r="N274" i="51"/>
  <c r="N278" i="51"/>
  <c r="N282" i="51"/>
  <c r="N286" i="51"/>
  <c r="N292" i="51"/>
  <c r="N298" i="51"/>
  <c r="N304" i="51"/>
  <c r="N308" i="51"/>
  <c r="J17" i="51"/>
  <c r="N17" i="51" s="1"/>
  <c r="N357" i="51"/>
  <c r="N362" i="51"/>
  <c r="N434" i="51"/>
  <c r="N442" i="51"/>
  <c r="N450" i="51"/>
  <c r="N458" i="51"/>
  <c r="N470" i="51"/>
  <c r="N539" i="51"/>
  <c r="N570" i="51"/>
  <c r="N604" i="51"/>
  <c r="N22" i="51"/>
  <c r="H93" i="51"/>
  <c r="H11" i="51" s="1"/>
  <c r="N91" i="51"/>
  <c r="N206" i="51"/>
  <c r="N210" i="51"/>
  <c r="N214" i="51"/>
  <c r="N218" i="51"/>
  <c r="N222" i="51"/>
  <c r="N226" i="51"/>
  <c r="N230" i="51"/>
  <c r="N234" i="51"/>
  <c r="N238" i="51"/>
  <c r="N242" i="51"/>
  <c r="N246" i="51"/>
  <c r="N250" i="51"/>
  <c r="N254" i="51"/>
  <c r="H472" i="51"/>
  <c r="N437" i="51"/>
  <c r="N445" i="51"/>
  <c r="L46" i="51"/>
  <c r="N39" i="51"/>
  <c r="N78" i="51"/>
  <c r="N82" i="51"/>
  <c r="N86" i="51"/>
  <c r="N90" i="51"/>
  <c r="H256" i="51"/>
  <c r="N205" i="51"/>
  <c r="N209" i="51"/>
  <c r="N213" i="51"/>
  <c r="N217" i="51"/>
  <c r="N221" i="51"/>
  <c r="N225" i="51"/>
  <c r="N229" i="51"/>
  <c r="N233" i="51"/>
  <c r="N237" i="51"/>
  <c r="N241" i="51"/>
  <c r="N245" i="51"/>
  <c r="N249" i="51"/>
  <c r="N253" i="51"/>
  <c r="H364" i="51"/>
  <c r="O364" i="51" s="1"/>
  <c r="N352" i="51"/>
  <c r="N551" i="51"/>
  <c r="N557" i="51"/>
  <c r="N562" i="51"/>
  <c r="N563" i="51"/>
  <c r="N568" i="51"/>
  <c r="J634" i="51"/>
  <c r="J64" i="51" s="1"/>
  <c r="N584" i="51"/>
  <c r="N590" i="51"/>
  <c r="N595" i="51"/>
  <c r="N596" i="51"/>
  <c r="N601" i="51"/>
  <c r="N613" i="51"/>
  <c r="N616" i="51"/>
  <c r="N622" i="51"/>
  <c r="N627" i="51"/>
  <c r="N628" i="51"/>
  <c r="N633" i="51"/>
  <c r="N548" i="51"/>
  <c r="N36" i="51"/>
  <c r="N40" i="51"/>
  <c r="N96" i="51"/>
  <c r="N98" i="51"/>
  <c r="N100" i="51"/>
  <c r="N102" i="51"/>
  <c r="N104" i="51"/>
  <c r="N106" i="51"/>
  <c r="N108" i="51"/>
  <c r="N110" i="51"/>
  <c r="N112" i="51"/>
  <c r="N114" i="51"/>
  <c r="N116" i="51"/>
  <c r="N118" i="51"/>
  <c r="N120" i="51"/>
  <c r="N122" i="51"/>
  <c r="N124" i="51"/>
  <c r="N126" i="51"/>
  <c r="N128" i="51"/>
  <c r="N130" i="51"/>
  <c r="N132" i="51"/>
  <c r="N134" i="51"/>
  <c r="N136" i="51"/>
  <c r="N138" i="51"/>
  <c r="N140" i="51"/>
  <c r="N142" i="51"/>
  <c r="N144" i="51"/>
  <c r="N146" i="51"/>
  <c r="N309" i="51"/>
  <c r="N314" i="51"/>
  <c r="N316" i="51"/>
  <c r="N318" i="51"/>
  <c r="N320" i="51"/>
  <c r="N322" i="51"/>
  <c r="N324" i="51"/>
  <c r="N326" i="51"/>
  <c r="N328" i="51"/>
  <c r="N330" i="51"/>
  <c r="N332" i="51"/>
  <c r="N334" i="51"/>
  <c r="N336" i="51"/>
  <c r="N338" i="51"/>
  <c r="N340" i="51"/>
  <c r="N342" i="51"/>
  <c r="N344" i="51"/>
  <c r="N346" i="51"/>
  <c r="N348" i="51"/>
  <c r="N350" i="51"/>
  <c r="N353" i="51"/>
  <c r="N358" i="51"/>
  <c r="N361" i="51"/>
  <c r="O418" i="51"/>
  <c r="N417" i="51"/>
  <c r="N420" i="51"/>
  <c r="N422" i="51"/>
  <c r="N424" i="51"/>
  <c r="N426" i="51"/>
  <c r="N428" i="51"/>
  <c r="N432" i="51"/>
  <c r="N436" i="51"/>
  <c r="N440" i="51"/>
  <c r="N444" i="51"/>
  <c r="N448" i="51"/>
  <c r="N452" i="51"/>
  <c r="N456" i="51"/>
  <c r="N460" i="51"/>
  <c r="N464" i="51"/>
  <c r="N468" i="51"/>
  <c r="N540" i="51"/>
  <c r="N543" i="51"/>
  <c r="N549" i="51"/>
  <c r="N554" i="51"/>
  <c r="N555" i="51"/>
  <c r="N560" i="51"/>
  <c r="N574" i="51"/>
  <c r="N578" i="51"/>
  <c r="N587" i="51"/>
  <c r="N588" i="51"/>
  <c r="N593" i="51"/>
  <c r="N605" i="51"/>
  <c r="N608" i="51"/>
  <c r="N614" i="51"/>
  <c r="N619" i="51"/>
  <c r="N620" i="51"/>
  <c r="N625" i="51"/>
  <c r="O526" i="51"/>
  <c r="N525" i="51"/>
  <c r="N530" i="51"/>
  <c r="N532" i="51"/>
  <c r="N534" i="51"/>
  <c r="N537" i="51"/>
  <c r="N542" i="51"/>
  <c r="N545" i="51"/>
  <c r="N550" i="51"/>
  <c r="N553" i="51"/>
  <c r="N558" i="51"/>
  <c r="N561" i="51"/>
  <c r="N566" i="51"/>
  <c r="N569" i="51"/>
  <c r="N573" i="51"/>
  <c r="N576" i="51"/>
  <c r="H634" i="51"/>
  <c r="O634" i="51" s="1"/>
  <c r="N583" i="51"/>
  <c r="N586" i="51"/>
  <c r="N591" i="51"/>
  <c r="N594" i="51"/>
  <c r="N599" i="51"/>
  <c r="N602" i="51"/>
  <c r="N607" i="51"/>
  <c r="N610" i="51"/>
  <c r="N615" i="51"/>
  <c r="N618" i="51"/>
  <c r="N623" i="51"/>
  <c r="N626" i="51"/>
  <c r="N631" i="51"/>
  <c r="N632" i="51"/>
  <c r="N14" i="51"/>
  <c r="Q148" i="51"/>
  <c r="L55" i="51"/>
  <c r="Q202" i="51"/>
  <c r="L56" i="51"/>
  <c r="Q256" i="51"/>
  <c r="L57" i="51"/>
  <c r="Q310" i="51"/>
  <c r="L58" i="51"/>
  <c r="N312" i="51"/>
  <c r="J364" i="51"/>
  <c r="L59" i="51"/>
  <c r="L93" i="51"/>
  <c r="L11" i="51" s="1"/>
  <c r="J93" i="51"/>
  <c r="J148" i="51"/>
  <c r="O202" i="51"/>
  <c r="H56" i="51"/>
  <c r="J202" i="51"/>
  <c r="O256" i="51"/>
  <c r="H57" i="51"/>
  <c r="J256" i="51"/>
  <c r="J310" i="51"/>
  <c r="N351" i="51"/>
  <c r="J580" i="51"/>
  <c r="N528" i="51"/>
  <c r="L634" i="51"/>
  <c r="N634" i="51" s="1"/>
  <c r="N582" i="51"/>
  <c r="L60" i="51"/>
  <c r="J418" i="51"/>
  <c r="J472" i="51"/>
  <c r="J526" i="51"/>
  <c r="H580" i="51"/>
  <c r="N535" i="51"/>
  <c r="H58" i="51" l="1"/>
  <c r="L63" i="51"/>
  <c r="H59" i="51"/>
  <c r="H55" i="51"/>
  <c r="L61" i="51"/>
  <c r="P634" i="51"/>
  <c r="H52" i="51"/>
  <c r="E11" i="9" s="1"/>
  <c r="E8" i="9" s="1"/>
  <c r="J29" i="51"/>
  <c r="N29" i="51" s="1"/>
  <c r="J46" i="51"/>
  <c r="N46" i="51" s="1"/>
  <c r="O472" i="51"/>
  <c r="H61" i="51"/>
  <c r="H64" i="51"/>
  <c r="L52" i="51"/>
  <c r="L62" i="51"/>
  <c r="P526" i="51"/>
  <c r="N526" i="51"/>
  <c r="J62" i="51"/>
  <c r="O580" i="51"/>
  <c r="H63" i="51"/>
  <c r="P472" i="51"/>
  <c r="N472" i="51"/>
  <c r="J61" i="51"/>
  <c r="Q634" i="51"/>
  <c r="L64" i="51"/>
  <c r="N64" i="51" s="1"/>
  <c r="P580" i="51"/>
  <c r="N580" i="51"/>
  <c r="J63" i="51"/>
  <c r="P310" i="51"/>
  <c r="J58" i="51"/>
  <c r="N58" i="51" s="1"/>
  <c r="N310" i="51"/>
  <c r="P202" i="51"/>
  <c r="J56" i="51"/>
  <c r="N56" i="51" s="1"/>
  <c r="N202" i="51"/>
  <c r="J11" i="51"/>
  <c r="N93" i="51"/>
  <c r="P418" i="51"/>
  <c r="N418" i="51"/>
  <c r="J60" i="51"/>
  <c r="N60" i="51" s="1"/>
  <c r="P256" i="51"/>
  <c r="J57" i="51"/>
  <c r="N57" i="51" s="1"/>
  <c r="N256" i="51"/>
  <c r="P148" i="51"/>
  <c r="J55" i="51"/>
  <c r="N148" i="51"/>
  <c r="P364" i="51"/>
  <c r="N364" i="51"/>
  <c r="J59" i="51"/>
  <c r="N59" i="51" s="1"/>
  <c r="N63" i="51" l="1"/>
  <c r="H70" i="51"/>
  <c r="N61" i="51"/>
  <c r="L70" i="51"/>
  <c r="N62" i="51"/>
  <c r="J70" i="51"/>
  <c r="N55" i="51"/>
  <c r="J52" i="51"/>
  <c r="N52" i="51" s="1"/>
  <c r="N11" i="51"/>
  <c r="N70" i="51" l="1"/>
  <c r="C43" i="4" l="1"/>
  <c r="A2" i="36"/>
  <c r="A2" i="39"/>
  <c r="A2" i="38"/>
  <c r="A2" i="37"/>
  <c r="A2" i="34"/>
  <c r="A2" i="33"/>
  <c r="A2" i="32"/>
  <c r="A2" i="22"/>
  <c r="A2" i="19"/>
  <c r="A2" i="18"/>
  <c r="A2" i="50"/>
  <c r="A2" i="49"/>
  <c r="A2" i="23"/>
  <c r="A2" i="17"/>
  <c r="A2" i="9"/>
  <c r="A2" i="15"/>
  <c r="A2" i="31"/>
  <c r="A2" i="6"/>
  <c r="A2" i="25"/>
  <c r="A2" i="40"/>
  <c r="A2" i="4"/>
  <c r="A2" i="3"/>
  <c r="A2" i="2"/>
  <c r="C25" i="3" l="1"/>
  <c r="F12" i="3"/>
  <c r="D14" i="40" l="1"/>
  <c r="D7" i="40"/>
  <c r="D10" i="40"/>
  <c r="D8" i="40"/>
  <c r="AB1" i="50" l="1"/>
  <c r="AB1" i="49"/>
  <c r="E15" i="3" l="1"/>
  <c r="H15" i="3" l="1"/>
  <c r="D31" i="3" s="1"/>
  <c r="P187" i="36"/>
  <c r="P188" i="36"/>
  <c r="M188" i="36"/>
  <c r="M187" i="36"/>
  <c r="J187" i="36"/>
  <c r="J188" i="36"/>
  <c r="J189" i="36"/>
  <c r="P217" i="36"/>
  <c r="M217" i="36"/>
  <c r="J217" i="36"/>
  <c r="P216" i="36"/>
  <c r="M216" i="36"/>
  <c r="J216" i="36"/>
  <c r="P150" i="36"/>
  <c r="E19" i="40" l="1"/>
  <c r="C21" i="40"/>
  <c r="C20" i="40"/>
  <c r="C19" i="40"/>
  <c r="E20" i="40" l="1"/>
  <c r="E21" i="40"/>
  <c r="H1" i="40" l="1"/>
  <c r="R1" i="39" l="1"/>
  <c r="I1" i="38"/>
  <c r="I1" i="37"/>
  <c r="P633" i="36" l="1"/>
  <c r="M40" i="36" s="1"/>
  <c r="M633" i="36"/>
  <c r="J633" i="36"/>
  <c r="G40" i="36" s="1"/>
  <c r="P632" i="36"/>
  <c r="M23" i="36" s="1"/>
  <c r="M632" i="36"/>
  <c r="J632" i="36"/>
  <c r="N631" i="36"/>
  <c r="P631" i="36" s="1"/>
  <c r="M631" i="36"/>
  <c r="J631" i="36"/>
  <c r="N630" i="36"/>
  <c r="P630" i="36" s="1"/>
  <c r="M630" i="36"/>
  <c r="J630" i="36"/>
  <c r="N629" i="36"/>
  <c r="P629" i="36" s="1"/>
  <c r="M629" i="36"/>
  <c r="J629" i="36"/>
  <c r="N628" i="36"/>
  <c r="P628" i="36" s="1"/>
  <c r="M628" i="36"/>
  <c r="J628" i="36"/>
  <c r="N627" i="36"/>
  <c r="P627" i="36" s="1"/>
  <c r="M627" i="36"/>
  <c r="J627" i="36"/>
  <c r="N626" i="36"/>
  <c r="P626" i="36" s="1"/>
  <c r="M626" i="36"/>
  <c r="J626" i="36"/>
  <c r="N625" i="36"/>
  <c r="P625" i="36" s="1"/>
  <c r="M625" i="36"/>
  <c r="J625" i="36"/>
  <c r="N624" i="36"/>
  <c r="P624" i="36" s="1"/>
  <c r="M624" i="36"/>
  <c r="J624" i="36"/>
  <c r="N623" i="36"/>
  <c r="P623" i="36" s="1"/>
  <c r="M623" i="36"/>
  <c r="J623" i="36"/>
  <c r="N622" i="36"/>
  <c r="P622" i="36" s="1"/>
  <c r="M622" i="36"/>
  <c r="J622" i="36"/>
  <c r="N621" i="36"/>
  <c r="P621" i="36" s="1"/>
  <c r="M621" i="36"/>
  <c r="J621" i="36"/>
  <c r="N620" i="36"/>
  <c r="P620" i="36" s="1"/>
  <c r="M620" i="36"/>
  <c r="J620" i="36"/>
  <c r="N619" i="36"/>
  <c r="P619" i="36" s="1"/>
  <c r="M619" i="36"/>
  <c r="J619" i="36"/>
  <c r="N618" i="36"/>
  <c r="P618" i="36" s="1"/>
  <c r="M618" i="36"/>
  <c r="J618" i="36"/>
  <c r="N617" i="36"/>
  <c r="P617" i="36" s="1"/>
  <c r="M617" i="36"/>
  <c r="J617" i="36"/>
  <c r="N616" i="36"/>
  <c r="P616" i="36" s="1"/>
  <c r="M616" i="36"/>
  <c r="J616" i="36"/>
  <c r="N615" i="36"/>
  <c r="P615" i="36" s="1"/>
  <c r="M615" i="36"/>
  <c r="J615" i="36"/>
  <c r="N614" i="36"/>
  <c r="P614" i="36" s="1"/>
  <c r="M614" i="36"/>
  <c r="J614" i="36"/>
  <c r="N613" i="36"/>
  <c r="P613" i="36" s="1"/>
  <c r="M613" i="36"/>
  <c r="J613" i="36"/>
  <c r="N612" i="36"/>
  <c r="P612" i="36" s="1"/>
  <c r="M612" i="36"/>
  <c r="J612" i="36"/>
  <c r="N611" i="36"/>
  <c r="P611" i="36" s="1"/>
  <c r="M611" i="36"/>
  <c r="J611" i="36"/>
  <c r="N610" i="36"/>
  <c r="P610" i="36" s="1"/>
  <c r="M610" i="36"/>
  <c r="J610" i="36"/>
  <c r="N609" i="36"/>
  <c r="P609" i="36" s="1"/>
  <c r="M609" i="36"/>
  <c r="J609" i="36"/>
  <c r="N608" i="36"/>
  <c r="P608" i="36" s="1"/>
  <c r="M608" i="36"/>
  <c r="J608" i="36"/>
  <c r="N607" i="36"/>
  <c r="P607" i="36" s="1"/>
  <c r="M607" i="36"/>
  <c r="J607" i="36"/>
  <c r="N606" i="36"/>
  <c r="P606" i="36" s="1"/>
  <c r="M606" i="36"/>
  <c r="J606" i="36"/>
  <c r="N605" i="36"/>
  <c r="P605" i="36" s="1"/>
  <c r="M605" i="36"/>
  <c r="J605" i="36"/>
  <c r="N604" i="36"/>
  <c r="P604" i="36" s="1"/>
  <c r="M604" i="36"/>
  <c r="J604" i="36"/>
  <c r="N603" i="36"/>
  <c r="P603" i="36" s="1"/>
  <c r="M603" i="36"/>
  <c r="J603" i="36"/>
  <c r="N602" i="36"/>
  <c r="P602" i="36" s="1"/>
  <c r="M602" i="36"/>
  <c r="J602" i="36"/>
  <c r="N601" i="36"/>
  <c r="P601" i="36" s="1"/>
  <c r="M601" i="36"/>
  <c r="J601" i="36"/>
  <c r="N600" i="36"/>
  <c r="P600" i="36" s="1"/>
  <c r="M600" i="36"/>
  <c r="J600" i="36"/>
  <c r="N599" i="36"/>
  <c r="P599" i="36" s="1"/>
  <c r="M599" i="36"/>
  <c r="J599" i="36"/>
  <c r="N598" i="36"/>
  <c r="P598" i="36" s="1"/>
  <c r="M598" i="36"/>
  <c r="J598" i="36"/>
  <c r="N597" i="36"/>
  <c r="P597" i="36" s="1"/>
  <c r="M597" i="36"/>
  <c r="J597" i="36"/>
  <c r="N596" i="36"/>
  <c r="P596" i="36" s="1"/>
  <c r="M596" i="36"/>
  <c r="J596" i="36"/>
  <c r="N595" i="36"/>
  <c r="P595" i="36" s="1"/>
  <c r="M595" i="36"/>
  <c r="J595" i="36"/>
  <c r="N594" i="36"/>
  <c r="P594" i="36" s="1"/>
  <c r="M594" i="36"/>
  <c r="J594" i="36"/>
  <c r="N593" i="36"/>
  <c r="P593" i="36" s="1"/>
  <c r="M593" i="36"/>
  <c r="J593" i="36"/>
  <c r="N592" i="36"/>
  <c r="P592" i="36" s="1"/>
  <c r="M592" i="36"/>
  <c r="J592" i="36"/>
  <c r="N591" i="36"/>
  <c r="P591" i="36" s="1"/>
  <c r="M591" i="36"/>
  <c r="J591" i="36"/>
  <c r="N590" i="36"/>
  <c r="P590" i="36" s="1"/>
  <c r="M590" i="36"/>
  <c r="J590" i="36"/>
  <c r="N589" i="36"/>
  <c r="P589" i="36" s="1"/>
  <c r="M589" i="36"/>
  <c r="J589" i="36"/>
  <c r="N588" i="36"/>
  <c r="P588" i="36" s="1"/>
  <c r="M588" i="36"/>
  <c r="J588" i="36"/>
  <c r="N587" i="36"/>
  <c r="P587" i="36" s="1"/>
  <c r="M587" i="36"/>
  <c r="J587" i="36"/>
  <c r="N586" i="36"/>
  <c r="P586" i="36" s="1"/>
  <c r="M586" i="36"/>
  <c r="J586" i="36"/>
  <c r="N585" i="36"/>
  <c r="P585" i="36" s="1"/>
  <c r="M585" i="36"/>
  <c r="J585" i="36"/>
  <c r="N584" i="36"/>
  <c r="P584" i="36" s="1"/>
  <c r="M584" i="36"/>
  <c r="J584" i="36"/>
  <c r="N583" i="36"/>
  <c r="P583" i="36" s="1"/>
  <c r="M583" i="36"/>
  <c r="J583" i="36"/>
  <c r="N582" i="36"/>
  <c r="P582" i="36" s="1"/>
  <c r="M582" i="36"/>
  <c r="J582" i="36"/>
  <c r="P579" i="36"/>
  <c r="M579" i="36"/>
  <c r="J579" i="36"/>
  <c r="P578" i="36"/>
  <c r="M22" i="36" s="1"/>
  <c r="M578" i="36"/>
  <c r="J578" i="36"/>
  <c r="N577" i="36"/>
  <c r="P577" i="36" s="1"/>
  <c r="M577" i="36"/>
  <c r="J577" i="36"/>
  <c r="N576" i="36"/>
  <c r="P576" i="36" s="1"/>
  <c r="M576" i="36"/>
  <c r="J576" i="36"/>
  <c r="N575" i="36"/>
  <c r="P575" i="36" s="1"/>
  <c r="M575" i="36"/>
  <c r="J575" i="36"/>
  <c r="N574" i="36"/>
  <c r="P574" i="36" s="1"/>
  <c r="M574" i="36"/>
  <c r="J574" i="36"/>
  <c r="N573" i="36"/>
  <c r="P573" i="36" s="1"/>
  <c r="M573" i="36"/>
  <c r="J573" i="36"/>
  <c r="N572" i="36"/>
  <c r="P572" i="36" s="1"/>
  <c r="M572" i="36"/>
  <c r="J572" i="36"/>
  <c r="N571" i="36"/>
  <c r="P571" i="36" s="1"/>
  <c r="M571" i="36"/>
  <c r="J571" i="36"/>
  <c r="N570" i="36"/>
  <c r="P570" i="36" s="1"/>
  <c r="M570" i="36"/>
  <c r="J570" i="36"/>
  <c r="N569" i="36"/>
  <c r="P569" i="36" s="1"/>
  <c r="M569" i="36"/>
  <c r="J569" i="36"/>
  <c r="N568" i="36"/>
  <c r="P568" i="36" s="1"/>
  <c r="M568" i="36"/>
  <c r="J568" i="36"/>
  <c r="N567" i="36"/>
  <c r="P567" i="36" s="1"/>
  <c r="M567" i="36"/>
  <c r="J567" i="36"/>
  <c r="N566" i="36"/>
  <c r="P566" i="36" s="1"/>
  <c r="M566" i="36"/>
  <c r="J566" i="36"/>
  <c r="N565" i="36"/>
  <c r="P565" i="36" s="1"/>
  <c r="M565" i="36"/>
  <c r="J565" i="36"/>
  <c r="N564" i="36"/>
  <c r="P564" i="36" s="1"/>
  <c r="M564" i="36"/>
  <c r="J564" i="36"/>
  <c r="N563" i="36"/>
  <c r="P563" i="36" s="1"/>
  <c r="M563" i="36"/>
  <c r="J563" i="36"/>
  <c r="N562" i="36"/>
  <c r="P562" i="36" s="1"/>
  <c r="M562" i="36"/>
  <c r="J562" i="36"/>
  <c r="N561" i="36"/>
  <c r="P561" i="36" s="1"/>
  <c r="M561" i="36"/>
  <c r="J561" i="36"/>
  <c r="N560" i="36"/>
  <c r="P560" i="36" s="1"/>
  <c r="M560" i="36"/>
  <c r="J560" i="36"/>
  <c r="N559" i="36"/>
  <c r="P559" i="36" s="1"/>
  <c r="M559" i="36"/>
  <c r="J559" i="36"/>
  <c r="N558" i="36"/>
  <c r="P558" i="36" s="1"/>
  <c r="M558" i="36"/>
  <c r="J558" i="36"/>
  <c r="N557" i="36"/>
  <c r="P557" i="36" s="1"/>
  <c r="M557" i="36"/>
  <c r="J557" i="36"/>
  <c r="N556" i="36"/>
  <c r="P556" i="36" s="1"/>
  <c r="M556" i="36"/>
  <c r="J556" i="36"/>
  <c r="N555" i="36"/>
  <c r="P555" i="36" s="1"/>
  <c r="M555" i="36"/>
  <c r="J555" i="36"/>
  <c r="N554" i="36"/>
  <c r="P554" i="36" s="1"/>
  <c r="M554" i="36"/>
  <c r="J554" i="36"/>
  <c r="N553" i="36"/>
  <c r="P553" i="36" s="1"/>
  <c r="M553" i="36"/>
  <c r="J553" i="36"/>
  <c r="N552" i="36"/>
  <c r="P552" i="36" s="1"/>
  <c r="M552" i="36"/>
  <c r="J552" i="36"/>
  <c r="N551" i="36"/>
  <c r="P551" i="36" s="1"/>
  <c r="M551" i="36"/>
  <c r="J551" i="36"/>
  <c r="N550" i="36"/>
  <c r="P550" i="36" s="1"/>
  <c r="M550" i="36"/>
  <c r="J550" i="36"/>
  <c r="N549" i="36"/>
  <c r="P549" i="36" s="1"/>
  <c r="M549" i="36"/>
  <c r="J549" i="36"/>
  <c r="N548" i="36"/>
  <c r="P548" i="36" s="1"/>
  <c r="M548" i="36"/>
  <c r="J548" i="36"/>
  <c r="N547" i="36"/>
  <c r="P547" i="36" s="1"/>
  <c r="M547" i="36"/>
  <c r="J547" i="36"/>
  <c r="N546" i="36"/>
  <c r="P546" i="36" s="1"/>
  <c r="M546" i="36"/>
  <c r="J546" i="36"/>
  <c r="N545" i="36"/>
  <c r="P545" i="36" s="1"/>
  <c r="M545" i="36"/>
  <c r="J545" i="36"/>
  <c r="N544" i="36"/>
  <c r="P544" i="36" s="1"/>
  <c r="M544" i="36"/>
  <c r="J544" i="36"/>
  <c r="N543" i="36"/>
  <c r="P543" i="36" s="1"/>
  <c r="M543" i="36"/>
  <c r="J543" i="36"/>
  <c r="N542" i="36"/>
  <c r="P542" i="36" s="1"/>
  <c r="M542" i="36"/>
  <c r="J542" i="36"/>
  <c r="N541" i="36"/>
  <c r="P541" i="36" s="1"/>
  <c r="M541" i="36"/>
  <c r="J541" i="36"/>
  <c r="N540" i="36"/>
  <c r="P540" i="36" s="1"/>
  <c r="M540" i="36"/>
  <c r="J540" i="36"/>
  <c r="N539" i="36"/>
  <c r="P539" i="36" s="1"/>
  <c r="M539" i="36"/>
  <c r="J539" i="36"/>
  <c r="N538" i="36"/>
  <c r="P538" i="36" s="1"/>
  <c r="M538" i="36"/>
  <c r="J538" i="36"/>
  <c r="N537" i="36"/>
  <c r="P537" i="36" s="1"/>
  <c r="M537" i="36"/>
  <c r="J537" i="36"/>
  <c r="N536" i="36"/>
  <c r="P536" i="36" s="1"/>
  <c r="M536" i="36"/>
  <c r="J536" i="36"/>
  <c r="N535" i="36"/>
  <c r="P535" i="36" s="1"/>
  <c r="M535" i="36"/>
  <c r="J535" i="36"/>
  <c r="N534" i="36"/>
  <c r="P534" i="36" s="1"/>
  <c r="M534" i="36"/>
  <c r="J534" i="36"/>
  <c r="N533" i="36"/>
  <c r="P533" i="36" s="1"/>
  <c r="M533" i="36"/>
  <c r="J533" i="36"/>
  <c r="N532" i="36"/>
  <c r="P532" i="36" s="1"/>
  <c r="M532" i="36"/>
  <c r="J532" i="36"/>
  <c r="N531" i="36"/>
  <c r="P531" i="36" s="1"/>
  <c r="M531" i="36"/>
  <c r="J531" i="36"/>
  <c r="N530" i="36"/>
  <c r="P530" i="36" s="1"/>
  <c r="M530" i="36"/>
  <c r="J530" i="36"/>
  <c r="N529" i="36"/>
  <c r="P529" i="36" s="1"/>
  <c r="M529" i="36"/>
  <c r="J529" i="36"/>
  <c r="N528" i="36"/>
  <c r="P528" i="36" s="1"/>
  <c r="M528" i="36"/>
  <c r="J528" i="36"/>
  <c r="P525" i="36"/>
  <c r="M525" i="36"/>
  <c r="J38" i="36" s="1"/>
  <c r="J525" i="36"/>
  <c r="P524" i="36"/>
  <c r="M21" i="36" s="1"/>
  <c r="M524" i="36"/>
  <c r="J21" i="36" s="1"/>
  <c r="J524" i="36"/>
  <c r="N523" i="36"/>
  <c r="P523" i="36" s="1"/>
  <c r="M523" i="36"/>
  <c r="J523" i="36"/>
  <c r="N522" i="36"/>
  <c r="P522" i="36" s="1"/>
  <c r="M522" i="36"/>
  <c r="J522" i="36"/>
  <c r="N521" i="36"/>
  <c r="P521" i="36" s="1"/>
  <c r="M521" i="36"/>
  <c r="J521" i="36"/>
  <c r="N520" i="36"/>
  <c r="P520" i="36" s="1"/>
  <c r="M520" i="36"/>
  <c r="J520" i="36"/>
  <c r="N519" i="36"/>
  <c r="P519" i="36" s="1"/>
  <c r="M519" i="36"/>
  <c r="J519" i="36"/>
  <c r="N518" i="36"/>
  <c r="P518" i="36" s="1"/>
  <c r="M518" i="36"/>
  <c r="J518" i="36"/>
  <c r="N517" i="36"/>
  <c r="P517" i="36" s="1"/>
  <c r="M517" i="36"/>
  <c r="J517" i="36"/>
  <c r="N516" i="36"/>
  <c r="P516" i="36" s="1"/>
  <c r="M516" i="36"/>
  <c r="J516" i="36"/>
  <c r="N515" i="36"/>
  <c r="P515" i="36" s="1"/>
  <c r="M515" i="36"/>
  <c r="J515" i="36"/>
  <c r="N514" i="36"/>
  <c r="P514" i="36" s="1"/>
  <c r="M514" i="36"/>
  <c r="J514" i="36"/>
  <c r="N513" i="36"/>
  <c r="P513" i="36" s="1"/>
  <c r="M513" i="36"/>
  <c r="J513" i="36"/>
  <c r="N512" i="36"/>
  <c r="P512" i="36" s="1"/>
  <c r="M512" i="36"/>
  <c r="J512" i="36"/>
  <c r="N511" i="36"/>
  <c r="P511" i="36" s="1"/>
  <c r="M511" i="36"/>
  <c r="J511" i="36"/>
  <c r="N510" i="36"/>
  <c r="P510" i="36" s="1"/>
  <c r="M510" i="36"/>
  <c r="J510" i="36"/>
  <c r="N509" i="36"/>
  <c r="P509" i="36" s="1"/>
  <c r="M509" i="36"/>
  <c r="J509" i="36"/>
  <c r="N508" i="36"/>
  <c r="P508" i="36" s="1"/>
  <c r="M508" i="36"/>
  <c r="J508" i="36"/>
  <c r="N507" i="36"/>
  <c r="P507" i="36" s="1"/>
  <c r="M507" i="36"/>
  <c r="J507" i="36"/>
  <c r="N506" i="36"/>
  <c r="P506" i="36" s="1"/>
  <c r="M506" i="36"/>
  <c r="J506" i="36"/>
  <c r="N505" i="36"/>
  <c r="P505" i="36" s="1"/>
  <c r="M505" i="36"/>
  <c r="J505" i="36"/>
  <c r="N504" i="36"/>
  <c r="P504" i="36" s="1"/>
  <c r="M504" i="36"/>
  <c r="J504" i="36"/>
  <c r="N503" i="36"/>
  <c r="P503" i="36" s="1"/>
  <c r="M503" i="36"/>
  <c r="J503" i="36"/>
  <c r="N502" i="36"/>
  <c r="P502" i="36" s="1"/>
  <c r="M502" i="36"/>
  <c r="J502" i="36"/>
  <c r="N501" i="36"/>
  <c r="P501" i="36" s="1"/>
  <c r="M501" i="36"/>
  <c r="J501" i="36"/>
  <c r="N500" i="36"/>
  <c r="P500" i="36" s="1"/>
  <c r="M500" i="36"/>
  <c r="J500" i="36"/>
  <c r="N499" i="36"/>
  <c r="P499" i="36" s="1"/>
  <c r="M499" i="36"/>
  <c r="J499" i="36"/>
  <c r="N498" i="36"/>
  <c r="P498" i="36" s="1"/>
  <c r="M498" i="36"/>
  <c r="J498" i="36"/>
  <c r="N497" i="36"/>
  <c r="P497" i="36" s="1"/>
  <c r="M497" i="36"/>
  <c r="J497" i="36"/>
  <c r="N496" i="36"/>
  <c r="P496" i="36" s="1"/>
  <c r="M496" i="36"/>
  <c r="J496" i="36"/>
  <c r="N495" i="36"/>
  <c r="P495" i="36" s="1"/>
  <c r="M495" i="36"/>
  <c r="J495" i="36"/>
  <c r="N494" i="36"/>
  <c r="P494" i="36" s="1"/>
  <c r="M494" i="36"/>
  <c r="J494" i="36"/>
  <c r="N493" i="36"/>
  <c r="P493" i="36" s="1"/>
  <c r="M493" i="36"/>
  <c r="J493" i="36"/>
  <c r="N492" i="36"/>
  <c r="P492" i="36" s="1"/>
  <c r="M492" i="36"/>
  <c r="J492" i="36"/>
  <c r="N491" i="36"/>
  <c r="P491" i="36" s="1"/>
  <c r="M491" i="36"/>
  <c r="J491" i="36"/>
  <c r="N490" i="36"/>
  <c r="P490" i="36" s="1"/>
  <c r="M490" i="36"/>
  <c r="J490" i="36"/>
  <c r="N489" i="36"/>
  <c r="P489" i="36" s="1"/>
  <c r="M489" i="36"/>
  <c r="J489" i="36"/>
  <c r="N488" i="36"/>
  <c r="P488" i="36" s="1"/>
  <c r="M488" i="36"/>
  <c r="J488" i="36"/>
  <c r="N487" i="36"/>
  <c r="P487" i="36" s="1"/>
  <c r="M487" i="36"/>
  <c r="J487" i="36"/>
  <c r="N486" i="36"/>
  <c r="P486" i="36" s="1"/>
  <c r="M486" i="36"/>
  <c r="J486" i="36"/>
  <c r="N485" i="36"/>
  <c r="P485" i="36" s="1"/>
  <c r="M485" i="36"/>
  <c r="J485" i="36"/>
  <c r="N484" i="36"/>
  <c r="P484" i="36" s="1"/>
  <c r="M484" i="36"/>
  <c r="J484" i="36"/>
  <c r="N483" i="36"/>
  <c r="P483" i="36" s="1"/>
  <c r="M483" i="36"/>
  <c r="J483" i="36"/>
  <c r="N482" i="36"/>
  <c r="P482" i="36" s="1"/>
  <c r="M482" i="36"/>
  <c r="J482" i="36"/>
  <c r="N481" i="36"/>
  <c r="P481" i="36" s="1"/>
  <c r="M481" i="36"/>
  <c r="J481" i="36"/>
  <c r="N480" i="36"/>
  <c r="P480" i="36" s="1"/>
  <c r="M480" i="36"/>
  <c r="J480" i="36"/>
  <c r="N479" i="36"/>
  <c r="P479" i="36" s="1"/>
  <c r="M479" i="36"/>
  <c r="J479" i="36"/>
  <c r="N478" i="36"/>
  <c r="P478" i="36" s="1"/>
  <c r="M478" i="36"/>
  <c r="J478" i="36"/>
  <c r="N477" i="36"/>
  <c r="P477" i="36" s="1"/>
  <c r="M477" i="36"/>
  <c r="J477" i="36"/>
  <c r="N476" i="36"/>
  <c r="P476" i="36" s="1"/>
  <c r="M476" i="36"/>
  <c r="J476" i="36"/>
  <c r="N475" i="36"/>
  <c r="P475" i="36" s="1"/>
  <c r="M475" i="36"/>
  <c r="J475" i="36"/>
  <c r="N474" i="36"/>
  <c r="P474" i="36" s="1"/>
  <c r="M474" i="36"/>
  <c r="J474" i="36"/>
  <c r="P471" i="36"/>
  <c r="M37" i="36" s="1"/>
  <c r="M471" i="36"/>
  <c r="J37" i="36" s="1"/>
  <c r="J471" i="36"/>
  <c r="G37" i="36" s="1"/>
  <c r="P470" i="36"/>
  <c r="M20" i="36" s="1"/>
  <c r="M470" i="36"/>
  <c r="J20" i="36" s="1"/>
  <c r="J470" i="36"/>
  <c r="G20" i="36" s="1"/>
  <c r="N469" i="36"/>
  <c r="P469" i="36" s="1"/>
  <c r="M469" i="36"/>
  <c r="J469" i="36"/>
  <c r="N468" i="36"/>
  <c r="P468" i="36" s="1"/>
  <c r="M468" i="36"/>
  <c r="J468" i="36"/>
  <c r="N467" i="36"/>
  <c r="P467" i="36" s="1"/>
  <c r="M467" i="36"/>
  <c r="J467" i="36"/>
  <c r="N466" i="36"/>
  <c r="P466" i="36" s="1"/>
  <c r="M466" i="36"/>
  <c r="J466" i="36"/>
  <c r="N465" i="36"/>
  <c r="P465" i="36" s="1"/>
  <c r="M465" i="36"/>
  <c r="J465" i="36"/>
  <c r="N464" i="36"/>
  <c r="P464" i="36" s="1"/>
  <c r="M464" i="36"/>
  <c r="J464" i="36"/>
  <c r="N463" i="36"/>
  <c r="P463" i="36" s="1"/>
  <c r="M463" i="36"/>
  <c r="J463" i="36"/>
  <c r="N462" i="36"/>
  <c r="P462" i="36" s="1"/>
  <c r="M462" i="36"/>
  <c r="J462" i="36"/>
  <c r="N461" i="36"/>
  <c r="P461" i="36" s="1"/>
  <c r="M461" i="36"/>
  <c r="J461" i="36"/>
  <c r="N460" i="36"/>
  <c r="P460" i="36" s="1"/>
  <c r="M460" i="36"/>
  <c r="J460" i="36"/>
  <c r="N459" i="36"/>
  <c r="P459" i="36" s="1"/>
  <c r="M459" i="36"/>
  <c r="J459" i="36"/>
  <c r="N458" i="36"/>
  <c r="P458" i="36" s="1"/>
  <c r="M458" i="36"/>
  <c r="J458" i="36"/>
  <c r="N457" i="36"/>
  <c r="P457" i="36" s="1"/>
  <c r="M457" i="36"/>
  <c r="J457" i="36"/>
  <c r="N456" i="36"/>
  <c r="P456" i="36" s="1"/>
  <c r="M456" i="36"/>
  <c r="J456" i="36"/>
  <c r="N455" i="36"/>
  <c r="P455" i="36" s="1"/>
  <c r="M455" i="36"/>
  <c r="J455" i="36"/>
  <c r="N454" i="36"/>
  <c r="P454" i="36" s="1"/>
  <c r="M454" i="36"/>
  <c r="J454" i="36"/>
  <c r="N453" i="36"/>
  <c r="P453" i="36" s="1"/>
  <c r="M453" i="36"/>
  <c r="J453" i="36"/>
  <c r="N452" i="36"/>
  <c r="P452" i="36" s="1"/>
  <c r="M452" i="36"/>
  <c r="J452" i="36"/>
  <c r="N451" i="36"/>
  <c r="P451" i="36" s="1"/>
  <c r="M451" i="36"/>
  <c r="J451" i="36"/>
  <c r="N450" i="36"/>
  <c r="P450" i="36" s="1"/>
  <c r="M450" i="36"/>
  <c r="J450" i="36"/>
  <c r="N449" i="36"/>
  <c r="P449" i="36" s="1"/>
  <c r="M449" i="36"/>
  <c r="J449" i="36"/>
  <c r="N448" i="36"/>
  <c r="P448" i="36" s="1"/>
  <c r="M448" i="36"/>
  <c r="J448" i="36"/>
  <c r="N447" i="36"/>
  <c r="P447" i="36" s="1"/>
  <c r="M447" i="36"/>
  <c r="J447" i="36"/>
  <c r="N446" i="36"/>
  <c r="P446" i="36" s="1"/>
  <c r="M446" i="36"/>
  <c r="J446" i="36"/>
  <c r="N445" i="36"/>
  <c r="P445" i="36" s="1"/>
  <c r="M445" i="36"/>
  <c r="J445" i="36"/>
  <c r="N444" i="36"/>
  <c r="P444" i="36" s="1"/>
  <c r="M444" i="36"/>
  <c r="J444" i="36"/>
  <c r="N443" i="36"/>
  <c r="P443" i="36" s="1"/>
  <c r="M443" i="36"/>
  <c r="J443" i="36"/>
  <c r="N442" i="36"/>
  <c r="P442" i="36" s="1"/>
  <c r="M442" i="36"/>
  <c r="J442" i="36"/>
  <c r="N441" i="36"/>
  <c r="P441" i="36" s="1"/>
  <c r="M441" i="36"/>
  <c r="J441" i="36"/>
  <c r="N440" i="36"/>
  <c r="P440" i="36" s="1"/>
  <c r="M440" i="36"/>
  <c r="J440" i="36"/>
  <c r="N439" i="36"/>
  <c r="P439" i="36" s="1"/>
  <c r="M439" i="36"/>
  <c r="J439" i="36"/>
  <c r="N438" i="36"/>
  <c r="P438" i="36" s="1"/>
  <c r="M438" i="36"/>
  <c r="J438" i="36"/>
  <c r="N437" i="36"/>
  <c r="P437" i="36" s="1"/>
  <c r="M437" i="36"/>
  <c r="J437" i="36"/>
  <c r="N436" i="36"/>
  <c r="P436" i="36" s="1"/>
  <c r="M436" i="36"/>
  <c r="J436" i="36"/>
  <c r="N435" i="36"/>
  <c r="P435" i="36" s="1"/>
  <c r="M435" i="36"/>
  <c r="J435" i="36"/>
  <c r="N434" i="36"/>
  <c r="P434" i="36" s="1"/>
  <c r="M434" i="36"/>
  <c r="J434" i="36"/>
  <c r="N433" i="36"/>
  <c r="P433" i="36" s="1"/>
  <c r="M433" i="36"/>
  <c r="J433" i="36"/>
  <c r="N432" i="36"/>
  <c r="P432" i="36" s="1"/>
  <c r="M432" i="36"/>
  <c r="J432" i="36"/>
  <c r="N431" i="36"/>
  <c r="P431" i="36" s="1"/>
  <c r="M431" i="36"/>
  <c r="J431" i="36"/>
  <c r="N430" i="36"/>
  <c r="P430" i="36" s="1"/>
  <c r="M430" i="36"/>
  <c r="J430" i="36"/>
  <c r="N429" i="36"/>
  <c r="P429" i="36" s="1"/>
  <c r="M429" i="36"/>
  <c r="J429" i="36"/>
  <c r="N428" i="36"/>
  <c r="P428" i="36" s="1"/>
  <c r="M428" i="36"/>
  <c r="J428" i="36"/>
  <c r="N427" i="36"/>
  <c r="P427" i="36" s="1"/>
  <c r="M427" i="36"/>
  <c r="J427" i="36"/>
  <c r="N426" i="36"/>
  <c r="P426" i="36" s="1"/>
  <c r="M426" i="36"/>
  <c r="J426" i="36"/>
  <c r="N425" i="36"/>
  <c r="P425" i="36" s="1"/>
  <c r="M425" i="36"/>
  <c r="J425" i="36"/>
  <c r="N424" i="36"/>
  <c r="P424" i="36" s="1"/>
  <c r="M424" i="36"/>
  <c r="J424" i="36"/>
  <c r="N423" i="36"/>
  <c r="P423" i="36" s="1"/>
  <c r="M423" i="36"/>
  <c r="J423" i="36"/>
  <c r="N422" i="36"/>
  <c r="P422" i="36" s="1"/>
  <c r="M422" i="36"/>
  <c r="J422" i="36"/>
  <c r="N421" i="36"/>
  <c r="P421" i="36" s="1"/>
  <c r="M421" i="36"/>
  <c r="J421" i="36"/>
  <c r="N420" i="36"/>
  <c r="P420" i="36" s="1"/>
  <c r="M420" i="36"/>
  <c r="J420" i="36"/>
  <c r="P417" i="36"/>
  <c r="M36" i="36" s="1"/>
  <c r="M417" i="36"/>
  <c r="J36" i="36" s="1"/>
  <c r="J417" i="36"/>
  <c r="G36" i="36" s="1"/>
  <c r="P416" i="36"/>
  <c r="M416" i="36"/>
  <c r="J19" i="36" s="1"/>
  <c r="J416" i="36"/>
  <c r="N415" i="36"/>
  <c r="P415" i="36" s="1"/>
  <c r="M415" i="36"/>
  <c r="J415" i="36"/>
  <c r="N414" i="36"/>
  <c r="P414" i="36" s="1"/>
  <c r="M414" i="36"/>
  <c r="J414" i="36"/>
  <c r="N413" i="36"/>
  <c r="P413" i="36" s="1"/>
  <c r="M413" i="36"/>
  <c r="J413" i="36"/>
  <c r="N412" i="36"/>
  <c r="P412" i="36" s="1"/>
  <c r="M412" i="36"/>
  <c r="J412" i="36"/>
  <c r="N411" i="36"/>
  <c r="P411" i="36" s="1"/>
  <c r="M411" i="36"/>
  <c r="J411" i="36"/>
  <c r="N410" i="36"/>
  <c r="P410" i="36" s="1"/>
  <c r="M410" i="36"/>
  <c r="J410" i="36"/>
  <c r="N409" i="36"/>
  <c r="P409" i="36" s="1"/>
  <c r="M409" i="36"/>
  <c r="J409" i="36"/>
  <c r="N408" i="36"/>
  <c r="P408" i="36" s="1"/>
  <c r="M408" i="36"/>
  <c r="J408" i="36"/>
  <c r="N407" i="36"/>
  <c r="P407" i="36" s="1"/>
  <c r="M407" i="36"/>
  <c r="J407" i="36"/>
  <c r="N406" i="36"/>
  <c r="P406" i="36" s="1"/>
  <c r="M406" i="36"/>
  <c r="J406" i="36"/>
  <c r="N405" i="36"/>
  <c r="P405" i="36" s="1"/>
  <c r="M405" i="36"/>
  <c r="J405" i="36"/>
  <c r="N404" i="36"/>
  <c r="P404" i="36" s="1"/>
  <c r="M404" i="36"/>
  <c r="J404" i="36"/>
  <c r="N403" i="36"/>
  <c r="P403" i="36" s="1"/>
  <c r="M403" i="36"/>
  <c r="J403" i="36"/>
  <c r="N402" i="36"/>
  <c r="P402" i="36" s="1"/>
  <c r="M402" i="36"/>
  <c r="J402" i="36"/>
  <c r="N401" i="36"/>
  <c r="P401" i="36" s="1"/>
  <c r="M401" i="36"/>
  <c r="J401" i="36"/>
  <c r="N400" i="36"/>
  <c r="P400" i="36" s="1"/>
  <c r="M400" i="36"/>
  <c r="J400" i="36"/>
  <c r="N399" i="36"/>
  <c r="P399" i="36" s="1"/>
  <c r="M399" i="36"/>
  <c r="J399" i="36"/>
  <c r="N398" i="36"/>
  <c r="P398" i="36" s="1"/>
  <c r="M398" i="36"/>
  <c r="J398" i="36"/>
  <c r="N397" i="36"/>
  <c r="P397" i="36" s="1"/>
  <c r="M397" i="36"/>
  <c r="J397" i="36"/>
  <c r="N396" i="36"/>
  <c r="P396" i="36" s="1"/>
  <c r="M396" i="36"/>
  <c r="J396" i="36"/>
  <c r="N395" i="36"/>
  <c r="P395" i="36" s="1"/>
  <c r="M395" i="36"/>
  <c r="J395" i="36"/>
  <c r="N394" i="36"/>
  <c r="P394" i="36" s="1"/>
  <c r="M394" i="36"/>
  <c r="J394" i="36"/>
  <c r="N393" i="36"/>
  <c r="P393" i="36" s="1"/>
  <c r="M393" i="36"/>
  <c r="J393" i="36"/>
  <c r="N392" i="36"/>
  <c r="P392" i="36" s="1"/>
  <c r="M392" i="36"/>
  <c r="J392" i="36"/>
  <c r="N391" i="36"/>
  <c r="P391" i="36" s="1"/>
  <c r="M391" i="36"/>
  <c r="J391" i="36"/>
  <c r="N390" i="36"/>
  <c r="P390" i="36" s="1"/>
  <c r="M390" i="36"/>
  <c r="J390" i="36"/>
  <c r="N389" i="36"/>
  <c r="P389" i="36" s="1"/>
  <c r="M389" i="36"/>
  <c r="J389" i="36"/>
  <c r="N388" i="36"/>
  <c r="P388" i="36" s="1"/>
  <c r="M388" i="36"/>
  <c r="J388" i="36"/>
  <c r="N387" i="36"/>
  <c r="P387" i="36" s="1"/>
  <c r="M387" i="36"/>
  <c r="J387" i="36"/>
  <c r="N386" i="36"/>
  <c r="P386" i="36" s="1"/>
  <c r="M386" i="36"/>
  <c r="J386" i="36"/>
  <c r="N385" i="36"/>
  <c r="P385" i="36" s="1"/>
  <c r="M385" i="36"/>
  <c r="J385" i="36"/>
  <c r="N384" i="36"/>
  <c r="P384" i="36" s="1"/>
  <c r="M384" i="36"/>
  <c r="J384" i="36"/>
  <c r="N383" i="36"/>
  <c r="P383" i="36" s="1"/>
  <c r="M383" i="36"/>
  <c r="J383" i="36"/>
  <c r="N382" i="36"/>
  <c r="P382" i="36" s="1"/>
  <c r="M382" i="36"/>
  <c r="J382" i="36"/>
  <c r="N381" i="36"/>
  <c r="P381" i="36" s="1"/>
  <c r="M381" i="36"/>
  <c r="J381" i="36"/>
  <c r="N380" i="36"/>
  <c r="P380" i="36" s="1"/>
  <c r="M380" i="36"/>
  <c r="J380" i="36"/>
  <c r="N379" i="36"/>
  <c r="P379" i="36" s="1"/>
  <c r="M379" i="36"/>
  <c r="J379" i="36"/>
  <c r="N378" i="36"/>
  <c r="P378" i="36" s="1"/>
  <c r="M378" i="36"/>
  <c r="J378" i="36"/>
  <c r="N377" i="36"/>
  <c r="P377" i="36" s="1"/>
  <c r="M377" i="36"/>
  <c r="J377" i="36"/>
  <c r="N376" i="36"/>
  <c r="P376" i="36" s="1"/>
  <c r="M376" i="36"/>
  <c r="J376" i="36"/>
  <c r="N375" i="36"/>
  <c r="P375" i="36" s="1"/>
  <c r="M375" i="36"/>
  <c r="J375" i="36"/>
  <c r="N374" i="36"/>
  <c r="P374" i="36" s="1"/>
  <c r="M374" i="36"/>
  <c r="J374" i="36"/>
  <c r="N373" i="36"/>
  <c r="P373" i="36" s="1"/>
  <c r="M373" i="36"/>
  <c r="J373" i="36"/>
  <c r="N372" i="36"/>
  <c r="P372" i="36" s="1"/>
  <c r="M372" i="36"/>
  <c r="J372" i="36"/>
  <c r="N371" i="36"/>
  <c r="P371" i="36" s="1"/>
  <c r="M371" i="36"/>
  <c r="J371" i="36"/>
  <c r="N370" i="36"/>
  <c r="P370" i="36" s="1"/>
  <c r="M370" i="36"/>
  <c r="J370" i="36"/>
  <c r="N369" i="36"/>
  <c r="P369" i="36" s="1"/>
  <c r="M369" i="36"/>
  <c r="J369" i="36"/>
  <c r="N368" i="36"/>
  <c r="P368" i="36" s="1"/>
  <c r="M368" i="36"/>
  <c r="J368" i="36"/>
  <c r="N367" i="36"/>
  <c r="P367" i="36" s="1"/>
  <c r="M367" i="36"/>
  <c r="J367" i="36"/>
  <c r="N366" i="36"/>
  <c r="P366" i="36" s="1"/>
  <c r="M366" i="36"/>
  <c r="J366" i="36"/>
  <c r="P363" i="36"/>
  <c r="M35" i="36" s="1"/>
  <c r="M363" i="36"/>
  <c r="J363" i="36"/>
  <c r="G35" i="36" s="1"/>
  <c r="P362" i="36"/>
  <c r="M18" i="36" s="1"/>
  <c r="M362" i="36"/>
  <c r="J18" i="36" s="1"/>
  <c r="J362" i="36"/>
  <c r="N361" i="36"/>
  <c r="P361" i="36" s="1"/>
  <c r="M361" i="36"/>
  <c r="J361" i="36"/>
  <c r="N360" i="36"/>
  <c r="P360" i="36" s="1"/>
  <c r="M360" i="36"/>
  <c r="J360" i="36"/>
  <c r="N359" i="36"/>
  <c r="P359" i="36" s="1"/>
  <c r="M359" i="36"/>
  <c r="J359" i="36"/>
  <c r="N358" i="36"/>
  <c r="P358" i="36" s="1"/>
  <c r="M358" i="36"/>
  <c r="J358" i="36"/>
  <c r="N357" i="36"/>
  <c r="P357" i="36" s="1"/>
  <c r="M357" i="36"/>
  <c r="J357" i="36"/>
  <c r="N356" i="36"/>
  <c r="P356" i="36" s="1"/>
  <c r="M356" i="36"/>
  <c r="J356" i="36"/>
  <c r="N355" i="36"/>
  <c r="P355" i="36" s="1"/>
  <c r="M355" i="36"/>
  <c r="J355" i="36"/>
  <c r="N354" i="36"/>
  <c r="P354" i="36" s="1"/>
  <c r="M354" i="36"/>
  <c r="J354" i="36"/>
  <c r="N353" i="36"/>
  <c r="P353" i="36" s="1"/>
  <c r="M353" i="36"/>
  <c r="J353" i="36"/>
  <c r="N352" i="36"/>
  <c r="P352" i="36" s="1"/>
  <c r="M352" i="36"/>
  <c r="J352" i="36"/>
  <c r="N351" i="36"/>
  <c r="P351" i="36" s="1"/>
  <c r="M351" i="36"/>
  <c r="J351" i="36"/>
  <c r="N350" i="36"/>
  <c r="P350" i="36" s="1"/>
  <c r="M350" i="36"/>
  <c r="J350" i="36"/>
  <c r="N349" i="36"/>
  <c r="P349" i="36" s="1"/>
  <c r="M349" i="36"/>
  <c r="J349" i="36"/>
  <c r="N348" i="36"/>
  <c r="P348" i="36" s="1"/>
  <c r="M348" i="36"/>
  <c r="J348" i="36"/>
  <c r="N347" i="36"/>
  <c r="P347" i="36" s="1"/>
  <c r="M347" i="36"/>
  <c r="J347" i="36"/>
  <c r="N346" i="36"/>
  <c r="P346" i="36" s="1"/>
  <c r="M346" i="36"/>
  <c r="J346" i="36"/>
  <c r="N345" i="36"/>
  <c r="P345" i="36" s="1"/>
  <c r="M345" i="36"/>
  <c r="J345" i="36"/>
  <c r="N344" i="36"/>
  <c r="P344" i="36" s="1"/>
  <c r="M344" i="36"/>
  <c r="J344" i="36"/>
  <c r="N343" i="36"/>
  <c r="P343" i="36" s="1"/>
  <c r="M343" i="36"/>
  <c r="J343" i="36"/>
  <c r="N342" i="36"/>
  <c r="P342" i="36" s="1"/>
  <c r="M342" i="36"/>
  <c r="J342" i="36"/>
  <c r="N341" i="36"/>
  <c r="P341" i="36" s="1"/>
  <c r="M341" i="36"/>
  <c r="J341" i="36"/>
  <c r="N340" i="36"/>
  <c r="P340" i="36" s="1"/>
  <c r="M340" i="36"/>
  <c r="J340" i="36"/>
  <c r="N339" i="36"/>
  <c r="P339" i="36" s="1"/>
  <c r="M339" i="36"/>
  <c r="J339" i="36"/>
  <c r="N338" i="36"/>
  <c r="P338" i="36" s="1"/>
  <c r="M338" i="36"/>
  <c r="J338" i="36"/>
  <c r="N337" i="36"/>
  <c r="P337" i="36" s="1"/>
  <c r="M337" i="36"/>
  <c r="J337" i="36"/>
  <c r="N336" i="36"/>
  <c r="P336" i="36" s="1"/>
  <c r="M336" i="36"/>
  <c r="J336" i="36"/>
  <c r="N335" i="36"/>
  <c r="P335" i="36" s="1"/>
  <c r="M335" i="36"/>
  <c r="J335" i="36"/>
  <c r="N334" i="36"/>
  <c r="P334" i="36" s="1"/>
  <c r="M334" i="36"/>
  <c r="J334" i="36"/>
  <c r="N333" i="36"/>
  <c r="P333" i="36" s="1"/>
  <c r="M333" i="36"/>
  <c r="J333" i="36"/>
  <c r="N332" i="36"/>
  <c r="P332" i="36" s="1"/>
  <c r="M332" i="36"/>
  <c r="J332" i="36"/>
  <c r="N331" i="36"/>
  <c r="P331" i="36" s="1"/>
  <c r="M331" i="36"/>
  <c r="J331" i="36"/>
  <c r="N330" i="36"/>
  <c r="P330" i="36" s="1"/>
  <c r="M330" i="36"/>
  <c r="J330" i="36"/>
  <c r="N329" i="36"/>
  <c r="P329" i="36" s="1"/>
  <c r="M329" i="36"/>
  <c r="J329" i="36"/>
  <c r="N328" i="36"/>
  <c r="P328" i="36" s="1"/>
  <c r="M328" i="36"/>
  <c r="J328" i="36"/>
  <c r="N327" i="36"/>
  <c r="P327" i="36" s="1"/>
  <c r="M327" i="36"/>
  <c r="J327" i="36"/>
  <c r="N326" i="36"/>
  <c r="P326" i="36" s="1"/>
  <c r="M326" i="36"/>
  <c r="J326" i="36"/>
  <c r="N325" i="36"/>
  <c r="P325" i="36" s="1"/>
  <c r="M325" i="36"/>
  <c r="J325" i="36"/>
  <c r="N324" i="36"/>
  <c r="P324" i="36" s="1"/>
  <c r="M324" i="36"/>
  <c r="J324" i="36"/>
  <c r="N323" i="36"/>
  <c r="P323" i="36" s="1"/>
  <c r="M323" i="36"/>
  <c r="J323" i="36"/>
  <c r="N322" i="36"/>
  <c r="P322" i="36" s="1"/>
  <c r="M322" i="36"/>
  <c r="J322" i="36"/>
  <c r="N321" i="36"/>
  <c r="P321" i="36" s="1"/>
  <c r="M321" i="36"/>
  <c r="J321" i="36"/>
  <c r="N320" i="36"/>
  <c r="P320" i="36" s="1"/>
  <c r="M320" i="36"/>
  <c r="J320" i="36"/>
  <c r="N319" i="36"/>
  <c r="P319" i="36" s="1"/>
  <c r="M319" i="36"/>
  <c r="J319" i="36"/>
  <c r="N318" i="36"/>
  <c r="P318" i="36" s="1"/>
  <c r="M318" i="36"/>
  <c r="J318" i="36"/>
  <c r="N317" i="36"/>
  <c r="P317" i="36" s="1"/>
  <c r="M317" i="36"/>
  <c r="J317" i="36"/>
  <c r="N316" i="36"/>
  <c r="P316" i="36" s="1"/>
  <c r="M316" i="36"/>
  <c r="J316" i="36"/>
  <c r="N315" i="36"/>
  <c r="P315" i="36" s="1"/>
  <c r="M315" i="36"/>
  <c r="J315" i="36"/>
  <c r="N314" i="36"/>
  <c r="P314" i="36" s="1"/>
  <c r="M314" i="36"/>
  <c r="J314" i="36"/>
  <c r="N313" i="36"/>
  <c r="P313" i="36" s="1"/>
  <c r="M313" i="36"/>
  <c r="J313" i="36"/>
  <c r="N312" i="36"/>
  <c r="P312" i="36" s="1"/>
  <c r="M312" i="36"/>
  <c r="J312" i="36"/>
  <c r="N307" i="36"/>
  <c r="P307" i="36" s="1"/>
  <c r="M307" i="36"/>
  <c r="J307" i="36"/>
  <c r="N306" i="36"/>
  <c r="P306" i="36" s="1"/>
  <c r="M306" i="36"/>
  <c r="J306" i="36"/>
  <c r="N305" i="36"/>
  <c r="P305" i="36" s="1"/>
  <c r="M305" i="36"/>
  <c r="J305" i="36"/>
  <c r="N304" i="36"/>
  <c r="P304" i="36" s="1"/>
  <c r="M304" i="36"/>
  <c r="J304" i="36"/>
  <c r="N303" i="36"/>
  <c r="P303" i="36" s="1"/>
  <c r="M303" i="36"/>
  <c r="J303" i="36"/>
  <c r="N302" i="36"/>
  <c r="P302" i="36" s="1"/>
  <c r="M302" i="36"/>
  <c r="J302" i="36"/>
  <c r="N301" i="36"/>
  <c r="P301" i="36" s="1"/>
  <c r="M301" i="36"/>
  <c r="J301" i="36"/>
  <c r="N300" i="36"/>
  <c r="P300" i="36" s="1"/>
  <c r="M300" i="36"/>
  <c r="J300" i="36"/>
  <c r="N299" i="36"/>
  <c r="P299" i="36" s="1"/>
  <c r="M299" i="36"/>
  <c r="J299" i="36"/>
  <c r="N298" i="36"/>
  <c r="P298" i="36" s="1"/>
  <c r="M298" i="36"/>
  <c r="J298" i="36"/>
  <c r="N297" i="36"/>
  <c r="P297" i="36" s="1"/>
  <c r="M297" i="36"/>
  <c r="J297" i="36"/>
  <c r="N296" i="36"/>
  <c r="P296" i="36" s="1"/>
  <c r="M296" i="36"/>
  <c r="J296" i="36"/>
  <c r="N295" i="36"/>
  <c r="P295" i="36" s="1"/>
  <c r="M295" i="36"/>
  <c r="J295" i="36"/>
  <c r="N294" i="36"/>
  <c r="P294" i="36" s="1"/>
  <c r="M294" i="36"/>
  <c r="J294" i="36"/>
  <c r="N293" i="36"/>
  <c r="P293" i="36" s="1"/>
  <c r="M293" i="36"/>
  <c r="J293" i="36"/>
  <c r="N292" i="36"/>
  <c r="P292" i="36" s="1"/>
  <c r="M292" i="36"/>
  <c r="J292" i="36"/>
  <c r="N291" i="36"/>
  <c r="P291" i="36" s="1"/>
  <c r="M291" i="36"/>
  <c r="J291" i="36"/>
  <c r="N290" i="36"/>
  <c r="P290" i="36" s="1"/>
  <c r="M290" i="36"/>
  <c r="J290" i="36"/>
  <c r="N289" i="36"/>
  <c r="P289" i="36" s="1"/>
  <c r="M289" i="36"/>
  <c r="J289" i="36"/>
  <c r="N288" i="36"/>
  <c r="P288" i="36" s="1"/>
  <c r="M288" i="36"/>
  <c r="J288" i="36"/>
  <c r="N287" i="36"/>
  <c r="P287" i="36" s="1"/>
  <c r="M287" i="36"/>
  <c r="J287" i="36"/>
  <c r="N286" i="36"/>
  <c r="P286" i="36" s="1"/>
  <c r="M286" i="36"/>
  <c r="J286" i="36"/>
  <c r="N285" i="36"/>
  <c r="P285" i="36" s="1"/>
  <c r="M285" i="36"/>
  <c r="J285" i="36"/>
  <c r="N284" i="36"/>
  <c r="P284" i="36" s="1"/>
  <c r="M284" i="36"/>
  <c r="J284" i="36"/>
  <c r="N283" i="36"/>
  <c r="P283" i="36" s="1"/>
  <c r="M283" i="36"/>
  <c r="J283" i="36"/>
  <c r="N282" i="36"/>
  <c r="P282" i="36" s="1"/>
  <c r="M282" i="36"/>
  <c r="J282" i="36"/>
  <c r="N281" i="36"/>
  <c r="P281" i="36" s="1"/>
  <c r="M281" i="36"/>
  <c r="J281" i="36"/>
  <c r="N280" i="36"/>
  <c r="P280" i="36" s="1"/>
  <c r="M280" i="36"/>
  <c r="J280" i="36"/>
  <c r="N279" i="36"/>
  <c r="P279" i="36" s="1"/>
  <c r="M279" i="36"/>
  <c r="J279" i="36"/>
  <c r="N278" i="36"/>
  <c r="P278" i="36" s="1"/>
  <c r="M278" i="36"/>
  <c r="J278" i="36"/>
  <c r="N277" i="36"/>
  <c r="P277" i="36" s="1"/>
  <c r="M277" i="36"/>
  <c r="J277" i="36"/>
  <c r="N276" i="36"/>
  <c r="P276" i="36" s="1"/>
  <c r="M276" i="36"/>
  <c r="J276" i="36"/>
  <c r="N275" i="36"/>
  <c r="P275" i="36" s="1"/>
  <c r="M275" i="36"/>
  <c r="J275" i="36"/>
  <c r="N274" i="36"/>
  <c r="P274" i="36" s="1"/>
  <c r="M274" i="36"/>
  <c r="J274" i="36"/>
  <c r="N273" i="36"/>
  <c r="P273" i="36" s="1"/>
  <c r="M273" i="36"/>
  <c r="J273" i="36"/>
  <c r="N272" i="36"/>
  <c r="P272" i="36" s="1"/>
  <c r="M272" i="36"/>
  <c r="J272" i="36"/>
  <c r="N271" i="36"/>
  <c r="P271" i="36" s="1"/>
  <c r="P309" i="36" s="1"/>
  <c r="M34" i="36" s="1"/>
  <c r="M271" i="36"/>
  <c r="M309" i="36" s="1"/>
  <c r="J34" i="36" s="1"/>
  <c r="J271" i="36"/>
  <c r="J309" i="36" s="1"/>
  <c r="G34" i="36" s="1"/>
  <c r="N270" i="36"/>
  <c r="P270" i="36" s="1"/>
  <c r="M270" i="36"/>
  <c r="J270" i="36"/>
  <c r="N269" i="36"/>
  <c r="P269" i="36" s="1"/>
  <c r="M269" i="36"/>
  <c r="J269" i="36"/>
  <c r="N268" i="36"/>
  <c r="P268" i="36" s="1"/>
  <c r="M268" i="36"/>
  <c r="J268" i="36"/>
  <c r="N267" i="36"/>
  <c r="P267" i="36" s="1"/>
  <c r="M267" i="36"/>
  <c r="J267" i="36"/>
  <c r="N266" i="36"/>
  <c r="P266" i="36" s="1"/>
  <c r="M266" i="36"/>
  <c r="J266" i="36"/>
  <c r="N265" i="36"/>
  <c r="P265" i="36" s="1"/>
  <c r="M265" i="36"/>
  <c r="J265" i="36"/>
  <c r="N264" i="36"/>
  <c r="P264" i="36" s="1"/>
  <c r="M264" i="36"/>
  <c r="J264" i="36"/>
  <c r="N263" i="36"/>
  <c r="P263" i="36" s="1"/>
  <c r="M263" i="36"/>
  <c r="J263" i="36"/>
  <c r="N262" i="36"/>
  <c r="P262" i="36" s="1"/>
  <c r="M262" i="36"/>
  <c r="J262" i="36"/>
  <c r="N261" i="36"/>
  <c r="P261" i="36" s="1"/>
  <c r="M261" i="36"/>
  <c r="J261" i="36"/>
  <c r="N260" i="36"/>
  <c r="P260" i="36" s="1"/>
  <c r="M260" i="36"/>
  <c r="J260" i="36"/>
  <c r="N259" i="36"/>
  <c r="P259" i="36" s="1"/>
  <c r="M259" i="36"/>
  <c r="J259" i="36"/>
  <c r="N258" i="36"/>
  <c r="P258" i="36" s="1"/>
  <c r="M258" i="36"/>
  <c r="J258" i="36"/>
  <c r="N253" i="36"/>
  <c r="P253" i="36" s="1"/>
  <c r="M253" i="36"/>
  <c r="J253" i="36"/>
  <c r="N252" i="36"/>
  <c r="P252" i="36" s="1"/>
  <c r="M252" i="36"/>
  <c r="J252" i="36"/>
  <c r="N251" i="36"/>
  <c r="P251" i="36" s="1"/>
  <c r="M251" i="36"/>
  <c r="J251" i="36"/>
  <c r="N250" i="36"/>
  <c r="P250" i="36" s="1"/>
  <c r="M250" i="36"/>
  <c r="J250" i="36"/>
  <c r="N249" i="36"/>
  <c r="P249" i="36" s="1"/>
  <c r="M249" i="36"/>
  <c r="J249" i="36"/>
  <c r="N248" i="36"/>
  <c r="P248" i="36" s="1"/>
  <c r="M248" i="36"/>
  <c r="J248" i="36"/>
  <c r="N247" i="36"/>
  <c r="P247" i="36" s="1"/>
  <c r="M247" i="36"/>
  <c r="J247" i="36"/>
  <c r="N246" i="36"/>
  <c r="P246" i="36" s="1"/>
  <c r="M246" i="36"/>
  <c r="J246" i="36"/>
  <c r="N245" i="36"/>
  <c r="P245" i="36" s="1"/>
  <c r="M245" i="36"/>
  <c r="J245" i="36"/>
  <c r="N244" i="36"/>
  <c r="P244" i="36" s="1"/>
  <c r="M244" i="36"/>
  <c r="J244" i="36"/>
  <c r="N243" i="36"/>
  <c r="P243" i="36" s="1"/>
  <c r="M243" i="36"/>
  <c r="J243" i="36"/>
  <c r="N242" i="36"/>
  <c r="P242" i="36" s="1"/>
  <c r="M242" i="36"/>
  <c r="J242" i="36"/>
  <c r="N241" i="36"/>
  <c r="P241" i="36" s="1"/>
  <c r="M241" i="36"/>
  <c r="J241" i="36"/>
  <c r="N240" i="36"/>
  <c r="P240" i="36" s="1"/>
  <c r="M240" i="36"/>
  <c r="J240" i="36"/>
  <c r="N239" i="36"/>
  <c r="P239" i="36" s="1"/>
  <c r="M239" i="36"/>
  <c r="J239" i="36"/>
  <c r="N238" i="36"/>
  <c r="P238" i="36" s="1"/>
  <c r="M238" i="36"/>
  <c r="J238" i="36"/>
  <c r="N237" i="36"/>
  <c r="P237" i="36" s="1"/>
  <c r="M237" i="36"/>
  <c r="J237" i="36"/>
  <c r="N236" i="36"/>
  <c r="P236" i="36" s="1"/>
  <c r="M236" i="36"/>
  <c r="J236" i="36"/>
  <c r="N235" i="36"/>
  <c r="P235" i="36" s="1"/>
  <c r="M235" i="36"/>
  <c r="J235" i="36"/>
  <c r="N234" i="36"/>
  <c r="P234" i="36" s="1"/>
  <c r="M234" i="36"/>
  <c r="J234" i="36"/>
  <c r="N233" i="36"/>
  <c r="P233" i="36" s="1"/>
  <c r="M233" i="36"/>
  <c r="J233" i="36"/>
  <c r="N232" i="36"/>
  <c r="P232" i="36" s="1"/>
  <c r="M232" i="36"/>
  <c r="J232" i="36"/>
  <c r="N231" i="36"/>
  <c r="P231" i="36" s="1"/>
  <c r="M231" i="36"/>
  <c r="J231" i="36"/>
  <c r="N230" i="36"/>
  <c r="P230" i="36" s="1"/>
  <c r="M230" i="36"/>
  <c r="J230" i="36"/>
  <c r="N229" i="36"/>
  <c r="P229" i="36" s="1"/>
  <c r="M229" i="36"/>
  <c r="J229" i="36"/>
  <c r="N228" i="36"/>
  <c r="P228" i="36" s="1"/>
  <c r="M228" i="36"/>
  <c r="J228" i="36"/>
  <c r="N227" i="36"/>
  <c r="P227" i="36" s="1"/>
  <c r="M227" i="36"/>
  <c r="J227" i="36"/>
  <c r="N226" i="36"/>
  <c r="P226" i="36" s="1"/>
  <c r="M226" i="36"/>
  <c r="J226" i="36"/>
  <c r="N225" i="36"/>
  <c r="P225" i="36" s="1"/>
  <c r="M225" i="36"/>
  <c r="J225" i="36"/>
  <c r="N224" i="36"/>
  <c r="P224" i="36" s="1"/>
  <c r="M224" i="36"/>
  <c r="J224" i="36"/>
  <c r="N223" i="36"/>
  <c r="P223" i="36" s="1"/>
  <c r="M223" i="36"/>
  <c r="J223" i="36"/>
  <c r="N222" i="36"/>
  <c r="P222" i="36" s="1"/>
  <c r="M222" i="36"/>
  <c r="J222" i="36"/>
  <c r="N221" i="36"/>
  <c r="P221" i="36" s="1"/>
  <c r="M221" i="36"/>
  <c r="J221" i="36"/>
  <c r="N220" i="36"/>
  <c r="P220" i="36" s="1"/>
  <c r="M220" i="36"/>
  <c r="J220" i="36"/>
  <c r="N219" i="36"/>
  <c r="P219" i="36" s="1"/>
  <c r="M219" i="36"/>
  <c r="J219" i="36"/>
  <c r="N218" i="36"/>
  <c r="P218" i="36" s="1"/>
  <c r="M218" i="36"/>
  <c r="J218" i="36"/>
  <c r="N215" i="36"/>
  <c r="P215" i="36" s="1"/>
  <c r="M215" i="36"/>
  <c r="J215" i="36"/>
  <c r="N214" i="36"/>
  <c r="P214" i="36" s="1"/>
  <c r="M214" i="36"/>
  <c r="J214" i="36"/>
  <c r="N213" i="36"/>
  <c r="P213" i="36" s="1"/>
  <c r="M213" i="36"/>
  <c r="J213" i="36"/>
  <c r="N212" i="36"/>
  <c r="P212" i="36" s="1"/>
  <c r="M212" i="36"/>
  <c r="J212" i="36"/>
  <c r="N211" i="36"/>
  <c r="P211" i="36" s="1"/>
  <c r="M211" i="36"/>
  <c r="J211" i="36"/>
  <c r="N210" i="36"/>
  <c r="P210" i="36" s="1"/>
  <c r="M210" i="36"/>
  <c r="J210" i="36"/>
  <c r="N209" i="36"/>
  <c r="P209" i="36" s="1"/>
  <c r="M209" i="36"/>
  <c r="J209" i="36"/>
  <c r="N208" i="36"/>
  <c r="P208" i="36" s="1"/>
  <c r="M208" i="36"/>
  <c r="J208" i="36"/>
  <c r="N207" i="36"/>
  <c r="P207" i="36" s="1"/>
  <c r="M207" i="36"/>
  <c r="J207" i="36"/>
  <c r="N206" i="36"/>
  <c r="P206" i="36" s="1"/>
  <c r="M206" i="36"/>
  <c r="J206" i="36"/>
  <c r="N205" i="36"/>
  <c r="P205" i="36" s="1"/>
  <c r="M205" i="36"/>
  <c r="J205" i="36"/>
  <c r="N204" i="36"/>
  <c r="P204" i="36" s="1"/>
  <c r="M204" i="36"/>
  <c r="J204" i="36"/>
  <c r="N199" i="36"/>
  <c r="P199" i="36" s="1"/>
  <c r="M199" i="36"/>
  <c r="J199" i="36"/>
  <c r="N198" i="36"/>
  <c r="P198" i="36" s="1"/>
  <c r="M198" i="36"/>
  <c r="J198" i="36"/>
  <c r="N197" i="36"/>
  <c r="P197" i="36" s="1"/>
  <c r="M197" i="36"/>
  <c r="J197" i="36"/>
  <c r="N196" i="36"/>
  <c r="P196" i="36" s="1"/>
  <c r="M196" i="36"/>
  <c r="J196" i="36"/>
  <c r="N195" i="36"/>
  <c r="P195" i="36" s="1"/>
  <c r="M195" i="36"/>
  <c r="J195" i="36"/>
  <c r="N194" i="36"/>
  <c r="P194" i="36" s="1"/>
  <c r="M194" i="36"/>
  <c r="J194" i="36"/>
  <c r="N193" i="36"/>
  <c r="P193" i="36" s="1"/>
  <c r="M193" i="36"/>
  <c r="J193" i="36"/>
  <c r="N192" i="36"/>
  <c r="P192" i="36" s="1"/>
  <c r="M192" i="36"/>
  <c r="J192" i="36"/>
  <c r="N191" i="36"/>
  <c r="P191" i="36" s="1"/>
  <c r="M191" i="36"/>
  <c r="J191" i="36"/>
  <c r="N190" i="36"/>
  <c r="P190" i="36" s="1"/>
  <c r="M190" i="36"/>
  <c r="J190" i="36"/>
  <c r="N189" i="36"/>
  <c r="P189" i="36" s="1"/>
  <c r="M189" i="36"/>
  <c r="N186" i="36"/>
  <c r="P186" i="36" s="1"/>
  <c r="M186" i="36"/>
  <c r="J186" i="36"/>
  <c r="N185" i="36"/>
  <c r="P185" i="36" s="1"/>
  <c r="M185" i="36"/>
  <c r="J185" i="36"/>
  <c r="P184" i="36"/>
  <c r="M184" i="36"/>
  <c r="J184" i="36"/>
  <c r="P183" i="36"/>
  <c r="M183" i="36"/>
  <c r="J183" i="36"/>
  <c r="P182" i="36"/>
  <c r="M182" i="36"/>
  <c r="J182" i="36"/>
  <c r="P181" i="36"/>
  <c r="M181" i="36"/>
  <c r="J181" i="36"/>
  <c r="P180" i="36"/>
  <c r="M180" i="36"/>
  <c r="J180" i="36"/>
  <c r="P179" i="36"/>
  <c r="M179" i="36"/>
  <c r="J179" i="36"/>
  <c r="N178" i="36"/>
  <c r="P178" i="36" s="1"/>
  <c r="M178" i="36"/>
  <c r="J178" i="36"/>
  <c r="P177" i="36"/>
  <c r="M177" i="36"/>
  <c r="J177" i="36"/>
  <c r="P176" i="36"/>
  <c r="M176" i="36"/>
  <c r="J176" i="36"/>
  <c r="P175" i="36"/>
  <c r="M175" i="36"/>
  <c r="J175" i="36"/>
  <c r="P174" i="36"/>
  <c r="M174" i="36"/>
  <c r="J174" i="36"/>
  <c r="P173" i="36"/>
  <c r="M173" i="36"/>
  <c r="J173" i="36"/>
  <c r="P172" i="36"/>
  <c r="M172" i="36"/>
  <c r="J172" i="36"/>
  <c r="P171" i="36"/>
  <c r="M171" i="36"/>
  <c r="J171" i="36"/>
  <c r="P170" i="36"/>
  <c r="M170" i="36"/>
  <c r="J170" i="36"/>
  <c r="P169" i="36"/>
  <c r="M169" i="36"/>
  <c r="J169" i="36"/>
  <c r="P168" i="36"/>
  <c r="M168" i="36"/>
  <c r="J168" i="36"/>
  <c r="P167" i="36"/>
  <c r="M167" i="36"/>
  <c r="J167" i="36"/>
  <c r="P166" i="36"/>
  <c r="M166" i="36"/>
  <c r="J166" i="36"/>
  <c r="P165" i="36"/>
  <c r="M165" i="36"/>
  <c r="J165" i="36"/>
  <c r="P164" i="36"/>
  <c r="M164" i="36"/>
  <c r="J164" i="36"/>
  <c r="P163" i="36"/>
  <c r="M163" i="36"/>
  <c r="J163" i="36"/>
  <c r="P162" i="36"/>
  <c r="M162" i="36"/>
  <c r="J162" i="36"/>
  <c r="P161" i="36"/>
  <c r="M161" i="36"/>
  <c r="J161" i="36"/>
  <c r="P160" i="36"/>
  <c r="M160" i="36"/>
  <c r="J160" i="36"/>
  <c r="P159" i="36"/>
  <c r="M159" i="36"/>
  <c r="J159" i="36"/>
  <c r="P158" i="36"/>
  <c r="M158" i="36"/>
  <c r="J158" i="36"/>
  <c r="P157" i="36"/>
  <c r="M157" i="36"/>
  <c r="J157" i="36"/>
  <c r="P156" i="36"/>
  <c r="M156" i="36"/>
  <c r="J156" i="36"/>
  <c r="P155" i="36"/>
  <c r="M155" i="36"/>
  <c r="J155" i="36"/>
  <c r="P154" i="36"/>
  <c r="M154" i="36"/>
  <c r="J154" i="36"/>
  <c r="P153" i="36"/>
  <c r="M153" i="36"/>
  <c r="J153" i="36"/>
  <c r="P152" i="36"/>
  <c r="M152" i="36"/>
  <c r="J152" i="36"/>
  <c r="P151" i="36"/>
  <c r="M151" i="36"/>
  <c r="J151" i="36"/>
  <c r="M150" i="36"/>
  <c r="J150" i="36"/>
  <c r="N145" i="36"/>
  <c r="P145" i="36" s="1"/>
  <c r="M145" i="36"/>
  <c r="J145" i="36"/>
  <c r="N144" i="36"/>
  <c r="P144" i="36" s="1"/>
  <c r="M144" i="36"/>
  <c r="J144" i="36"/>
  <c r="N143" i="36"/>
  <c r="P143" i="36" s="1"/>
  <c r="M143" i="36"/>
  <c r="J143" i="36"/>
  <c r="N142" i="36"/>
  <c r="P142" i="36" s="1"/>
  <c r="M142" i="36"/>
  <c r="J142" i="36"/>
  <c r="N141" i="36"/>
  <c r="P141" i="36" s="1"/>
  <c r="M141" i="36"/>
  <c r="J141" i="36"/>
  <c r="N140" i="36"/>
  <c r="P140" i="36" s="1"/>
  <c r="M140" i="36"/>
  <c r="J140" i="36"/>
  <c r="N139" i="36"/>
  <c r="P139" i="36" s="1"/>
  <c r="M139" i="36"/>
  <c r="J139" i="36"/>
  <c r="N138" i="36"/>
  <c r="P138" i="36" s="1"/>
  <c r="M138" i="36"/>
  <c r="J138" i="36"/>
  <c r="N137" i="36"/>
  <c r="P137" i="36" s="1"/>
  <c r="M137" i="36"/>
  <c r="J137" i="36"/>
  <c r="N136" i="36"/>
  <c r="P136" i="36" s="1"/>
  <c r="M136" i="36"/>
  <c r="J136" i="36"/>
  <c r="N135" i="36"/>
  <c r="P135" i="36" s="1"/>
  <c r="M135" i="36"/>
  <c r="J135" i="36"/>
  <c r="N134" i="36"/>
  <c r="P134" i="36" s="1"/>
  <c r="M134" i="36"/>
  <c r="J134" i="36"/>
  <c r="N133" i="36"/>
  <c r="P133" i="36" s="1"/>
  <c r="M133" i="36"/>
  <c r="J133" i="36"/>
  <c r="N132" i="36"/>
  <c r="P132" i="36" s="1"/>
  <c r="M132" i="36"/>
  <c r="J132" i="36"/>
  <c r="N131" i="36"/>
  <c r="P131" i="36" s="1"/>
  <c r="M131" i="36"/>
  <c r="J131" i="36"/>
  <c r="N130" i="36"/>
  <c r="P130" i="36" s="1"/>
  <c r="M130" i="36"/>
  <c r="J130" i="36"/>
  <c r="N129" i="36"/>
  <c r="P129" i="36" s="1"/>
  <c r="M129" i="36"/>
  <c r="J129" i="36"/>
  <c r="N128" i="36"/>
  <c r="P128" i="36" s="1"/>
  <c r="M128" i="36"/>
  <c r="J128" i="36"/>
  <c r="N127" i="36"/>
  <c r="P127" i="36" s="1"/>
  <c r="M127" i="36"/>
  <c r="J127" i="36"/>
  <c r="N126" i="36"/>
  <c r="P126" i="36" s="1"/>
  <c r="M126" i="36"/>
  <c r="J126" i="36"/>
  <c r="N125" i="36"/>
  <c r="P125" i="36" s="1"/>
  <c r="M125" i="36"/>
  <c r="J125" i="36"/>
  <c r="N124" i="36"/>
  <c r="P124" i="36" s="1"/>
  <c r="M124" i="36"/>
  <c r="J124" i="36"/>
  <c r="N123" i="36"/>
  <c r="P123" i="36" s="1"/>
  <c r="M123" i="36"/>
  <c r="J123" i="36"/>
  <c r="N122" i="36"/>
  <c r="P122" i="36" s="1"/>
  <c r="M122" i="36"/>
  <c r="J122" i="36"/>
  <c r="N121" i="36"/>
  <c r="P121" i="36" s="1"/>
  <c r="M121" i="36"/>
  <c r="J121" i="36"/>
  <c r="N120" i="36"/>
  <c r="P120" i="36" s="1"/>
  <c r="M120" i="36"/>
  <c r="J120" i="36"/>
  <c r="N119" i="36"/>
  <c r="P119" i="36" s="1"/>
  <c r="M119" i="36"/>
  <c r="J119" i="36"/>
  <c r="N118" i="36"/>
  <c r="P118" i="36" s="1"/>
  <c r="M118" i="36"/>
  <c r="J118" i="36"/>
  <c r="N117" i="36"/>
  <c r="P117" i="36" s="1"/>
  <c r="M117" i="36"/>
  <c r="J117" i="36"/>
  <c r="N116" i="36"/>
  <c r="P116" i="36" s="1"/>
  <c r="M116" i="36"/>
  <c r="J116" i="36"/>
  <c r="N115" i="36"/>
  <c r="P115" i="36" s="1"/>
  <c r="M115" i="36"/>
  <c r="J115" i="36"/>
  <c r="N114" i="36"/>
  <c r="P114" i="36" s="1"/>
  <c r="M114" i="36"/>
  <c r="J114" i="36"/>
  <c r="N113" i="36"/>
  <c r="P113" i="36" s="1"/>
  <c r="M113" i="36"/>
  <c r="J113" i="36"/>
  <c r="N112" i="36"/>
  <c r="P112" i="36" s="1"/>
  <c r="M112" i="36"/>
  <c r="J112" i="36"/>
  <c r="N111" i="36"/>
  <c r="P111" i="36" s="1"/>
  <c r="M111" i="36"/>
  <c r="J111" i="36"/>
  <c r="N110" i="36"/>
  <c r="P110" i="36" s="1"/>
  <c r="M110" i="36"/>
  <c r="J110" i="36"/>
  <c r="N109" i="36"/>
  <c r="P109" i="36" s="1"/>
  <c r="M109" i="36"/>
  <c r="J109" i="36"/>
  <c r="N108" i="36"/>
  <c r="P108" i="36" s="1"/>
  <c r="M108" i="36"/>
  <c r="J108" i="36"/>
  <c r="N107" i="36"/>
  <c r="P107" i="36" s="1"/>
  <c r="M107" i="36"/>
  <c r="J107" i="36"/>
  <c r="N106" i="36"/>
  <c r="P106" i="36" s="1"/>
  <c r="M106" i="36"/>
  <c r="J106" i="36"/>
  <c r="N105" i="36"/>
  <c r="P105" i="36" s="1"/>
  <c r="M105" i="36"/>
  <c r="J105" i="36"/>
  <c r="N104" i="36"/>
  <c r="P104" i="36" s="1"/>
  <c r="M104" i="36"/>
  <c r="J104" i="36"/>
  <c r="N103" i="36"/>
  <c r="P103" i="36" s="1"/>
  <c r="M103" i="36"/>
  <c r="J103" i="36"/>
  <c r="N102" i="36"/>
  <c r="P102" i="36" s="1"/>
  <c r="M102" i="36"/>
  <c r="J102" i="36"/>
  <c r="N101" i="36"/>
  <c r="P101" i="36" s="1"/>
  <c r="M101" i="36"/>
  <c r="J101" i="36"/>
  <c r="N100" i="36"/>
  <c r="P100" i="36" s="1"/>
  <c r="M100" i="36"/>
  <c r="J100" i="36"/>
  <c r="N99" i="36"/>
  <c r="P99" i="36" s="1"/>
  <c r="M99" i="36"/>
  <c r="J99" i="36"/>
  <c r="N98" i="36"/>
  <c r="P98" i="36" s="1"/>
  <c r="M98" i="36"/>
  <c r="J98" i="36"/>
  <c r="N97" i="36"/>
  <c r="P97" i="36" s="1"/>
  <c r="M97" i="36"/>
  <c r="J97" i="36"/>
  <c r="N96" i="36"/>
  <c r="P96" i="36" s="1"/>
  <c r="M96" i="36"/>
  <c r="J96" i="36"/>
  <c r="R95" i="36"/>
  <c r="R94" i="36"/>
  <c r="N92" i="36"/>
  <c r="P92" i="36" s="1"/>
  <c r="M92" i="36"/>
  <c r="J92" i="36"/>
  <c r="N91" i="36"/>
  <c r="P91" i="36" s="1"/>
  <c r="M91" i="36"/>
  <c r="J91" i="36"/>
  <c r="N90" i="36"/>
  <c r="P90" i="36" s="1"/>
  <c r="M90" i="36"/>
  <c r="J90" i="36"/>
  <c r="N89" i="36"/>
  <c r="P89" i="36" s="1"/>
  <c r="M89" i="36"/>
  <c r="J89" i="36"/>
  <c r="N88" i="36"/>
  <c r="P88" i="36" s="1"/>
  <c r="M88" i="36"/>
  <c r="J88" i="36"/>
  <c r="N87" i="36"/>
  <c r="P87" i="36" s="1"/>
  <c r="M87" i="36"/>
  <c r="J87" i="36"/>
  <c r="N86" i="36"/>
  <c r="P86" i="36" s="1"/>
  <c r="M86" i="36"/>
  <c r="J86" i="36"/>
  <c r="N85" i="36"/>
  <c r="P85" i="36" s="1"/>
  <c r="M85" i="36"/>
  <c r="J85" i="36"/>
  <c r="N84" i="36"/>
  <c r="P84" i="36" s="1"/>
  <c r="M84" i="36"/>
  <c r="J84" i="36"/>
  <c r="N83" i="36"/>
  <c r="P83" i="36" s="1"/>
  <c r="M83" i="36"/>
  <c r="J83" i="36"/>
  <c r="N82" i="36"/>
  <c r="P82" i="36" s="1"/>
  <c r="M82" i="36"/>
  <c r="J82" i="36"/>
  <c r="N81" i="36"/>
  <c r="P81" i="36" s="1"/>
  <c r="M81" i="36"/>
  <c r="J81" i="36"/>
  <c r="N80" i="36"/>
  <c r="P80" i="36" s="1"/>
  <c r="M80" i="36"/>
  <c r="J80" i="36"/>
  <c r="N79" i="36"/>
  <c r="P79" i="36" s="1"/>
  <c r="M79" i="36"/>
  <c r="J79" i="36"/>
  <c r="N78" i="36"/>
  <c r="P78" i="36" s="1"/>
  <c r="M78" i="36"/>
  <c r="J78" i="36"/>
  <c r="R69" i="36"/>
  <c r="R68" i="36"/>
  <c r="R67" i="36"/>
  <c r="R66" i="36"/>
  <c r="R65" i="36"/>
  <c r="R54" i="36"/>
  <c r="R53" i="36"/>
  <c r="R51" i="36"/>
  <c r="R50" i="36"/>
  <c r="R49" i="36"/>
  <c r="R48" i="36"/>
  <c r="R47" i="36"/>
  <c r="R45" i="36"/>
  <c r="R44" i="36"/>
  <c r="R43" i="36"/>
  <c r="R42" i="36"/>
  <c r="R41" i="36"/>
  <c r="J40" i="36"/>
  <c r="M39" i="36"/>
  <c r="J39" i="36"/>
  <c r="G39" i="36"/>
  <c r="M38" i="36"/>
  <c r="G38" i="36"/>
  <c r="J35" i="36"/>
  <c r="R30" i="36"/>
  <c r="R28" i="36"/>
  <c r="R27" i="36"/>
  <c r="R26" i="36"/>
  <c r="R25" i="36"/>
  <c r="R24" i="36"/>
  <c r="G23" i="36"/>
  <c r="J22" i="36"/>
  <c r="G22" i="36"/>
  <c r="G21" i="36"/>
  <c r="M19" i="36"/>
  <c r="G19" i="36"/>
  <c r="G18" i="36"/>
  <c r="R13" i="36"/>
  <c r="R12" i="36"/>
  <c r="J255" i="36" l="1"/>
  <c r="G33" i="36" s="1"/>
  <c r="M255" i="36"/>
  <c r="J33" i="36" s="1"/>
  <c r="R251" i="36"/>
  <c r="R183" i="36"/>
  <c r="J308" i="36"/>
  <c r="G17" i="36" s="1"/>
  <c r="R247" i="36"/>
  <c r="P255" i="36"/>
  <c r="M33" i="36" s="1"/>
  <c r="M308" i="36"/>
  <c r="J17" i="36" s="1"/>
  <c r="P308" i="36"/>
  <c r="M17" i="36" s="1"/>
  <c r="R347" i="36"/>
  <c r="R20" i="36"/>
  <c r="R478" i="36"/>
  <c r="R510" i="36"/>
  <c r="R19" i="36"/>
  <c r="R22" i="36"/>
  <c r="R21" i="36"/>
  <c r="R170" i="36"/>
  <c r="R175" i="36"/>
  <c r="R177" i="36"/>
  <c r="R375" i="36"/>
  <c r="R429" i="36"/>
  <c r="R629" i="36"/>
  <c r="R261" i="36"/>
  <c r="R293" i="36"/>
  <c r="R351" i="36"/>
  <c r="R355" i="36"/>
  <c r="R18" i="36"/>
  <c r="R374" i="36"/>
  <c r="R379" i="36"/>
  <c r="R383" i="36"/>
  <c r="R387" i="36"/>
  <c r="R440" i="36"/>
  <c r="R451" i="36"/>
  <c r="R513" i="36"/>
  <c r="R514" i="36"/>
  <c r="R518" i="36"/>
  <c r="R225" i="36"/>
  <c r="R215" i="36"/>
  <c r="R219" i="36"/>
  <c r="R277" i="36"/>
  <c r="R315" i="36"/>
  <c r="R319" i="36"/>
  <c r="R323" i="36"/>
  <c r="R331" i="36"/>
  <c r="J526" i="36"/>
  <c r="R482" i="36"/>
  <c r="R486" i="36"/>
  <c r="R494" i="36"/>
  <c r="R392" i="36"/>
  <c r="R396" i="36"/>
  <c r="R461" i="36"/>
  <c r="R38" i="36"/>
  <c r="R108" i="36"/>
  <c r="R124" i="36"/>
  <c r="R144" i="36"/>
  <c r="R169" i="36"/>
  <c r="R171" i="36"/>
  <c r="M201" i="36"/>
  <c r="J32" i="36" s="1"/>
  <c r="R229" i="36"/>
  <c r="R233" i="36"/>
  <c r="P310" i="36"/>
  <c r="M364" i="36"/>
  <c r="J59" i="36" s="1"/>
  <c r="R34" i="36"/>
  <c r="R632" i="36"/>
  <c r="J23" i="36"/>
  <c r="R23" i="36" s="1"/>
  <c r="R274" i="36"/>
  <c r="R290" i="36"/>
  <c r="R306" i="36"/>
  <c r="R321" i="36"/>
  <c r="R325" i="36"/>
  <c r="R353" i="36"/>
  <c r="R386" i="36"/>
  <c r="R391" i="36"/>
  <c r="R540" i="36"/>
  <c r="R547" i="36"/>
  <c r="R550" i="36"/>
  <c r="R554" i="36"/>
  <c r="R621" i="36"/>
  <c r="R626" i="36"/>
  <c r="R81" i="36"/>
  <c r="R84" i="36"/>
  <c r="R85" i="36"/>
  <c r="R89" i="36"/>
  <c r="R92" i="36"/>
  <c r="R138" i="36"/>
  <c r="R139" i="36"/>
  <c r="M202" i="36"/>
  <c r="J56" i="36" s="1"/>
  <c r="R151" i="36"/>
  <c r="R160" i="36"/>
  <c r="R190" i="36"/>
  <c r="R196" i="36"/>
  <c r="R231" i="36"/>
  <c r="R235" i="36"/>
  <c r="R269" i="36"/>
  <c r="R285" i="36"/>
  <c r="R301" i="36"/>
  <c r="R335" i="36"/>
  <c r="R339" i="36"/>
  <c r="R363" i="36"/>
  <c r="R402" i="36"/>
  <c r="R408" i="36"/>
  <c r="R424" i="36"/>
  <c r="R435" i="36"/>
  <c r="R456" i="36"/>
  <c r="R467" i="36"/>
  <c r="R498" i="36"/>
  <c r="R502" i="36"/>
  <c r="R530" i="36"/>
  <c r="R535" i="36"/>
  <c r="R557" i="36"/>
  <c r="R567" i="36"/>
  <c r="R568" i="36"/>
  <c r="R572" i="36"/>
  <c r="R579" i="36"/>
  <c r="R586" i="36"/>
  <c r="R597" i="36"/>
  <c r="R600" i="36"/>
  <c r="R614" i="36"/>
  <c r="R385" i="36"/>
  <c r="R433" i="36"/>
  <c r="R437" i="36"/>
  <c r="R465" i="36"/>
  <c r="R469" i="36"/>
  <c r="R484" i="36"/>
  <c r="R516" i="36"/>
  <c r="R618" i="36"/>
  <c r="R80" i="36"/>
  <c r="R88" i="36"/>
  <c r="R100" i="36"/>
  <c r="R116" i="36"/>
  <c r="R132" i="36"/>
  <c r="R153" i="36"/>
  <c r="R154" i="36"/>
  <c r="R155" i="36"/>
  <c r="R159" i="36"/>
  <c r="R163" i="36"/>
  <c r="R176" i="36"/>
  <c r="J201" i="36"/>
  <c r="G32" i="36" s="1"/>
  <c r="R178" i="36"/>
  <c r="R182" i="36"/>
  <c r="R193" i="36"/>
  <c r="R194" i="36"/>
  <c r="R195" i="36"/>
  <c r="R199" i="36"/>
  <c r="M254" i="36"/>
  <c r="J16" i="36" s="1"/>
  <c r="R209" i="36"/>
  <c r="R213" i="36"/>
  <c r="R217" i="36"/>
  <c r="R241" i="36"/>
  <c r="R245" i="36"/>
  <c r="R249" i="36"/>
  <c r="R266" i="36"/>
  <c r="R282" i="36"/>
  <c r="R298" i="36"/>
  <c r="R322" i="36"/>
  <c r="R337" i="36"/>
  <c r="R341" i="36"/>
  <c r="R370" i="36"/>
  <c r="R376" i="36"/>
  <c r="R406" i="36"/>
  <c r="R407" i="36"/>
  <c r="R411" i="36"/>
  <c r="R415" i="36"/>
  <c r="R421" i="36"/>
  <c r="R445" i="36"/>
  <c r="R449" i="36"/>
  <c r="R453" i="36"/>
  <c r="R500" i="36"/>
  <c r="R533" i="36"/>
  <c r="R584" i="36"/>
  <c r="R594" i="36"/>
  <c r="R609" i="36"/>
  <c r="M58" i="36"/>
  <c r="R40" i="36"/>
  <c r="J147" i="36"/>
  <c r="G31" i="36" s="1"/>
  <c r="R113" i="36"/>
  <c r="R118" i="36"/>
  <c r="R121" i="36"/>
  <c r="R126" i="36"/>
  <c r="R134" i="36"/>
  <c r="R137" i="36"/>
  <c r="R141" i="36"/>
  <c r="R143" i="36"/>
  <c r="R158" i="36"/>
  <c r="R164" i="36"/>
  <c r="R168" i="36"/>
  <c r="R181" i="36"/>
  <c r="R204" i="36"/>
  <c r="R208" i="36"/>
  <c r="R211" i="36"/>
  <c r="R220" i="36"/>
  <c r="R224" i="36"/>
  <c r="R227" i="36"/>
  <c r="R236" i="36"/>
  <c r="R240" i="36"/>
  <c r="R243" i="36"/>
  <c r="R252" i="36"/>
  <c r="R263" i="36"/>
  <c r="R271" i="36"/>
  <c r="R279" i="36"/>
  <c r="R287" i="36"/>
  <c r="R295" i="36"/>
  <c r="R303" i="36"/>
  <c r="R329" i="36"/>
  <c r="R334" i="36"/>
  <c r="R338" i="36"/>
  <c r="J418" i="36"/>
  <c r="R123" i="36"/>
  <c r="R131" i="36"/>
  <c r="R174" i="36"/>
  <c r="R36" i="36"/>
  <c r="J93" i="36"/>
  <c r="G11" i="36" s="1"/>
  <c r="R97" i="36"/>
  <c r="R102" i="36"/>
  <c r="R105" i="36"/>
  <c r="R35" i="36"/>
  <c r="R39" i="36"/>
  <c r="R104" i="36"/>
  <c r="R112" i="36"/>
  <c r="R119" i="36"/>
  <c r="R127" i="36"/>
  <c r="R128" i="36"/>
  <c r="R135" i="36"/>
  <c r="R136" i="36"/>
  <c r="J202" i="36"/>
  <c r="G56" i="36" s="1"/>
  <c r="R152" i="36"/>
  <c r="R161" i="36"/>
  <c r="R162" i="36"/>
  <c r="R167" i="36"/>
  <c r="R184" i="36"/>
  <c r="R185" i="36"/>
  <c r="R192" i="36"/>
  <c r="M256" i="36"/>
  <c r="J57" i="36" s="1"/>
  <c r="R205" i="36"/>
  <c r="R221" i="36"/>
  <c r="R237" i="36"/>
  <c r="R253" i="36"/>
  <c r="R98" i="36"/>
  <c r="R191" i="36"/>
  <c r="R207" i="36"/>
  <c r="R212" i="36"/>
  <c r="R216" i="36"/>
  <c r="R223" i="36"/>
  <c r="R228" i="36"/>
  <c r="R232" i="36"/>
  <c r="R239" i="36"/>
  <c r="R244" i="36"/>
  <c r="R248" i="36"/>
  <c r="M310" i="36"/>
  <c r="J58" i="36" s="1"/>
  <c r="R262" i="36"/>
  <c r="R267" i="36"/>
  <c r="R270" i="36"/>
  <c r="R275" i="36"/>
  <c r="R278" i="36"/>
  <c r="R283" i="36"/>
  <c r="R286" i="36"/>
  <c r="R291" i="36"/>
  <c r="R294" i="36"/>
  <c r="R299" i="36"/>
  <c r="R302" i="36"/>
  <c r="R307" i="36"/>
  <c r="J364" i="36"/>
  <c r="R313" i="36"/>
  <c r="R318" i="36"/>
  <c r="R37" i="36"/>
  <c r="R309" i="36"/>
  <c r="P364" i="36"/>
  <c r="R314" i="36"/>
  <c r="R317" i="36"/>
  <c r="R326" i="36"/>
  <c r="R330" i="36"/>
  <c r="R333" i="36"/>
  <c r="R342" i="36"/>
  <c r="R358" i="36"/>
  <c r="R367" i="36"/>
  <c r="R390" i="36"/>
  <c r="R395" i="36"/>
  <c r="R399" i="36"/>
  <c r="R417" i="36"/>
  <c r="R425" i="36"/>
  <c r="R441" i="36"/>
  <c r="R457" i="36"/>
  <c r="M526" i="36"/>
  <c r="J62" i="36" s="1"/>
  <c r="R489" i="36"/>
  <c r="R505" i="36"/>
  <c r="R101" i="36"/>
  <c r="R106" i="36"/>
  <c r="R109" i="36"/>
  <c r="R114" i="36"/>
  <c r="R122" i="36"/>
  <c r="R130" i="36"/>
  <c r="R142" i="36"/>
  <c r="R156" i="36"/>
  <c r="R166" i="36"/>
  <c r="R172" i="36"/>
  <c r="R180" i="36"/>
  <c r="R186" i="36"/>
  <c r="R198" i="36"/>
  <c r="J310" i="36"/>
  <c r="R265" i="36"/>
  <c r="R273" i="36"/>
  <c r="R281" i="36"/>
  <c r="R289" i="36"/>
  <c r="R297" i="36"/>
  <c r="R327" i="36"/>
  <c r="R343" i="36"/>
  <c r="R359" i="36"/>
  <c r="R369" i="36"/>
  <c r="R371" i="36"/>
  <c r="R380" i="36"/>
  <c r="R401" i="36"/>
  <c r="R403" i="36"/>
  <c r="R412" i="36"/>
  <c r="R427" i="36"/>
  <c r="R432" i="36"/>
  <c r="R443" i="36"/>
  <c r="R448" i="36"/>
  <c r="R459" i="36"/>
  <c r="R464" i="36"/>
  <c r="R490" i="36"/>
  <c r="R506" i="36"/>
  <c r="R521" i="36"/>
  <c r="R522" i="36"/>
  <c r="R532" i="36"/>
  <c r="R538" i="36"/>
  <c r="R551" i="36"/>
  <c r="R552" i="36"/>
  <c r="R556" i="36"/>
  <c r="R563" i="36"/>
  <c r="R566" i="36"/>
  <c r="R570" i="36"/>
  <c r="R589" i="36"/>
  <c r="R345" i="36"/>
  <c r="R350" i="36"/>
  <c r="R361" i="36"/>
  <c r="R476" i="36"/>
  <c r="R481" i="36"/>
  <c r="R492" i="36"/>
  <c r="R497" i="36"/>
  <c r="R508" i="36"/>
  <c r="R524" i="36"/>
  <c r="R541" i="36"/>
  <c r="R573" i="36"/>
  <c r="R346" i="36"/>
  <c r="R349" i="36"/>
  <c r="R354" i="36"/>
  <c r="R357" i="36"/>
  <c r="R362" i="36"/>
  <c r="M418" i="36"/>
  <c r="J60" i="36" s="1"/>
  <c r="R368" i="36"/>
  <c r="R377" i="36"/>
  <c r="R378" i="36"/>
  <c r="R384" i="36"/>
  <c r="R393" i="36"/>
  <c r="R394" i="36"/>
  <c r="R400" i="36"/>
  <c r="R409" i="36"/>
  <c r="R410" i="36"/>
  <c r="R416" i="36"/>
  <c r="R420" i="36"/>
  <c r="R423" i="36"/>
  <c r="R428" i="36"/>
  <c r="R431" i="36"/>
  <c r="R436" i="36"/>
  <c r="R439" i="36"/>
  <c r="R444" i="36"/>
  <c r="R447" i="36"/>
  <c r="R452" i="36"/>
  <c r="R455" i="36"/>
  <c r="R460" i="36"/>
  <c r="R463" i="36"/>
  <c r="R468" i="36"/>
  <c r="R471" i="36"/>
  <c r="R477" i="36"/>
  <c r="R480" i="36"/>
  <c r="R485" i="36"/>
  <c r="R488" i="36"/>
  <c r="R493" i="36"/>
  <c r="R496" i="36"/>
  <c r="R501" i="36"/>
  <c r="R504" i="36"/>
  <c r="R509" i="36"/>
  <c r="R512" i="36"/>
  <c r="R520" i="36"/>
  <c r="M580" i="36"/>
  <c r="J63" i="36" s="1"/>
  <c r="R529" i="36"/>
  <c r="R531" i="36"/>
  <c r="R536" i="36"/>
  <c r="R537" i="36"/>
  <c r="R539" i="36"/>
  <c r="R543" i="36"/>
  <c r="R546" i="36"/>
  <c r="R548" i="36"/>
  <c r="R549" i="36"/>
  <c r="R559" i="36"/>
  <c r="R562" i="36"/>
  <c r="R564" i="36"/>
  <c r="R565" i="36"/>
  <c r="R575" i="36"/>
  <c r="R578" i="36"/>
  <c r="R606" i="36"/>
  <c r="R617" i="36"/>
  <c r="R620" i="36"/>
  <c r="R631" i="36"/>
  <c r="R305" i="36"/>
  <c r="R372" i="36"/>
  <c r="R382" i="36"/>
  <c r="R388" i="36"/>
  <c r="R398" i="36"/>
  <c r="R404" i="36"/>
  <c r="R414" i="36"/>
  <c r="M472" i="36"/>
  <c r="J61" i="36" s="1"/>
  <c r="R470" i="36"/>
  <c r="R517" i="36"/>
  <c r="R525" i="36"/>
  <c r="R534" i="36"/>
  <c r="R542" i="36"/>
  <c r="R544" i="36"/>
  <c r="R555" i="36"/>
  <c r="R558" i="36"/>
  <c r="R560" i="36"/>
  <c r="R571" i="36"/>
  <c r="R574" i="36"/>
  <c r="R576" i="36"/>
  <c r="R585" i="36"/>
  <c r="R593" i="36"/>
  <c r="R602" i="36"/>
  <c r="R605" i="36"/>
  <c r="R613" i="36"/>
  <c r="R616" i="36"/>
  <c r="R625" i="36"/>
  <c r="R590" i="36"/>
  <c r="R598" i="36"/>
  <c r="R601" i="36"/>
  <c r="R604" i="36"/>
  <c r="R610" i="36"/>
  <c r="R622" i="36"/>
  <c r="R630" i="36"/>
  <c r="R633" i="36"/>
  <c r="P93" i="36"/>
  <c r="M11" i="36" s="1"/>
  <c r="M148" i="36"/>
  <c r="M146" i="36"/>
  <c r="R96" i="36"/>
  <c r="R99" i="36"/>
  <c r="R107" i="36"/>
  <c r="R111" i="36"/>
  <c r="P201" i="36"/>
  <c r="M32" i="36" s="1"/>
  <c r="R103" i="36"/>
  <c r="R115" i="36"/>
  <c r="M93" i="36"/>
  <c r="R79" i="36"/>
  <c r="R82" i="36"/>
  <c r="R83" i="36"/>
  <c r="R86" i="36"/>
  <c r="R87" i="36"/>
  <c r="R90" i="36"/>
  <c r="R91" i="36"/>
  <c r="P148" i="36"/>
  <c r="P146" i="36"/>
  <c r="M14" i="36" s="1"/>
  <c r="P147" i="36"/>
  <c r="M31" i="36" s="1"/>
  <c r="R125" i="36"/>
  <c r="R133" i="36"/>
  <c r="R145" i="36"/>
  <c r="P202" i="36"/>
  <c r="P200" i="36"/>
  <c r="M15" i="36" s="1"/>
  <c r="R150" i="36"/>
  <c r="R165" i="36"/>
  <c r="R179" i="36"/>
  <c r="R197" i="36"/>
  <c r="P256" i="36"/>
  <c r="R210" i="36"/>
  <c r="R218" i="36"/>
  <c r="R226" i="36"/>
  <c r="R234" i="36"/>
  <c r="R242" i="36"/>
  <c r="R250" i="36"/>
  <c r="R260" i="36"/>
  <c r="R268" i="36"/>
  <c r="R276" i="36"/>
  <c r="R284" i="36"/>
  <c r="R292" i="36"/>
  <c r="R300" i="36"/>
  <c r="R316" i="36"/>
  <c r="R324" i="36"/>
  <c r="R332" i="36"/>
  <c r="R340" i="36"/>
  <c r="R348" i="36"/>
  <c r="R356" i="36"/>
  <c r="P418" i="36"/>
  <c r="R366" i="36"/>
  <c r="R381" i="36"/>
  <c r="R397" i="36"/>
  <c r="R413" i="36"/>
  <c r="R422" i="36"/>
  <c r="R430" i="36"/>
  <c r="R438" i="36"/>
  <c r="R446" i="36"/>
  <c r="R454" i="36"/>
  <c r="R462" i="36"/>
  <c r="P526" i="36"/>
  <c r="R479" i="36"/>
  <c r="R487" i="36"/>
  <c r="R495" i="36"/>
  <c r="R503" i="36"/>
  <c r="R511" i="36"/>
  <c r="R519" i="36"/>
  <c r="R545" i="36"/>
  <c r="R561" i="36"/>
  <c r="R577" i="36"/>
  <c r="R110" i="36"/>
  <c r="P580" i="36"/>
  <c r="J148" i="36"/>
  <c r="M147" i="36"/>
  <c r="R117" i="36"/>
  <c r="R120" i="36"/>
  <c r="R129" i="36"/>
  <c r="R140" i="36"/>
  <c r="R157" i="36"/>
  <c r="R173" i="36"/>
  <c r="R189" i="36"/>
  <c r="R214" i="36"/>
  <c r="R222" i="36"/>
  <c r="R230" i="36"/>
  <c r="R238" i="36"/>
  <c r="R246" i="36"/>
  <c r="R264" i="36"/>
  <c r="R272" i="36"/>
  <c r="R280" i="36"/>
  <c r="R288" i="36"/>
  <c r="R296" i="36"/>
  <c r="R304" i="36"/>
  <c r="T364" i="36"/>
  <c r="R320" i="36"/>
  <c r="R328" i="36"/>
  <c r="R336" i="36"/>
  <c r="R344" i="36"/>
  <c r="R352" i="36"/>
  <c r="R360" i="36"/>
  <c r="R373" i="36"/>
  <c r="R389" i="36"/>
  <c r="R405" i="36"/>
  <c r="P472" i="36"/>
  <c r="R426" i="36"/>
  <c r="R434" i="36"/>
  <c r="R442" i="36"/>
  <c r="R450" i="36"/>
  <c r="R458" i="36"/>
  <c r="R466" i="36"/>
  <c r="T526" i="36"/>
  <c r="R475" i="36"/>
  <c r="R483" i="36"/>
  <c r="R491" i="36"/>
  <c r="R499" i="36"/>
  <c r="R507" i="36"/>
  <c r="R515" i="36"/>
  <c r="R523" i="36"/>
  <c r="R553" i="36"/>
  <c r="R569" i="36"/>
  <c r="M200" i="36"/>
  <c r="R206" i="36"/>
  <c r="J254" i="36"/>
  <c r="G16" i="36" s="1"/>
  <c r="J256" i="36"/>
  <c r="R259" i="36"/>
  <c r="R312" i="36"/>
  <c r="J472" i="36"/>
  <c r="J580" i="36"/>
  <c r="R528" i="36"/>
  <c r="R591" i="36"/>
  <c r="R592" i="36"/>
  <c r="R607" i="36"/>
  <c r="R608" i="36"/>
  <c r="R623" i="36"/>
  <c r="R624" i="36"/>
  <c r="R583" i="36"/>
  <c r="R595" i="36"/>
  <c r="R596" i="36"/>
  <c r="R611" i="36"/>
  <c r="R612" i="36"/>
  <c r="R627" i="36"/>
  <c r="R628" i="36"/>
  <c r="J146" i="36"/>
  <c r="G14" i="36" s="1"/>
  <c r="P254" i="36"/>
  <c r="M16" i="36" s="1"/>
  <c r="P634" i="36"/>
  <c r="R599" i="36"/>
  <c r="R615" i="36"/>
  <c r="M634" i="36"/>
  <c r="R78" i="36"/>
  <c r="J200" i="36"/>
  <c r="G15" i="36" s="1"/>
  <c r="R258" i="36"/>
  <c r="R474" i="36"/>
  <c r="J634" i="36"/>
  <c r="R582" i="36"/>
  <c r="R587" i="36"/>
  <c r="R588" i="36"/>
  <c r="R603" i="36"/>
  <c r="R619" i="36"/>
  <c r="R526" i="36" l="1"/>
  <c r="R364" i="36"/>
  <c r="R33" i="36"/>
  <c r="R255" i="36"/>
  <c r="R17" i="36"/>
  <c r="T310" i="36"/>
  <c r="U310" i="36"/>
  <c r="R308" i="36"/>
  <c r="G46" i="36"/>
  <c r="R256" i="36"/>
  <c r="R32" i="36"/>
  <c r="R201" i="36"/>
  <c r="M46" i="36"/>
  <c r="T472" i="36"/>
  <c r="T256" i="36"/>
  <c r="R310" i="36"/>
  <c r="R418" i="36"/>
  <c r="S526" i="36"/>
  <c r="G62" i="36"/>
  <c r="T580" i="36"/>
  <c r="T418" i="36"/>
  <c r="S310" i="36"/>
  <c r="G58" i="36"/>
  <c r="R58" i="36" s="1"/>
  <c r="U364" i="36"/>
  <c r="M59" i="36"/>
  <c r="S364" i="36"/>
  <c r="G59" i="36"/>
  <c r="R16" i="36"/>
  <c r="S418" i="36"/>
  <c r="G60" i="36"/>
  <c r="S634" i="36"/>
  <c r="G64" i="36"/>
  <c r="S472" i="36"/>
  <c r="G61" i="36"/>
  <c r="U472" i="36"/>
  <c r="M61" i="36"/>
  <c r="S148" i="36"/>
  <c r="G55" i="36"/>
  <c r="U202" i="36"/>
  <c r="M56" i="36"/>
  <c r="R56" i="36" s="1"/>
  <c r="R202" i="36"/>
  <c r="U634" i="36"/>
  <c r="M64" i="36"/>
  <c r="U580" i="36"/>
  <c r="M63" i="36"/>
  <c r="M29" i="36"/>
  <c r="R580" i="36"/>
  <c r="R146" i="36"/>
  <c r="J14" i="36"/>
  <c r="R634" i="36"/>
  <c r="T634" i="36"/>
  <c r="J64" i="36"/>
  <c r="R200" i="36"/>
  <c r="J15" i="36"/>
  <c r="R15" i="36" s="1"/>
  <c r="S202" i="36"/>
  <c r="U526" i="36"/>
  <c r="M62" i="36"/>
  <c r="R472" i="36"/>
  <c r="U256" i="36"/>
  <c r="M57" i="36"/>
  <c r="U148" i="36"/>
  <c r="M55" i="36"/>
  <c r="R93" i="36"/>
  <c r="J11" i="36"/>
  <c r="T148" i="36"/>
  <c r="R148" i="36"/>
  <c r="J55" i="36"/>
  <c r="G29" i="36"/>
  <c r="S580" i="36"/>
  <c r="G63" i="36"/>
  <c r="S256" i="36"/>
  <c r="G57" i="36"/>
  <c r="R254" i="36"/>
  <c r="R147" i="36"/>
  <c r="J31" i="36"/>
  <c r="U418" i="36"/>
  <c r="M60" i="36"/>
  <c r="T202" i="36"/>
  <c r="G52" i="36" l="1"/>
  <c r="R61" i="36"/>
  <c r="R59" i="36"/>
  <c r="R60" i="36"/>
  <c r="R62" i="36"/>
  <c r="M52" i="36"/>
  <c r="R64" i="36"/>
  <c r="R11" i="36"/>
  <c r="R57" i="36"/>
  <c r="R63" i="36"/>
  <c r="J70" i="36"/>
  <c r="R55" i="36"/>
  <c r="J29" i="36"/>
  <c r="R29" i="36" s="1"/>
  <c r="R14" i="36"/>
  <c r="J46" i="36"/>
  <c r="R46" i="36" s="1"/>
  <c r="R31" i="36"/>
  <c r="M70" i="36"/>
  <c r="G70" i="36"/>
  <c r="J52" i="36" l="1"/>
  <c r="R52" i="36" s="1"/>
  <c r="R70" i="36"/>
  <c r="D15" i="3"/>
  <c r="L42" i="4" l="1"/>
  <c r="M1" i="34" l="1"/>
  <c r="M1" i="33"/>
  <c r="M1" i="32"/>
  <c r="K78" i="34"/>
  <c r="L78" i="34" s="1"/>
  <c r="N12" i="34"/>
  <c r="N13" i="34"/>
  <c r="N24" i="34"/>
  <c r="N25" i="34"/>
  <c r="N26" i="34"/>
  <c r="N27" i="34"/>
  <c r="N28" i="34"/>
  <c r="N30" i="34"/>
  <c r="N41" i="34"/>
  <c r="N42" i="34"/>
  <c r="N43" i="34"/>
  <c r="N44" i="34"/>
  <c r="N45" i="34"/>
  <c r="N47" i="34"/>
  <c r="N48" i="34"/>
  <c r="N49" i="34"/>
  <c r="N50" i="34"/>
  <c r="N51" i="34"/>
  <c r="N53" i="34"/>
  <c r="N54" i="34"/>
  <c r="N65" i="34"/>
  <c r="N66" i="34"/>
  <c r="N67" i="34"/>
  <c r="N68" i="34"/>
  <c r="N69" i="34"/>
  <c r="H78" i="34"/>
  <c r="J78" i="34"/>
  <c r="H79" i="34"/>
  <c r="J79" i="34"/>
  <c r="K79" i="34"/>
  <c r="L79" i="34" s="1"/>
  <c r="H80" i="34"/>
  <c r="J80" i="34"/>
  <c r="K80" i="34"/>
  <c r="L80" i="34" s="1"/>
  <c r="H81" i="34"/>
  <c r="J81" i="34"/>
  <c r="K81" i="34"/>
  <c r="L81" i="34" s="1"/>
  <c r="H82" i="34"/>
  <c r="J82" i="34"/>
  <c r="K82" i="34"/>
  <c r="L82" i="34" s="1"/>
  <c r="H83" i="34"/>
  <c r="J83" i="34"/>
  <c r="K83" i="34"/>
  <c r="L83" i="34" s="1"/>
  <c r="H84" i="34"/>
  <c r="J84" i="34"/>
  <c r="K84" i="34"/>
  <c r="L84" i="34" s="1"/>
  <c r="H85" i="34"/>
  <c r="J85" i="34"/>
  <c r="K85" i="34"/>
  <c r="L85" i="34" s="1"/>
  <c r="H86" i="34"/>
  <c r="J86" i="34"/>
  <c r="K86" i="34"/>
  <c r="L86" i="34" s="1"/>
  <c r="H87" i="34"/>
  <c r="J87" i="34"/>
  <c r="K87" i="34"/>
  <c r="L87" i="34" s="1"/>
  <c r="H88" i="34"/>
  <c r="J88" i="34"/>
  <c r="K88" i="34"/>
  <c r="L88" i="34" s="1"/>
  <c r="H89" i="34"/>
  <c r="J89" i="34"/>
  <c r="K89" i="34"/>
  <c r="L89" i="34" s="1"/>
  <c r="H90" i="34"/>
  <c r="J90" i="34"/>
  <c r="K90" i="34"/>
  <c r="L90" i="34" s="1"/>
  <c r="H91" i="34"/>
  <c r="J91" i="34"/>
  <c r="K91" i="34"/>
  <c r="L91" i="34" s="1"/>
  <c r="H92" i="34"/>
  <c r="J92" i="34"/>
  <c r="K92" i="34"/>
  <c r="L92" i="34" s="1"/>
  <c r="N94" i="34"/>
  <c r="N95" i="34"/>
  <c r="H96" i="34"/>
  <c r="J96" i="34"/>
  <c r="K96" i="34"/>
  <c r="L96" i="34" s="1"/>
  <c r="H97" i="34"/>
  <c r="J97" i="34"/>
  <c r="K97" i="34"/>
  <c r="L97" i="34" s="1"/>
  <c r="H98" i="34"/>
  <c r="J98" i="34"/>
  <c r="K98" i="34"/>
  <c r="L98" i="34" s="1"/>
  <c r="H99" i="34"/>
  <c r="J99" i="34"/>
  <c r="K99" i="34"/>
  <c r="L99" i="34" s="1"/>
  <c r="H100" i="34"/>
  <c r="J100" i="34"/>
  <c r="K100" i="34"/>
  <c r="L100" i="34" s="1"/>
  <c r="H101" i="34"/>
  <c r="J101" i="34"/>
  <c r="K101" i="34"/>
  <c r="L101" i="34" s="1"/>
  <c r="H102" i="34"/>
  <c r="J102" i="34"/>
  <c r="K102" i="34"/>
  <c r="L102" i="34" s="1"/>
  <c r="H103" i="34"/>
  <c r="J103" i="34"/>
  <c r="K103" i="34"/>
  <c r="L103" i="34" s="1"/>
  <c r="H104" i="34"/>
  <c r="J104" i="34"/>
  <c r="K104" i="34"/>
  <c r="L104" i="34" s="1"/>
  <c r="H105" i="34"/>
  <c r="J105" i="34"/>
  <c r="K105" i="34"/>
  <c r="L105" i="34" s="1"/>
  <c r="H106" i="34"/>
  <c r="J106" i="34"/>
  <c r="K106" i="34"/>
  <c r="L106" i="34" s="1"/>
  <c r="H107" i="34"/>
  <c r="J107" i="34"/>
  <c r="K107" i="34"/>
  <c r="L107" i="34" s="1"/>
  <c r="H108" i="34"/>
  <c r="J108" i="34"/>
  <c r="K108" i="34"/>
  <c r="L108" i="34" s="1"/>
  <c r="H109" i="34"/>
  <c r="J109" i="34"/>
  <c r="K109" i="34"/>
  <c r="L109" i="34" s="1"/>
  <c r="H110" i="34"/>
  <c r="J110" i="34"/>
  <c r="K110" i="34"/>
  <c r="L110" i="34" s="1"/>
  <c r="H111" i="34"/>
  <c r="J111" i="34"/>
  <c r="K111" i="34"/>
  <c r="L111" i="34" s="1"/>
  <c r="H112" i="34"/>
  <c r="J112" i="34"/>
  <c r="K112" i="34"/>
  <c r="L112" i="34" s="1"/>
  <c r="H113" i="34"/>
  <c r="J113" i="34"/>
  <c r="K113" i="34"/>
  <c r="L113" i="34" s="1"/>
  <c r="H114" i="34"/>
  <c r="J114" i="34"/>
  <c r="K114" i="34"/>
  <c r="L114" i="34" s="1"/>
  <c r="H115" i="34"/>
  <c r="J115" i="34"/>
  <c r="K115" i="34"/>
  <c r="L115" i="34" s="1"/>
  <c r="H116" i="34"/>
  <c r="J116" i="34"/>
  <c r="K116" i="34"/>
  <c r="L116" i="34" s="1"/>
  <c r="H117" i="34"/>
  <c r="J117" i="34"/>
  <c r="K117" i="34"/>
  <c r="L117" i="34" s="1"/>
  <c r="H118" i="34"/>
  <c r="J118" i="34"/>
  <c r="K118" i="34"/>
  <c r="L118" i="34" s="1"/>
  <c r="H119" i="34"/>
  <c r="J119" i="34"/>
  <c r="K119" i="34"/>
  <c r="L119" i="34" s="1"/>
  <c r="H120" i="34"/>
  <c r="J120" i="34"/>
  <c r="K120" i="34"/>
  <c r="L120" i="34" s="1"/>
  <c r="H121" i="34"/>
  <c r="J121" i="34"/>
  <c r="K121" i="34"/>
  <c r="L121" i="34" s="1"/>
  <c r="H122" i="34"/>
  <c r="J122" i="34"/>
  <c r="K122" i="34"/>
  <c r="L122" i="34" s="1"/>
  <c r="H123" i="34"/>
  <c r="J123" i="34"/>
  <c r="K123" i="34"/>
  <c r="L123" i="34" s="1"/>
  <c r="H124" i="34"/>
  <c r="J124" i="34"/>
  <c r="K124" i="34"/>
  <c r="L124" i="34" s="1"/>
  <c r="H125" i="34"/>
  <c r="J125" i="34"/>
  <c r="K125" i="34"/>
  <c r="L125" i="34" s="1"/>
  <c r="H126" i="34"/>
  <c r="J126" i="34"/>
  <c r="K126" i="34"/>
  <c r="L126" i="34" s="1"/>
  <c r="H127" i="34"/>
  <c r="J127" i="34"/>
  <c r="K127" i="34"/>
  <c r="L127" i="34" s="1"/>
  <c r="H128" i="34"/>
  <c r="J128" i="34"/>
  <c r="K128" i="34"/>
  <c r="L128" i="34" s="1"/>
  <c r="H129" i="34"/>
  <c r="J129" i="34"/>
  <c r="K129" i="34"/>
  <c r="L129" i="34" s="1"/>
  <c r="H130" i="34"/>
  <c r="J130" i="34"/>
  <c r="K130" i="34"/>
  <c r="L130" i="34" s="1"/>
  <c r="H131" i="34"/>
  <c r="J131" i="34"/>
  <c r="K131" i="34"/>
  <c r="L131" i="34" s="1"/>
  <c r="H132" i="34"/>
  <c r="J132" i="34"/>
  <c r="K132" i="34"/>
  <c r="L132" i="34" s="1"/>
  <c r="H133" i="34"/>
  <c r="J133" i="34"/>
  <c r="K133" i="34"/>
  <c r="L133" i="34" s="1"/>
  <c r="H134" i="34"/>
  <c r="J134" i="34"/>
  <c r="K134" i="34"/>
  <c r="L134" i="34" s="1"/>
  <c r="H135" i="34"/>
  <c r="J135" i="34"/>
  <c r="K135" i="34"/>
  <c r="L135" i="34" s="1"/>
  <c r="H136" i="34"/>
  <c r="J136" i="34"/>
  <c r="K136" i="34"/>
  <c r="L136" i="34" s="1"/>
  <c r="H137" i="34"/>
  <c r="J137" i="34"/>
  <c r="K137" i="34"/>
  <c r="L137" i="34" s="1"/>
  <c r="H138" i="34"/>
  <c r="J138" i="34"/>
  <c r="K138" i="34"/>
  <c r="L138" i="34" s="1"/>
  <c r="H139" i="34"/>
  <c r="J139" i="34"/>
  <c r="K139" i="34"/>
  <c r="L139" i="34" s="1"/>
  <c r="H140" i="34"/>
  <c r="J140" i="34"/>
  <c r="K140" i="34"/>
  <c r="L140" i="34" s="1"/>
  <c r="H141" i="34"/>
  <c r="J141" i="34"/>
  <c r="K141" i="34"/>
  <c r="L141" i="34" s="1"/>
  <c r="H142" i="34"/>
  <c r="J142" i="34"/>
  <c r="K142" i="34"/>
  <c r="L142" i="34" s="1"/>
  <c r="H143" i="34"/>
  <c r="J143" i="34"/>
  <c r="K143" i="34"/>
  <c r="L143" i="34" s="1"/>
  <c r="H144" i="34"/>
  <c r="J144" i="34"/>
  <c r="K144" i="34"/>
  <c r="L144" i="34" s="1"/>
  <c r="H145" i="34"/>
  <c r="J145" i="34"/>
  <c r="K145" i="34"/>
  <c r="L145" i="34" s="1"/>
  <c r="H146" i="34"/>
  <c r="H14" i="34" s="1"/>
  <c r="J146" i="34"/>
  <c r="L146" i="34"/>
  <c r="L14" i="34" s="1"/>
  <c r="H147" i="34"/>
  <c r="H31" i="34" s="1"/>
  <c r="J147" i="34"/>
  <c r="J31" i="34" s="1"/>
  <c r="L147" i="34"/>
  <c r="L31" i="34" s="1"/>
  <c r="N149" i="34"/>
  <c r="H150" i="34"/>
  <c r="J150" i="34"/>
  <c r="K150" i="34"/>
  <c r="L150" i="34" s="1"/>
  <c r="H151" i="34"/>
  <c r="J151" i="34"/>
  <c r="K151" i="34"/>
  <c r="L151" i="34" s="1"/>
  <c r="H152" i="34"/>
  <c r="J152" i="34"/>
  <c r="K152" i="34"/>
  <c r="L152" i="34" s="1"/>
  <c r="H153" i="34"/>
  <c r="J153" i="34"/>
  <c r="K153" i="34"/>
  <c r="L153" i="34" s="1"/>
  <c r="H154" i="34"/>
  <c r="J154" i="34"/>
  <c r="K154" i="34"/>
  <c r="L154" i="34" s="1"/>
  <c r="H155" i="34"/>
  <c r="J155" i="34"/>
  <c r="K155" i="34"/>
  <c r="L155" i="34" s="1"/>
  <c r="H156" i="34"/>
  <c r="J156" i="34"/>
  <c r="K156" i="34"/>
  <c r="L156" i="34" s="1"/>
  <c r="H157" i="34"/>
  <c r="J157" i="34"/>
  <c r="K157" i="34"/>
  <c r="L157" i="34" s="1"/>
  <c r="H158" i="34"/>
  <c r="J158" i="34"/>
  <c r="K158" i="34"/>
  <c r="L158" i="34" s="1"/>
  <c r="H159" i="34"/>
  <c r="J159" i="34"/>
  <c r="K159" i="34"/>
  <c r="L159" i="34" s="1"/>
  <c r="H160" i="34"/>
  <c r="J160" i="34"/>
  <c r="K160" i="34"/>
  <c r="L160" i="34" s="1"/>
  <c r="H161" i="34"/>
  <c r="J161" i="34"/>
  <c r="K161" i="34"/>
  <c r="L161" i="34" s="1"/>
  <c r="H162" i="34"/>
  <c r="J162" i="34"/>
  <c r="K162" i="34"/>
  <c r="L162" i="34" s="1"/>
  <c r="H163" i="34"/>
  <c r="J163" i="34"/>
  <c r="K163" i="34"/>
  <c r="L163" i="34" s="1"/>
  <c r="H164" i="34"/>
  <c r="J164" i="34"/>
  <c r="K164" i="34"/>
  <c r="L164" i="34" s="1"/>
  <c r="H165" i="34"/>
  <c r="J165" i="34"/>
  <c r="K165" i="34"/>
  <c r="L165" i="34" s="1"/>
  <c r="H166" i="34"/>
  <c r="J166" i="34"/>
  <c r="K166" i="34"/>
  <c r="L166" i="34" s="1"/>
  <c r="H167" i="34"/>
  <c r="J167" i="34"/>
  <c r="K167" i="34"/>
  <c r="L167" i="34" s="1"/>
  <c r="H168" i="34"/>
  <c r="J168" i="34"/>
  <c r="K168" i="34"/>
  <c r="L168" i="34" s="1"/>
  <c r="H169" i="34"/>
  <c r="J169" i="34"/>
  <c r="K169" i="34"/>
  <c r="L169" i="34" s="1"/>
  <c r="H170" i="34"/>
  <c r="J170" i="34"/>
  <c r="K170" i="34"/>
  <c r="L170" i="34" s="1"/>
  <c r="H171" i="34"/>
  <c r="J171" i="34"/>
  <c r="K171" i="34"/>
  <c r="L171" i="34" s="1"/>
  <c r="H172" i="34"/>
  <c r="J172" i="34"/>
  <c r="K172" i="34"/>
  <c r="L172" i="34" s="1"/>
  <c r="H173" i="34"/>
  <c r="J173" i="34"/>
  <c r="K173" i="34"/>
  <c r="L173" i="34" s="1"/>
  <c r="H174" i="34"/>
  <c r="J174" i="34"/>
  <c r="K174" i="34"/>
  <c r="L174" i="34" s="1"/>
  <c r="H175" i="34"/>
  <c r="J175" i="34"/>
  <c r="K175" i="34"/>
  <c r="L175" i="34" s="1"/>
  <c r="H176" i="34"/>
  <c r="J176" i="34"/>
  <c r="K176" i="34"/>
  <c r="L176" i="34" s="1"/>
  <c r="H177" i="34"/>
  <c r="J177" i="34"/>
  <c r="K177" i="34"/>
  <c r="L177" i="34" s="1"/>
  <c r="H178" i="34"/>
  <c r="J178" i="34"/>
  <c r="K178" i="34"/>
  <c r="L178" i="34" s="1"/>
  <c r="H179" i="34"/>
  <c r="J179" i="34"/>
  <c r="K179" i="34"/>
  <c r="L179" i="34" s="1"/>
  <c r="H180" i="34"/>
  <c r="J180" i="34"/>
  <c r="K180" i="34"/>
  <c r="L180" i="34" s="1"/>
  <c r="H181" i="34"/>
  <c r="J181" i="34"/>
  <c r="K181" i="34"/>
  <c r="L181" i="34" s="1"/>
  <c r="H182" i="34"/>
  <c r="J182" i="34"/>
  <c r="K182" i="34"/>
  <c r="L182" i="34" s="1"/>
  <c r="H183" i="34"/>
  <c r="J183" i="34"/>
  <c r="K183" i="34"/>
  <c r="L183" i="34" s="1"/>
  <c r="H184" i="34"/>
  <c r="J184" i="34"/>
  <c r="K184" i="34"/>
  <c r="L184" i="34" s="1"/>
  <c r="H185" i="34"/>
  <c r="J185" i="34"/>
  <c r="K185" i="34"/>
  <c r="L185" i="34" s="1"/>
  <c r="H186" i="34"/>
  <c r="J186" i="34"/>
  <c r="K186" i="34"/>
  <c r="L186" i="34" s="1"/>
  <c r="H187" i="34"/>
  <c r="J187" i="34"/>
  <c r="K187" i="34"/>
  <c r="L187" i="34" s="1"/>
  <c r="H188" i="34"/>
  <c r="J188" i="34"/>
  <c r="K188" i="34"/>
  <c r="L188" i="34" s="1"/>
  <c r="H189" i="34"/>
  <c r="J189" i="34"/>
  <c r="K189" i="34"/>
  <c r="L189" i="34" s="1"/>
  <c r="H190" i="34"/>
  <c r="J190" i="34"/>
  <c r="K190" i="34"/>
  <c r="L190" i="34" s="1"/>
  <c r="H191" i="34"/>
  <c r="J191" i="34"/>
  <c r="K191" i="34"/>
  <c r="L191" i="34" s="1"/>
  <c r="H192" i="34"/>
  <c r="J192" i="34"/>
  <c r="K192" i="34"/>
  <c r="L192" i="34" s="1"/>
  <c r="H193" i="34"/>
  <c r="J193" i="34"/>
  <c r="K193" i="34"/>
  <c r="L193" i="34" s="1"/>
  <c r="H194" i="34"/>
  <c r="J194" i="34"/>
  <c r="K194" i="34"/>
  <c r="L194" i="34" s="1"/>
  <c r="H195" i="34"/>
  <c r="J195" i="34"/>
  <c r="K195" i="34"/>
  <c r="L195" i="34" s="1"/>
  <c r="H196" i="34"/>
  <c r="J196" i="34"/>
  <c r="K196" i="34"/>
  <c r="L196" i="34" s="1"/>
  <c r="H197" i="34"/>
  <c r="J197" i="34"/>
  <c r="K197" i="34"/>
  <c r="L197" i="34" s="1"/>
  <c r="H198" i="34"/>
  <c r="J198" i="34"/>
  <c r="K198" i="34"/>
  <c r="L198" i="34" s="1"/>
  <c r="H199" i="34"/>
  <c r="J199" i="34"/>
  <c r="K199" i="34"/>
  <c r="L199" i="34" s="1"/>
  <c r="H200" i="34"/>
  <c r="H15" i="34" s="1"/>
  <c r="J200" i="34"/>
  <c r="J15" i="34" s="1"/>
  <c r="L200" i="34"/>
  <c r="L15" i="34" s="1"/>
  <c r="H201" i="34"/>
  <c r="H32" i="34" s="1"/>
  <c r="J201" i="34"/>
  <c r="J32" i="34" s="1"/>
  <c r="L201" i="34"/>
  <c r="L32" i="34" s="1"/>
  <c r="N203" i="34"/>
  <c r="H204" i="34"/>
  <c r="J204" i="34"/>
  <c r="K204" i="34"/>
  <c r="L204" i="34" s="1"/>
  <c r="H205" i="34"/>
  <c r="J205" i="34"/>
  <c r="K205" i="34"/>
  <c r="L205" i="34" s="1"/>
  <c r="H206" i="34"/>
  <c r="J206" i="34"/>
  <c r="K206" i="34"/>
  <c r="L206" i="34" s="1"/>
  <c r="H207" i="34"/>
  <c r="J207" i="34"/>
  <c r="K207" i="34"/>
  <c r="L207" i="34" s="1"/>
  <c r="H208" i="34"/>
  <c r="J208" i="34"/>
  <c r="K208" i="34"/>
  <c r="L208" i="34" s="1"/>
  <c r="H209" i="34"/>
  <c r="J209" i="34"/>
  <c r="K209" i="34"/>
  <c r="L209" i="34" s="1"/>
  <c r="H210" i="34"/>
  <c r="J210" i="34"/>
  <c r="K210" i="34"/>
  <c r="L210" i="34" s="1"/>
  <c r="H211" i="34"/>
  <c r="J211" i="34"/>
  <c r="K211" i="34"/>
  <c r="L211" i="34" s="1"/>
  <c r="H212" i="34"/>
  <c r="J212" i="34"/>
  <c r="K212" i="34"/>
  <c r="L212" i="34" s="1"/>
  <c r="H213" i="34"/>
  <c r="J213" i="34"/>
  <c r="K213" i="34"/>
  <c r="L213" i="34" s="1"/>
  <c r="H214" i="34"/>
  <c r="J214" i="34"/>
  <c r="K214" i="34"/>
  <c r="L214" i="34" s="1"/>
  <c r="H215" i="34"/>
  <c r="J215" i="34"/>
  <c r="K215" i="34"/>
  <c r="L215" i="34" s="1"/>
  <c r="H216" i="34"/>
  <c r="J216" i="34"/>
  <c r="K216" i="34"/>
  <c r="L216" i="34" s="1"/>
  <c r="H217" i="34"/>
  <c r="J217" i="34"/>
  <c r="K217" i="34"/>
  <c r="L217" i="34" s="1"/>
  <c r="H218" i="34"/>
  <c r="J218" i="34"/>
  <c r="K218" i="34"/>
  <c r="L218" i="34" s="1"/>
  <c r="H219" i="34"/>
  <c r="J219" i="34"/>
  <c r="K219" i="34"/>
  <c r="L219" i="34" s="1"/>
  <c r="H220" i="34"/>
  <c r="J220" i="34"/>
  <c r="K220" i="34"/>
  <c r="L220" i="34" s="1"/>
  <c r="H221" i="34"/>
  <c r="J221" i="34"/>
  <c r="K221" i="34"/>
  <c r="L221" i="34" s="1"/>
  <c r="H222" i="34"/>
  <c r="J222" i="34"/>
  <c r="K222" i="34"/>
  <c r="L222" i="34" s="1"/>
  <c r="H223" i="34"/>
  <c r="J223" i="34"/>
  <c r="K223" i="34"/>
  <c r="L223" i="34" s="1"/>
  <c r="H224" i="34"/>
  <c r="J224" i="34"/>
  <c r="K224" i="34"/>
  <c r="L224" i="34" s="1"/>
  <c r="H225" i="34"/>
  <c r="J225" i="34"/>
  <c r="K225" i="34"/>
  <c r="L225" i="34" s="1"/>
  <c r="H226" i="34"/>
  <c r="J226" i="34"/>
  <c r="K226" i="34"/>
  <c r="L226" i="34" s="1"/>
  <c r="H227" i="34"/>
  <c r="J227" i="34"/>
  <c r="K227" i="34"/>
  <c r="L227" i="34" s="1"/>
  <c r="H228" i="34"/>
  <c r="J228" i="34"/>
  <c r="K228" i="34"/>
  <c r="L228" i="34" s="1"/>
  <c r="H229" i="34"/>
  <c r="J229" i="34"/>
  <c r="K229" i="34"/>
  <c r="L229" i="34" s="1"/>
  <c r="H230" i="34"/>
  <c r="J230" i="34"/>
  <c r="K230" i="34"/>
  <c r="L230" i="34" s="1"/>
  <c r="H231" i="34"/>
  <c r="J231" i="34"/>
  <c r="K231" i="34"/>
  <c r="L231" i="34" s="1"/>
  <c r="H232" i="34"/>
  <c r="J232" i="34"/>
  <c r="K232" i="34"/>
  <c r="L232" i="34" s="1"/>
  <c r="H233" i="34"/>
  <c r="J233" i="34"/>
  <c r="K233" i="34"/>
  <c r="L233" i="34" s="1"/>
  <c r="H234" i="34"/>
  <c r="J234" i="34"/>
  <c r="K234" i="34"/>
  <c r="L234" i="34" s="1"/>
  <c r="H235" i="34"/>
  <c r="J235" i="34"/>
  <c r="K235" i="34"/>
  <c r="L235" i="34" s="1"/>
  <c r="H236" i="34"/>
  <c r="J236" i="34"/>
  <c r="K236" i="34"/>
  <c r="L236" i="34" s="1"/>
  <c r="H237" i="34"/>
  <c r="J237" i="34"/>
  <c r="K237" i="34"/>
  <c r="L237" i="34" s="1"/>
  <c r="H238" i="34"/>
  <c r="J238" i="34"/>
  <c r="K238" i="34"/>
  <c r="L238" i="34" s="1"/>
  <c r="H239" i="34"/>
  <c r="J239" i="34"/>
  <c r="K239" i="34"/>
  <c r="L239" i="34" s="1"/>
  <c r="H240" i="34"/>
  <c r="J240" i="34"/>
  <c r="K240" i="34"/>
  <c r="L240" i="34" s="1"/>
  <c r="H241" i="34"/>
  <c r="J241" i="34"/>
  <c r="K241" i="34"/>
  <c r="L241" i="34" s="1"/>
  <c r="H242" i="34"/>
  <c r="J242" i="34"/>
  <c r="K242" i="34"/>
  <c r="L242" i="34" s="1"/>
  <c r="H243" i="34"/>
  <c r="J243" i="34"/>
  <c r="K243" i="34"/>
  <c r="L243" i="34" s="1"/>
  <c r="H244" i="34"/>
  <c r="J244" i="34"/>
  <c r="K244" i="34"/>
  <c r="L244" i="34" s="1"/>
  <c r="H245" i="34"/>
  <c r="J245" i="34"/>
  <c r="K245" i="34"/>
  <c r="L245" i="34" s="1"/>
  <c r="H246" i="34"/>
  <c r="J246" i="34"/>
  <c r="K246" i="34"/>
  <c r="L246" i="34" s="1"/>
  <c r="H247" i="34"/>
  <c r="J247" i="34"/>
  <c r="K247" i="34"/>
  <c r="L247" i="34" s="1"/>
  <c r="H248" i="34"/>
  <c r="J248" i="34"/>
  <c r="K248" i="34"/>
  <c r="L248" i="34" s="1"/>
  <c r="H249" i="34"/>
  <c r="J249" i="34"/>
  <c r="K249" i="34"/>
  <c r="L249" i="34" s="1"/>
  <c r="H250" i="34"/>
  <c r="J250" i="34"/>
  <c r="K250" i="34"/>
  <c r="L250" i="34" s="1"/>
  <c r="H251" i="34"/>
  <c r="J251" i="34"/>
  <c r="K251" i="34"/>
  <c r="L251" i="34" s="1"/>
  <c r="H252" i="34"/>
  <c r="J252" i="34"/>
  <c r="K252" i="34"/>
  <c r="L252" i="34" s="1"/>
  <c r="H253" i="34"/>
  <c r="J253" i="34"/>
  <c r="K253" i="34"/>
  <c r="L253" i="34" s="1"/>
  <c r="H254" i="34"/>
  <c r="H16" i="34" s="1"/>
  <c r="J254" i="34"/>
  <c r="L254" i="34"/>
  <c r="L16" i="34" s="1"/>
  <c r="H255" i="34"/>
  <c r="H33" i="34" s="1"/>
  <c r="J255" i="34"/>
  <c r="J33" i="34" s="1"/>
  <c r="L255" i="34"/>
  <c r="L33" i="34" s="1"/>
  <c r="N257" i="34"/>
  <c r="H258" i="34"/>
  <c r="J258" i="34"/>
  <c r="K258" i="34"/>
  <c r="L258" i="34" s="1"/>
  <c r="H259" i="34"/>
  <c r="J259" i="34"/>
  <c r="K259" i="34"/>
  <c r="L259" i="34" s="1"/>
  <c r="H260" i="34"/>
  <c r="J260" i="34"/>
  <c r="K260" i="34"/>
  <c r="L260" i="34" s="1"/>
  <c r="H261" i="34"/>
  <c r="J261" i="34"/>
  <c r="K261" i="34"/>
  <c r="L261" i="34" s="1"/>
  <c r="H262" i="34"/>
  <c r="J262" i="34"/>
  <c r="K262" i="34"/>
  <c r="L262" i="34" s="1"/>
  <c r="H263" i="34"/>
  <c r="J263" i="34"/>
  <c r="K263" i="34"/>
  <c r="L263" i="34" s="1"/>
  <c r="H264" i="34"/>
  <c r="J264" i="34"/>
  <c r="K264" i="34"/>
  <c r="L264" i="34" s="1"/>
  <c r="H265" i="34"/>
  <c r="J265" i="34"/>
  <c r="K265" i="34"/>
  <c r="L265" i="34" s="1"/>
  <c r="H266" i="34"/>
  <c r="J266" i="34"/>
  <c r="K266" i="34"/>
  <c r="L266" i="34" s="1"/>
  <c r="H267" i="34"/>
  <c r="J267" i="34"/>
  <c r="K267" i="34"/>
  <c r="L267" i="34" s="1"/>
  <c r="H268" i="34"/>
  <c r="J268" i="34"/>
  <c r="K268" i="34"/>
  <c r="L268" i="34" s="1"/>
  <c r="H269" i="34"/>
  <c r="J269" i="34"/>
  <c r="K269" i="34"/>
  <c r="L269" i="34" s="1"/>
  <c r="H270" i="34"/>
  <c r="J270" i="34"/>
  <c r="K270" i="34"/>
  <c r="L270" i="34" s="1"/>
  <c r="H271" i="34"/>
  <c r="J271" i="34"/>
  <c r="K271" i="34"/>
  <c r="L271" i="34" s="1"/>
  <c r="H272" i="34"/>
  <c r="J272" i="34"/>
  <c r="K272" i="34"/>
  <c r="L272" i="34" s="1"/>
  <c r="H273" i="34"/>
  <c r="J273" i="34"/>
  <c r="K273" i="34"/>
  <c r="L273" i="34" s="1"/>
  <c r="H274" i="34"/>
  <c r="J274" i="34"/>
  <c r="K274" i="34"/>
  <c r="L274" i="34" s="1"/>
  <c r="H275" i="34"/>
  <c r="J275" i="34"/>
  <c r="K275" i="34"/>
  <c r="L275" i="34" s="1"/>
  <c r="H276" i="34"/>
  <c r="J276" i="34"/>
  <c r="K276" i="34"/>
  <c r="L276" i="34" s="1"/>
  <c r="H277" i="34"/>
  <c r="J277" i="34"/>
  <c r="K277" i="34"/>
  <c r="L277" i="34" s="1"/>
  <c r="H278" i="34"/>
  <c r="J278" i="34"/>
  <c r="K278" i="34"/>
  <c r="L278" i="34" s="1"/>
  <c r="H279" i="34"/>
  <c r="J279" i="34"/>
  <c r="K279" i="34"/>
  <c r="L279" i="34" s="1"/>
  <c r="H280" i="34"/>
  <c r="J280" i="34"/>
  <c r="K280" i="34"/>
  <c r="L280" i="34" s="1"/>
  <c r="H281" i="34"/>
  <c r="J281" i="34"/>
  <c r="K281" i="34"/>
  <c r="L281" i="34" s="1"/>
  <c r="H282" i="34"/>
  <c r="J282" i="34"/>
  <c r="K282" i="34"/>
  <c r="L282" i="34" s="1"/>
  <c r="H283" i="34"/>
  <c r="J283" i="34"/>
  <c r="K283" i="34"/>
  <c r="L283" i="34" s="1"/>
  <c r="H284" i="34"/>
  <c r="J284" i="34"/>
  <c r="K284" i="34"/>
  <c r="L284" i="34" s="1"/>
  <c r="H285" i="34"/>
  <c r="J285" i="34"/>
  <c r="K285" i="34"/>
  <c r="L285" i="34" s="1"/>
  <c r="H286" i="34"/>
  <c r="J286" i="34"/>
  <c r="K286" i="34"/>
  <c r="L286" i="34" s="1"/>
  <c r="H287" i="34"/>
  <c r="J287" i="34"/>
  <c r="K287" i="34"/>
  <c r="L287" i="34" s="1"/>
  <c r="H288" i="34"/>
  <c r="J288" i="34"/>
  <c r="K288" i="34"/>
  <c r="L288" i="34" s="1"/>
  <c r="H289" i="34"/>
  <c r="J289" i="34"/>
  <c r="K289" i="34"/>
  <c r="L289" i="34" s="1"/>
  <c r="H290" i="34"/>
  <c r="J290" i="34"/>
  <c r="K290" i="34"/>
  <c r="L290" i="34" s="1"/>
  <c r="H291" i="34"/>
  <c r="J291" i="34"/>
  <c r="K291" i="34"/>
  <c r="L291" i="34" s="1"/>
  <c r="H292" i="34"/>
  <c r="J292" i="34"/>
  <c r="K292" i="34"/>
  <c r="L292" i="34" s="1"/>
  <c r="H293" i="34"/>
  <c r="J293" i="34"/>
  <c r="K293" i="34"/>
  <c r="L293" i="34" s="1"/>
  <c r="H294" i="34"/>
  <c r="J294" i="34"/>
  <c r="K294" i="34"/>
  <c r="L294" i="34" s="1"/>
  <c r="H295" i="34"/>
  <c r="J295" i="34"/>
  <c r="K295" i="34"/>
  <c r="L295" i="34" s="1"/>
  <c r="H296" i="34"/>
  <c r="J296" i="34"/>
  <c r="K296" i="34"/>
  <c r="L296" i="34" s="1"/>
  <c r="H297" i="34"/>
  <c r="J297" i="34"/>
  <c r="K297" i="34"/>
  <c r="L297" i="34" s="1"/>
  <c r="H298" i="34"/>
  <c r="J298" i="34"/>
  <c r="K298" i="34"/>
  <c r="L298" i="34" s="1"/>
  <c r="H299" i="34"/>
  <c r="J299" i="34"/>
  <c r="K299" i="34"/>
  <c r="L299" i="34" s="1"/>
  <c r="H300" i="34"/>
  <c r="J300" i="34"/>
  <c r="K300" i="34"/>
  <c r="L300" i="34" s="1"/>
  <c r="H301" i="34"/>
  <c r="J301" i="34"/>
  <c r="K301" i="34"/>
  <c r="L301" i="34" s="1"/>
  <c r="H302" i="34"/>
  <c r="J302" i="34"/>
  <c r="K302" i="34"/>
  <c r="L302" i="34" s="1"/>
  <c r="H303" i="34"/>
  <c r="J303" i="34"/>
  <c r="K303" i="34"/>
  <c r="L303" i="34" s="1"/>
  <c r="H304" i="34"/>
  <c r="J304" i="34"/>
  <c r="K304" i="34"/>
  <c r="L304" i="34" s="1"/>
  <c r="H305" i="34"/>
  <c r="J305" i="34"/>
  <c r="K305" i="34"/>
  <c r="L305" i="34" s="1"/>
  <c r="H306" i="34"/>
  <c r="J306" i="34"/>
  <c r="K306" i="34"/>
  <c r="L306" i="34" s="1"/>
  <c r="H307" i="34"/>
  <c r="J307" i="34"/>
  <c r="K307" i="34"/>
  <c r="L307" i="34" s="1"/>
  <c r="H308" i="34"/>
  <c r="H17" i="34" s="1"/>
  <c r="J308" i="34"/>
  <c r="L308" i="34"/>
  <c r="L17" i="34" s="1"/>
  <c r="H309" i="34"/>
  <c r="H34" i="34" s="1"/>
  <c r="J309" i="34"/>
  <c r="L309" i="34"/>
  <c r="L34" i="34" s="1"/>
  <c r="N311" i="34"/>
  <c r="H312" i="34"/>
  <c r="J312" i="34"/>
  <c r="K312" i="34"/>
  <c r="L312" i="34" s="1"/>
  <c r="H313" i="34"/>
  <c r="J313" i="34"/>
  <c r="K313" i="34"/>
  <c r="L313" i="34" s="1"/>
  <c r="H314" i="34"/>
  <c r="J314" i="34"/>
  <c r="K314" i="34"/>
  <c r="L314" i="34" s="1"/>
  <c r="H315" i="34"/>
  <c r="J315" i="34"/>
  <c r="K315" i="34"/>
  <c r="L315" i="34" s="1"/>
  <c r="H316" i="34"/>
  <c r="J316" i="34"/>
  <c r="K316" i="34"/>
  <c r="L316" i="34" s="1"/>
  <c r="H317" i="34"/>
  <c r="J317" i="34"/>
  <c r="K317" i="34"/>
  <c r="L317" i="34" s="1"/>
  <c r="H318" i="34"/>
  <c r="J318" i="34"/>
  <c r="K318" i="34"/>
  <c r="L318" i="34" s="1"/>
  <c r="H319" i="34"/>
  <c r="J319" i="34"/>
  <c r="K319" i="34"/>
  <c r="L319" i="34" s="1"/>
  <c r="H320" i="34"/>
  <c r="J320" i="34"/>
  <c r="K320" i="34"/>
  <c r="L320" i="34" s="1"/>
  <c r="H321" i="34"/>
  <c r="J321" i="34"/>
  <c r="K321" i="34"/>
  <c r="L321" i="34" s="1"/>
  <c r="H322" i="34"/>
  <c r="J322" i="34"/>
  <c r="K322" i="34"/>
  <c r="L322" i="34" s="1"/>
  <c r="H323" i="34"/>
  <c r="J323" i="34"/>
  <c r="K323" i="34"/>
  <c r="L323" i="34" s="1"/>
  <c r="H324" i="34"/>
  <c r="J324" i="34"/>
  <c r="K324" i="34"/>
  <c r="L324" i="34" s="1"/>
  <c r="H325" i="34"/>
  <c r="J325" i="34"/>
  <c r="K325" i="34"/>
  <c r="L325" i="34" s="1"/>
  <c r="H326" i="34"/>
  <c r="J326" i="34"/>
  <c r="K326" i="34"/>
  <c r="L326" i="34" s="1"/>
  <c r="H327" i="34"/>
  <c r="J327" i="34"/>
  <c r="K327" i="34"/>
  <c r="L327" i="34" s="1"/>
  <c r="H328" i="34"/>
  <c r="J328" i="34"/>
  <c r="K328" i="34"/>
  <c r="L328" i="34" s="1"/>
  <c r="H329" i="34"/>
  <c r="J329" i="34"/>
  <c r="K329" i="34"/>
  <c r="L329" i="34" s="1"/>
  <c r="H330" i="34"/>
  <c r="J330" i="34"/>
  <c r="K330" i="34"/>
  <c r="L330" i="34" s="1"/>
  <c r="H331" i="34"/>
  <c r="J331" i="34"/>
  <c r="K331" i="34"/>
  <c r="L331" i="34" s="1"/>
  <c r="H332" i="34"/>
  <c r="J332" i="34"/>
  <c r="K332" i="34"/>
  <c r="L332" i="34" s="1"/>
  <c r="H333" i="34"/>
  <c r="J333" i="34"/>
  <c r="K333" i="34"/>
  <c r="L333" i="34" s="1"/>
  <c r="H334" i="34"/>
  <c r="J334" i="34"/>
  <c r="K334" i="34"/>
  <c r="L334" i="34" s="1"/>
  <c r="H335" i="34"/>
  <c r="J335" i="34"/>
  <c r="K335" i="34"/>
  <c r="L335" i="34" s="1"/>
  <c r="H336" i="34"/>
  <c r="J336" i="34"/>
  <c r="K336" i="34"/>
  <c r="L336" i="34" s="1"/>
  <c r="H337" i="34"/>
  <c r="J337" i="34"/>
  <c r="K337" i="34"/>
  <c r="L337" i="34" s="1"/>
  <c r="H338" i="34"/>
  <c r="J338" i="34"/>
  <c r="K338" i="34"/>
  <c r="L338" i="34" s="1"/>
  <c r="H339" i="34"/>
  <c r="J339" i="34"/>
  <c r="K339" i="34"/>
  <c r="L339" i="34" s="1"/>
  <c r="H340" i="34"/>
  <c r="J340" i="34"/>
  <c r="K340" i="34"/>
  <c r="L340" i="34" s="1"/>
  <c r="H341" i="34"/>
  <c r="J341" i="34"/>
  <c r="K341" i="34"/>
  <c r="L341" i="34" s="1"/>
  <c r="H342" i="34"/>
  <c r="J342" i="34"/>
  <c r="K342" i="34"/>
  <c r="L342" i="34" s="1"/>
  <c r="H343" i="34"/>
  <c r="J343" i="34"/>
  <c r="K343" i="34"/>
  <c r="L343" i="34" s="1"/>
  <c r="H344" i="34"/>
  <c r="J344" i="34"/>
  <c r="K344" i="34"/>
  <c r="L344" i="34" s="1"/>
  <c r="H345" i="34"/>
  <c r="J345" i="34"/>
  <c r="K345" i="34"/>
  <c r="L345" i="34" s="1"/>
  <c r="H346" i="34"/>
  <c r="J346" i="34"/>
  <c r="K346" i="34"/>
  <c r="L346" i="34" s="1"/>
  <c r="H347" i="34"/>
  <c r="J347" i="34"/>
  <c r="K347" i="34"/>
  <c r="L347" i="34" s="1"/>
  <c r="H348" i="34"/>
  <c r="J348" i="34"/>
  <c r="K348" i="34"/>
  <c r="L348" i="34" s="1"/>
  <c r="H349" i="34"/>
  <c r="J349" i="34"/>
  <c r="K349" i="34"/>
  <c r="L349" i="34" s="1"/>
  <c r="H350" i="34"/>
  <c r="J350" i="34"/>
  <c r="K350" i="34"/>
  <c r="L350" i="34" s="1"/>
  <c r="H351" i="34"/>
  <c r="J351" i="34"/>
  <c r="K351" i="34"/>
  <c r="L351" i="34" s="1"/>
  <c r="H352" i="34"/>
  <c r="J352" i="34"/>
  <c r="K352" i="34"/>
  <c r="L352" i="34" s="1"/>
  <c r="H353" i="34"/>
  <c r="J353" i="34"/>
  <c r="K353" i="34"/>
  <c r="L353" i="34" s="1"/>
  <c r="H354" i="34"/>
  <c r="J354" i="34"/>
  <c r="K354" i="34"/>
  <c r="L354" i="34" s="1"/>
  <c r="H355" i="34"/>
  <c r="J355" i="34"/>
  <c r="K355" i="34"/>
  <c r="L355" i="34" s="1"/>
  <c r="H356" i="34"/>
  <c r="J356" i="34"/>
  <c r="K356" i="34"/>
  <c r="L356" i="34" s="1"/>
  <c r="H357" i="34"/>
  <c r="J357" i="34"/>
  <c r="K357" i="34"/>
  <c r="L357" i="34" s="1"/>
  <c r="H358" i="34"/>
  <c r="J358" i="34"/>
  <c r="K358" i="34"/>
  <c r="L358" i="34" s="1"/>
  <c r="H359" i="34"/>
  <c r="J359" i="34"/>
  <c r="K359" i="34"/>
  <c r="L359" i="34" s="1"/>
  <c r="H360" i="34"/>
  <c r="J360" i="34"/>
  <c r="K360" i="34"/>
  <c r="L360" i="34" s="1"/>
  <c r="H361" i="34"/>
  <c r="J361" i="34"/>
  <c r="K361" i="34"/>
  <c r="L361" i="34" s="1"/>
  <c r="H362" i="34"/>
  <c r="H18" i="34" s="1"/>
  <c r="J362" i="34"/>
  <c r="J18" i="34" s="1"/>
  <c r="L362" i="34"/>
  <c r="H363" i="34"/>
  <c r="H35" i="34" s="1"/>
  <c r="J363" i="34"/>
  <c r="J35" i="34" s="1"/>
  <c r="L363" i="34"/>
  <c r="N365" i="34"/>
  <c r="H366" i="34"/>
  <c r="J366" i="34"/>
  <c r="K366" i="34"/>
  <c r="L366" i="34" s="1"/>
  <c r="H367" i="34"/>
  <c r="J367" i="34"/>
  <c r="K367" i="34"/>
  <c r="L367" i="34" s="1"/>
  <c r="H368" i="34"/>
  <c r="J368" i="34"/>
  <c r="K368" i="34"/>
  <c r="L368" i="34" s="1"/>
  <c r="H369" i="34"/>
  <c r="J369" i="34"/>
  <c r="K369" i="34"/>
  <c r="L369" i="34" s="1"/>
  <c r="H370" i="34"/>
  <c r="J370" i="34"/>
  <c r="K370" i="34"/>
  <c r="L370" i="34" s="1"/>
  <c r="H371" i="34"/>
  <c r="J371" i="34"/>
  <c r="K371" i="34"/>
  <c r="L371" i="34" s="1"/>
  <c r="H372" i="34"/>
  <c r="J372" i="34"/>
  <c r="K372" i="34"/>
  <c r="L372" i="34" s="1"/>
  <c r="H373" i="34"/>
  <c r="J373" i="34"/>
  <c r="K373" i="34"/>
  <c r="L373" i="34" s="1"/>
  <c r="H374" i="34"/>
  <c r="J374" i="34"/>
  <c r="K374" i="34"/>
  <c r="L374" i="34" s="1"/>
  <c r="H375" i="34"/>
  <c r="J375" i="34"/>
  <c r="K375" i="34"/>
  <c r="L375" i="34" s="1"/>
  <c r="H376" i="34"/>
  <c r="J376" i="34"/>
  <c r="K376" i="34"/>
  <c r="L376" i="34" s="1"/>
  <c r="H377" i="34"/>
  <c r="J377" i="34"/>
  <c r="K377" i="34"/>
  <c r="L377" i="34" s="1"/>
  <c r="H378" i="34"/>
  <c r="J378" i="34"/>
  <c r="K378" i="34"/>
  <c r="L378" i="34" s="1"/>
  <c r="H379" i="34"/>
  <c r="J379" i="34"/>
  <c r="K379" i="34"/>
  <c r="L379" i="34" s="1"/>
  <c r="H380" i="34"/>
  <c r="J380" i="34"/>
  <c r="K380" i="34"/>
  <c r="L380" i="34" s="1"/>
  <c r="H381" i="34"/>
  <c r="J381" i="34"/>
  <c r="K381" i="34"/>
  <c r="L381" i="34" s="1"/>
  <c r="H382" i="34"/>
  <c r="J382" i="34"/>
  <c r="K382" i="34"/>
  <c r="L382" i="34" s="1"/>
  <c r="H383" i="34"/>
  <c r="J383" i="34"/>
  <c r="K383" i="34"/>
  <c r="L383" i="34" s="1"/>
  <c r="H384" i="34"/>
  <c r="J384" i="34"/>
  <c r="K384" i="34"/>
  <c r="L384" i="34" s="1"/>
  <c r="H385" i="34"/>
  <c r="J385" i="34"/>
  <c r="K385" i="34"/>
  <c r="L385" i="34" s="1"/>
  <c r="H386" i="34"/>
  <c r="J386" i="34"/>
  <c r="K386" i="34"/>
  <c r="L386" i="34" s="1"/>
  <c r="H387" i="34"/>
  <c r="J387" i="34"/>
  <c r="K387" i="34"/>
  <c r="L387" i="34" s="1"/>
  <c r="H388" i="34"/>
  <c r="J388" i="34"/>
  <c r="K388" i="34"/>
  <c r="L388" i="34" s="1"/>
  <c r="H389" i="34"/>
  <c r="J389" i="34"/>
  <c r="K389" i="34"/>
  <c r="L389" i="34" s="1"/>
  <c r="H390" i="34"/>
  <c r="J390" i="34"/>
  <c r="K390" i="34"/>
  <c r="L390" i="34" s="1"/>
  <c r="H391" i="34"/>
  <c r="J391" i="34"/>
  <c r="K391" i="34"/>
  <c r="L391" i="34" s="1"/>
  <c r="H392" i="34"/>
  <c r="J392" i="34"/>
  <c r="K392" i="34"/>
  <c r="L392" i="34" s="1"/>
  <c r="H393" i="34"/>
  <c r="J393" i="34"/>
  <c r="K393" i="34"/>
  <c r="L393" i="34" s="1"/>
  <c r="H394" i="34"/>
  <c r="J394" i="34"/>
  <c r="K394" i="34"/>
  <c r="L394" i="34" s="1"/>
  <c r="H395" i="34"/>
  <c r="J395" i="34"/>
  <c r="K395" i="34"/>
  <c r="L395" i="34" s="1"/>
  <c r="H396" i="34"/>
  <c r="J396" i="34"/>
  <c r="K396" i="34"/>
  <c r="L396" i="34" s="1"/>
  <c r="H397" i="34"/>
  <c r="J397" i="34"/>
  <c r="K397" i="34"/>
  <c r="L397" i="34" s="1"/>
  <c r="H398" i="34"/>
  <c r="J398" i="34"/>
  <c r="K398" i="34"/>
  <c r="L398" i="34" s="1"/>
  <c r="H399" i="34"/>
  <c r="J399" i="34"/>
  <c r="K399" i="34"/>
  <c r="L399" i="34" s="1"/>
  <c r="H400" i="34"/>
  <c r="J400" i="34"/>
  <c r="K400" i="34"/>
  <c r="L400" i="34" s="1"/>
  <c r="H401" i="34"/>
  <c r="J401" i="34"/>
  <c r="K401" i="34"/>
  <c r="L401" i="34" s="1"/>
  <c r="H402" i="34"/>
  <c r="J402" i="34"/>
  <c r="K402" i="34"/>
  <c r="L402" i="34" s="1"/>
  <c r="H403" i="34"/>
  <c r="J403" i="34"/>
  <c r="K403" i="34"/>
  <c r="L403" i="34" s="1"/>
  <c r="H404" i="34"/>
  <c r="J404" i="34"/>
  <c r="K404" i="34"/>
  <c r="L404" i="34" s="1"/>
  <c r="H405" i="34"/>
  <c r="J405" i="34"/>
  <c r="K405" i="34"/>
  <c r="L405" i="34" s="1"/>
  <c r="H406" i="34"/>
  <c r="J406" i="34"/>
  <c r="K406" i="34"/>
  <c r="L406" i="34" s="1"/>
  <c r="H407" i="34"/>
  <c r="J407" i="34"/>
  <c r="K407" i="34"/>
  <c r="L407" i="34" s="1"/>
  <c r="H408" i="34"/>
  <c r="J408" i="34"/>
  <c r="K408" i="34"/>
  <c r="L408" i="34" s="1"/>
  <c r="H409" i="34"/>
  <c r="J409" i="34"/>
  <c r="K409" i="34"/>
  <c r="L409" i="34" s="1"/>
  <c r="H410" i="34"/>
  <c r="J410" i="34"/>
  <c r="K410" i="34"/>
  <c r="L410" i="34" s="1"/>
  <c r="H411" i="34"/>
  <c r="J411" i="34"/>
  <c r="K411" i="34"/>
  <c r="L411" i="34" s="1"/>
  <c r="H412" i="34"/>
  <c r="J412" i="34"/>
  <c r="K412" i="34"/>
  <c r="L412" i="34" s="1"/>
  <c r="H413" i="34"/>
  <c r="J413" i="34"/>
  <c r="K413" i="34"/>
  <c r="L413" i="34" s="1"/>
  <c r="H414" i="34"/>
  <c r="J414" i="34"/>
  <c r="K414" i="34"/>
  <c r="L414" i="34" s="1"/>
  <c r="H415" i="34"/>
  <c r="J415" i="34"/>
  <c r="K415" i="34"/>
  <c r="L415" i="34" s="1"/>
  <c r="H416" i="34"/>
  <c r="H19" i="34" s="1"/>
  <c r="J416" i="34"/>
  <c r="L416" i="34"/>
  <c r="L19" i="34" s="1"/>
  <c r="H417" i="34"/>
  <c r="H36" i="34" s="1"/>
  <c r="J417" i="34"/>
  <c r="L417" i="34"/>
  <c r="L36" i="34" s="1"/>
  <c r="N419" i="34"/>
  <c r="H420" i="34"/>
  <c r="J420" i="34"/>
  <c r="K420" i="34"/>
  <c r="L420" i="34" s="1"/>
  <c r="H421" i="34"/>
  <c r="J421" i="34"/>
  <c r="K421" i="34"/>
  <c r="L421" i="34" s="1"/>
  <c r="H422" i="34"/>
  <c r="J422" i="34"/>
  <c r="K422" i="34"/>
  <c r="L422" i="34" s="1"/>
  <c r="H423" i="34"/>
  <c r="J423" i="34"/>
  <c r="K423" i="34"/>
  <c r="L423" i="34" s="1"/>
  <c r="H424" i="34"/>
  <c r="J424" i="34"/>
  <c r="K424" i="34"/>
  <c r="L424" i="34" s="1"/>
  <c r="H425" i="34"/>
  <c r="J425" i="34"/>
  <c r="K425" i="34"/>
  <c r="L425" i="34" s="1"/>
  <c r="H426" i="34"/>
  <c r="J426" i="34"/>
  <c r="K426" i="34"/>
  <c r="L426" i="34" s="1"/>
  <c r="H427" i="34"/>
  <c r="J427" i="34"/>
  <c r="K427" i="34"/>
  <c r="L427" i="34" s="1"/>
  <c r="H428" i="34"/>
  <c r="J428" i="34"/>
  <c r="K428" i="34"/>
  <c r="L428" i="34" s="1"/>
  <c r="H429" i="34"/>
  <c r="J429" i="34"/>
  <c r="K429" i="34"/>
  <c r="L429" i="34" s="1"/>
  <c r="H430" i="34"/>
  <c r="J430" i="34"/>
  <c r="K430" i="34"/>
  <c r="L430" i="34" s="1"/>
  <c r="H431" i="34"/>
  <c r="J431" i="34"/>
  <c r="K431" i="34"/>
  <c r="L431" i="34" s="1"/>
  <c r="H432" i="34"/>
  <c r="J432" i="34"/>
  <c r="K432" i="34"/>
  <c r="L432" i="34" s="1"/>
  <c r="H433" i="34"/>
  <c r="J433" i="34"/>
  <c r="K433" i="34"/>
  <c r="L433" i="34" s="1"/>
  <c r="H434" i="34"/>
  <c r="J434" i="34"/>
  <c r="K434" i="34"/>
  <c r="L434" i="34" s="1"/>
  <c r="H435" i="34"/>
  <c r="J435" i="34"/>
  <c r="K435" i="34"/>
  <c r="L435" i="34" s="1"/>
  <c r="H436" i="34"/>
  <c r="J436" i="34"/>
  <c r="K436" i="34"/>
  <c r="L436" i="34" s="1"/>
  <c r="H437" i="34"/>
  <c r="J437" i="34"/>
  <c r="K437" i="34"/>
  <c r="L437" i="34" s="1"/>
  <c r="H438" i="34"/>
  <c r="J438" i="34"/>
  <c r="K438" i="34"/>
  <c r="L438" i="34" s="1"/>
  <c r="H439" i="34"/>
  <c r="J439" i="34"/>
  <c r="K439" i="34"/>
  <c r="L439" i="34" s="1"/>
  <c r="H440" i="34"/>
  <c r="J440" i="34"/>
  <c r="K440" i="34"/>
  <c r="L440" i="34" s="1"/>
  <c r="H441" i="34"/>
  <c r="J441" i="34"/>
  <c r="K441" i="34"/>
  <c r="L441" i="34" s="1"/>
  <c r="H442" i="34"/>
  <c r="J442" i="34"/>
  <c r="K442" i="34"/>
  <c r="L442" i="34" s="1"/>
  <c r="H443" i="34"/>
  <c r="J443" i="34"/>
  <c r="K443" i="34"/>
  <c r="L443" i="34" s="1"/>
  <c r="H444" i="34"/>
  <c r="J444" i="34"/>
  <c r="K444" i="34"/>
  <c r="L444" i="34" s="1"/>
  <c r="H445" i="34"/>
  <c r="J445" i="34"/>
  <c r="K445" i="34"/>
  <c r="L445" i="34" s="1"/>
  <c r="H446" i="34"/>
  <c r="J446" i="34"/>
  <c r="K446" i="34"/>
  <c r="L446" i="34" s="1"/>
  <c r="H447" i="34"/>
  <c r="J447" i="34"/>
  <c r="K447" i="34"/>
  <c r="L447" i="34" s="1"/>
  <c r="H448" i="34"/>
  <c r="J448" i="34"/>
  <c r="K448" i="34"/>
  <c r="L448" i="34" s="1"/>
  <c r="H449" i="34"/>
  <c r="J449" i="34"/>
  <c r="K449" i="34"/>
  <c r="L449" i="34" s="1"/>
  <c r="H450" i="34"/>
  <c r="J450" i="34"/>
  <c r="K450" i="34"/>
  <c r="L450" i="34" s="1"/>
  <c r="H451" i="34"/>
  <c r="J451" i="34"/>
  <c r="K451" i="34"/>
  <c r="L451" i="34" s="1"/>
  <c r="H452" i="34"/>
  <c r="J452" i="34"/>
  <c r="K452" i="34"/>
  <c r="L452" i="34" s="1"/>
  <c r="H453" i="34"/>
  <c r="J453" i="34"/>
  <c r="K453" i="34"/>
  <c r="L453" i="34" s="1"/>
  <c r="H454" i="34"/>
  <c r="J454" i="34"/>
  <c r="K454" i="34"/>
  <c r="L454" i="34" s="1"/>
  <c r="H455" i="34"/>
  <c r="J455" i="34"/>
  <c r="K455" i="34"/>
  <c r="L455" i="34" s="1"/>
  <c r="H456" i="34"/>
  <c r="J456" i="34"/>
  <c r="K456" i="34"/>
  <c r="L456" i="34" s="1"/>
  <c r="H457" i="34"/>
  <c r="J457" i="34"/>
  <c r="K457" i="34"/>
  <c r="L457" i="34" s="1"/>
  <c r="H458" i="34"/>
  <c r="J458" i="34"/>
  <c r="K458" i="34"/>
  <c r="L458" i="34" s="1"/>
  <c r="H459" i="34"/>
  <c r="J459" i="34"/>
  <c r="K459" i="34"/>
  <c r="L459" i="34" s="1"/>
  <c r="H460" i="34"/>
  <c r="J460" i="34"/>
  <c r="K460" i="34"/>
  <c r="L460" i="34" s="1"/>
  <c r="H461" i="34"/>
  <c r="J461" i="34"/>
  <c r="K461" i="34"/>
  <c r="L461" i="34" s="1"/>
  <c r="H462" i="34"/>
  <c r="J462" i="34"/>
  <c r="K462" i="34"/>
  <c r="L462" i="34" s="1"/>
  <c r="H463" i="34"/>
  <c r="J463" i="34"/>
  <c r="K463" i="34"/>
  <c r="L463" i="34" s="1"/>
  <c r="H464" i="34"/>
  <c r="J464" i="34"/>
  <c r="K464" i="34"/>
  <c r="L464" i="34" s="1"/>
  <c r="H465" i="34"/>
  <c r="J465" i="34"/>
  <c r="K465" i="34"/>
  <c r="L465" i="34" s="1"/>
  <c r="H466" i="34"/>
  <c r="J466" i="34"/>
  <c r="K466" i="34"/>
  <c r="L466" i="34" s="1"/>
  <c r="H467" i="34"/>
  <c r="J467" i="34"/>
  <c r="K467" i="34"/>
  <c r="L467" i="34" s="1"/>
  <c r="H468" i="34"/>
  <c r="J468" i="34"/>
  <c r="K468" i="34"/>
  <c r="L468" i="34" s="1"/>
  <c r="H469" i="34"/>
  <c r="J469" i="34"/>
  <c r="K469" i="34"/>
  <c r="L469" i="34" s="1"/>
  <c r="H470" i="34"/>
  <c r="H20" i="34" s="1"/>
  <c r="J470" i="34"/>
  <c r="J20" i="34" s="1"/>
  <c r="L470" i="34"/>
  <c r="L20" i="34" s="1"/>
  <c r="H471" i="34"/>
  <c r="H37" i="34" s="1"/>
  <c r="J471" i="34"/>
  <c r="J37" i="34" s="1"/>
  <c r="L471" i="34"/>
  <c r="L37" i="34" s="1"/>
  <c r="N473" i="34"/>
  <c r="H474" i="34"/>
  <c r="J474" i="34"/>
  <c r="K474" i="34"/>
  <c r="L474" i="34" s="1"/>
  <c r="H475" i="34"/>
  <c r="J475" i="34"/>
  <c r="K475" i="34"/>
  <c r="L475" i="34" s="1"/>
  <c r="H476" i="34"/>
  <c r="J476" i="34"/>
  <c r="K476" i="34"/>
  <c r="L476" i="34" s="1"/>
  <c r="H477" i="34"/>
  <c r="J477" i="34"/>
  <c r="K477" i="34"/>
  <c r="L477" i="34" s="1"/>
  <c r="H478" i="34"/>
  <c r="J478" i="34"/>
  <c r="K478" i="34"/>
  <c r="L478" i="34" s="1"/>
  <c r="H479" i="34"/>
  <c r="J479" i="34"/>
  <c r="K479" i="34"/>
  <c r="L479" i="34" s="1"/>
  <c r="H480" i="34"/>
  <c r="J480" i="34"/>
  <c r="K480" i="34"/>
  <c r="L480" i="34" s="1"/>
  <c r="H481" i="34"/>
  <c r="J481" i="34"/>
  <c r="K481" i="34"/>
  <c r="L481" i="34" s="1"/>
  <c r="H482" i="34"/>
  <c r="J482" i="34"/>
  <c r="K482" i="34"/>
  <c r="L482" i="34" s="1"/>
  <c r="H483" i="34"/>
  <c r="J483" i="34"/>
  <c r="K483" i="34"/>
  <c r="L483" i="34" s="1"/>
  <c r="H484" i="34"/>
  <c r="J484" i="34"/>
  <c r="K484" i="34"/>
  <c r="L484" i="34" s="1"/>
  <c r="H485" i="34"/>
  <c r="J485" i="34"/>
  <c r="K485" i="34"/>
  <c r="L485" i="34" s="1"/>
  <c r="H486" i="34"/>
  <c r="J486" i="34"/>
  <c r="K486" i="34"/>
  <c r="L486" i="34" s="1"/>
  <c r="H487" i="34"/>
  <c r="J487" i="34"/>
  <c r="K487" i="34"/>
  <c r="L487" i="34" s="1"/>
  <c r="H488" i="34"/>
  <c r="J488" i="34"/>
  <c r="K488" i="34"/>
  <c r="L488" i="34" s="1"/>
  <c r="H489" i="34"/>
  <c r="J489" i="34"/>
  <c r="K489" i="34"/>
  <c r="L489" i="34" s="1"/>
  <c r="H490" i="34"/>
  <c r="J490" i="34"/>
  <c r="K490" i="34"/>
  <c r="L490" i="34" s="1"/>
  <c r="H491" i="34"/>
  <c r="J491" i="34"/>
  <c r="K491" i="34"/>
  <c r="L491" i="34" s="1"/>
  <c r="H492" i="34"/>
  <c r="J492" i="34"/>
  <c r="K492" i="34"/>
  <c r="L492" i="34" s="1"/>
  <c r="H493" i="34"/>
  <c r="J493" i="34"/>
  <c r="K493" i="34"/>
  <c r="L493" i="34" s="1"/>
  <c r="H494" i="34"/>
  <c r="J494" i="34"/>
  <c r="K494" i="34"/>
  <c r="L494" i="34" s="1"/>
  <c r="H495" i="34"/>
  <c r="J495" i="34"/>
  <c r="K495" i="34"/>
  <c r="L495" i="34" s="1"/>
  <c r="H496" i="34"/>
  <c r="J496" i="34"/>
  <c r="K496" i="34"/>
  <c r="L496" i="34" s="1"/>
  <c r="H497" i="34"/>
  <c r="J497" i="34"/>
  <c r="K497" i="34"/>
  <c r="L497" i="34" s="1"/>
  <c r="H498" i="34"/>
  <c r="J498" i="34"/>
  <c r="K498" i="34"/>
  <c r="L498" i="34" s="1"/>
  <c r="H499" i="34"/>
  <c r="J499" i="34"/>
  <c r="K499" i="34"/>
  <c r="L499" i="34" s="1"/>
  <c r="H500" i="34"/>
  <c r="J500" i="34"/>
  <c r="K500" i="34"/>
  <c r="L500" i="34" s="1"/>
  <c r="H501" i="34"/>
  <c r="J501" i="34"/>
  <c r="K501" i="34"/>
  <c r="L501" i="34" s="1"/>
  <c r="H502" i="34"/>
  <c r="J502" i="34"/>
  <c r="K502" i="34"/>
  <c r="L502" i="34" s="1"/>
  <c r="H503" i="34"/>
  <c r="J503" i="34"/>
  <c r="K503" i="34"/>
  <c r="L503" i="34" s="1"/>
  <c r="H504" i="34"/>
  <c r="J504" i="34"/>
  <c r="K504" i="34"/>
  <c r="L504" i="34" s="1"/>
  <c r="H505" i="34"/>
  <c r="J505" i="34"/>
  <c r="K505" i="34"/>
  <c r="L505" i="34" s="1"/>
  <c r="H506" i="34"/>
  <c r="J506" i="34"/>
  <c r="K506" i="34"/>
  <c r="L506" i="34" s="1"/>
  <c r="H507" i="34"/>
  <c r="J507" i="34"/>
  <c r="K507" i="34"/>
  <c r="L507" i="34" s="1"/>
  <c r="H508" i="34"/>
  <c r="J508" i="34"/>
  <c r="K508" i="34"/>
  <c r="L508" i="34" s="1"/>
  <c r="H509" i="34"/>
  <c r="J509" i="34"/>
  <c r="K509" i="34"/>
  <c r="L509" i="34" s="1"/>
  <c r="H510" i="34"/>
  <c r="J510" i="34"/>
  <c r="K510" i="34"/>
  <c r="L510" i="34" s="1"/>
  <c r="H511" i="34"/>
  <c r="J511" i="34"/>
  <c r="K511" i="34"/>
  <c r="L511" i="34" s="1"/>
  <c r="H512" i="34"/>
  <c r="J512" i="34"/>
  <c r="K512" i="34"/>
  <c r="L512" i="34" s="1"/>
  <c r="H513" i="34"/>
  <c r="J513" i="34"/>
  <c r="K513" i="34"/>
  <c r="L513" i="34" s="1"/>
  <c r="H514" i="34"/>
  <c r="J514" i="34"/>
  <c r="K514" i="34"/>
  <c r="L514" i="34" s="1"/>
  <c r="H515" i="34"/>
  <c r="J515" i="34"/>
  <c r="K515" i="34"/>
  <c r="L515" i="34" s="1"/>
  <c r="H516" i="34"/>
  <c r="J516" i="34"/>
  <c r="K516" i="34"/>
  <c r="L516" i="34" s="1"/>
  <c r="H517" i="34"/>
  <c r="J517" i="34"/>
  <c r="K517" i="34"/>
  <c r="L517" i="34" s="1"/>
  <c r="H518" i="34"/>
  <c r="J518" i="34"/>
  <c r="K518" i="34"/>
  <c r="L518" i="34" s="1"/>
  <c r="H519" i="34"/>
  <c r="J519" i="34"/>
  <c r="K519" i="34"/>
  <c r="L519" i="34" s="1"/>
  <c r="H520" i="34"/>
  <c r="J520" i="34"/>
  <c r="K520" i="34"/>
  <c r="L520" i="34" s="1"/>
  <c r="H521" i="34"/>
  <c r="J521" i="34"/>
  <c r="K521" i="34"/>
  <c r="L521" i="34" s="1"/>
  <c r="H522" i="34"/>
  <c r="J522" i="34"/>
  <c r="K522" i="34"/>
  <c r="L522" i="34" s="1"/>
  <c r="H523" i="34"/>
  <c r="J523" i="34"/>
  <c r="K523" i="34"/>
  <c r="L523" i="34" s="1"/>
  <c r="H524" i="34"/>
  <c r="H21" i="34" s="1"/>
  <c r="J524" i="34"/>
  <c r="L524" i="34"/>
  <c r="L21" i="34" s="1"/>
  <c r="H525" i="34"/>
  <c r="H38" i="34" s="1"/>
  <c r="J525" i="34"/>
  <c r="J38" i="34" s="1"/>
  <c r="L525" i="34"/>
  <c r="L38" i="34" s="1"/>
  <c r="N527" i="34"/>
  <c r="H528" i="34"/>
  <c r="J528" i="34"/>
  <c r="K528" i="34"/>
  <c r="L528" i="34" s="1"/>
  <c r="H529" i="34"/>
  <c r="J529" i="34"/>
  <c r="K529" i="34"/>
  <c r="L529" i="34" s="1"/>
  <c r="H530" i="34"/>
  <c r="J530" i="34"/>
  <c r="K530" i="34"/>
  <c r="L530" i="34" s="1"/>
  <c r="H531" i="34"/>
  <c r="J531" i="34"/>
  <c r="K531" i="34"/>
  <c r="L531" i="34" s="1"/>
  <c r="H532" i="34"/>
  <c r="J532" i="34"/>
  <c r="K532" i="34"/>
  <c r="L532" i="34" s="1"/>
  <c r="H533" i="34"/>
  <c r="J533" i="34"/>
  <c r="K533" i="34"/>
  <c r="L533" i="34" s="1"/>
  <c r="H534" i="34"/>
  <c r="J534" i="34"/>
  <c r="K534" i="34"/>
  <c r="L534" i="34" s="1"/>
  <c r="H535" i="34"/>
  <c r="J535" i="34"/>
  <c r="K535" i="34"/>
  <c r="L535" i="34" s="1"/>
  <c r="H536" i="34"/>
  <c r="J536" i="34"/>
  <c r="K536" i="34"/>
  <c r="L536" i="34" s="1"/>
  <c r="H537" i="34"/>
  <c r="J537" i="34"/>
  <c r="K537" i="34"/>
  <c r="L537" i="34" s="1"/>
  <c r="H538" i="34"/>
  <c r="J538" i="34"/>
  <c r="K538" i="34"/>
  <c r="L538" i="34" s="1"/>
  <c r="H539" i="34"/>
  <c r="J539" i="34"/>
  <c r="K539" i="34"/>
  <c r="L539" i="34" s="1"/>
  <c r="H540" i="34"/>
  <c r="J540" i="34"/>
  <c r="K540" i="34"/>
  <c r="L540" i="34" s="1"/>
  <c r="H541" i="34"/>
  <c r="J541" i="34"/>
  <c r="K541" i="34"/>
  <c r="L541" i="34" s="1"/>
  <c r="H542" i="34"/>
  <c r="J542" i="34"/>
  <c r="K542" i="34"/>
  <c r="L542" i="34" s="1"/>
  <c r="H543" i="34"/>
  <c r="J543" i="34"/>
  <c r="K543" i="34"/>
  <c r="L543" i="34" s="1"/>
  <c r="H544" i="34"/>
  <c r="J544" i="34"/>
  <c r="K544" i="34"/>
  <c r="L544" i="34" s="1"/>
  <c r="H545" i="34"/>
  <c r="J545" i="34"/>
  <c r="K545" i="34"/>
  <c r="L545" i="34" s="1"/>
  <c r="H546" i="34"/>
  <c r="J546" i="34"/>
  <c r="K546" i="34"/>
  <c r="L546" i="34" s="1"/>
  <c r="H547" i="34"/>
  <c r="J547" i="34"/>
  <c r="K547" i="34"/>
  <c r="L547" i="34" s="1"/>
  <c r="H548" i="34"/>
  <c r="J548" i="34"/>
  <c r="K548" i="34"/>
  <c r="L548" i="34" s="1"/>
  <c r="H549" i="34"/>
  <c r="J549" i="34"/>
  <c r="K549" i="34"/>
  <c r="L549" i="34" s="1"/>
  <c r="H550" i="34"/>
  <c r="J550" i="34"/>
  <c r="K550" i="34"/>
  <c r="L550" i="34" s="1"/>
  <c r="H551" i="34"/>
  <c r="J551" i="34"/>
  <c r="K551" i="34"/>
  <c r="L551" i="34" s="1"/>
  <c r="H552" i="34"/>
  <c r="J552" i="34"/>
  <c r="K552" i="34"/>
  <c r="L552" i="34" s="1"/>
  <c r="H553" i="34"/>
  <c r="J553" i="34"/>
  <c r="K553" i="34"/>
  <c r="L553" i="34" s="1"/>
  <c r="H554" i="34"/>
  <c r="J554" i="34"/>
  <c r="K554" i="34"/>
  <c r="L554" i="34" s="1"/>
  <c r="H555" i="34"/>
  <c r="J555" i="34"/>
  <c r="K555" i="34"/>
  <c r="L555" i="34" s="1"/>
  <c r="H556" i="34"/>
  <c r="J556" i="34"/>
  <c r="K556" i="34"/>
  <c r="L556" i="34" s="1"/>
  <c r="H557" i="34"/>
  <c r="J557" i="34"/>
  <c r="K557" i="34"/>
  <c r="L557" i="34" s="1"/>
  <c r="H558" i="34"/>
  <c r="J558" i="34"/>
  <c r="K558" i="34"/>
  <c r="L558" i="34" s="1"/>
  <c r="H559" i="34"/>
  <c r="J559" i="34"/>
  <c r="K559" i="34"/>
  <c r="L559" i="34" s="1"/>
  <c r="H560" i="34"/>
  <c r="J560" i="34"/>
  <c r="K560" i="34"/>
  <c r="L560" i="34" s="1"/>
  <c r="H561" i="34"/>
  <c r="J561" i="34"/>
  <c r="K561" i="34"/>
  <c r="L561" i="34" s="1"/>
  <c r="H562" i="34"/>
  <c r="J562" i="34"/>
  <c r="K562" i="34"/>
  <c r="L562" i="34" s="1"/>
  <c r="H563" i="34"/>
  <c r="J563" i="34"/>
  <c r="K563" i="34"/>
  <c r="L563" i="34" s="1"/>
  <c r="H564" i="34"/>
  <c r="J564" i="34"/>
  <c r="K564" i="34"/>
  <c r="L564" i="34" s="1"/>
  <c r="H565" i="34"/>
  <c r="J565" i="34"/>
  <c r="K565" i="34"/>
  <c r="L565" i="34" s="1"/>
  <c r="H566" i="34"/>
  <c r="J566" i="34"/>
  <c r="K566" i="34"/>
  <c r="L566" i="34" s="1"/>
  <c r="H567" i="34"/>
  <c r="J567" i="34"/>
  <c r="K567" i="34"/>
  <c r="L567" i="34" s="1"/>
  <c r="H568" i="34"/>
  <c r="J568" i="34"/>
  <c r="K568" i="34"/>
  <c r="L568" i="34" s="1"/>
  <c r="H569" i="34"/>
  <c r="J569" i="34"/>
  <c r="K569" i="34"/>
  <c r="L569" i="34" s="1"/>
  <c r="H570" i="34"/>
  <c r="J570" i="34"/>
  <c r="K570" i="34"/>
  <c r="L570" i="34" s="1"/>
  <c r="H571" i="34"/>
  <c r="J571" i="34"/>
  <c r="K571" i="34"/>
  <c r="L571" i="34" s="1"/>
  <c r="H572" i="34"/>
  <c r="J572" i="34"/>
  <c r="K572" i="34"/>
  <c r="L572" i="34" s="1"/>
  <c r="H573" i="34"/>
  <c r="J573" i="34"/>
  <c r="K573" i="34"/>
  <c r="L573" i="34" s="1"/>
  <c r="H574" i="34"/>
  <c r="J574" i="34"/>
  <c r="K574" i="34"/>
  <c r="L574" i="34" s="1"/>
  <c r="H575" i="34"/>
  <c r="J575" i="34"/>
  <c r="K575" i="34"/>
  <c r="L575" i="34" s="1"/>
  <c r="H576" i="34"/>
  <c r="J576" i="34"/>
  <c r="K576" i="34"/>
  <c r="L576" i="34" s="1"/>
  <c r="H577" i="34"/>
  <c r="J577" i="34"/>
  <c r="K577" i="34"/>
  <c r="L577" i="34" s="1"/>
  <c r="H578" i="34"/>
  <c r="H22" i="34" s="1"/>
  <c r="J578" i="34"/>
  <c r="L578" i="34"/>
  <c r="L22" i="34" s="1"/>
  <c r="H579" i="34"/>
  <c r="H39" i="34" s="1"/>
  <c r="J579" i="34"/>
  <c r="L579" i="34"/>
  <c r="L39" i="34" s="1"/>
  <c r="N581" i="34"/>
  <c r="H582" i="34"/>
  <c r="J582" i="34"/>
  <c r="K582" i="34"/>
  <c r="L582" i="34" s="1"/>
  <c r="H583" i="34"/>
  <c r="J583" i="34"/>
  <c r="K583" i="34"/>
  <c r="L583" i="34" s="1"/>
  <c r="H584" i="34"/>
  <c r="J584" i="34"/>
  <c r="K584" i="34"/>
  <c r="L584" i="34" s="1"/>
  <c r="H585" i="34"/>
  <c r="J585" i="34"/>
  <c r="K585" i="34"/>
  <c r="L585" i="34" s="1"/>
  <c r="H586" i="34"/>
  <c r="J586" i="34"/>
  <c r="K586" i="34"/>
  <c r="L586" i="34" s="1"/>
  <c r="H587" i="34"/>
  <c r="J587" i="34"/>
  <c r="K587" i="34"/>
  <c r="L587" i="34" s="1"/>
  <c r="H588" i="34"/>
  <c r="J588" i="34"/>
  <c r="K588" i="34"/>
  <c r="L588" i="34" s="1"/>
  <c r="H589" i="34"/>
  <c r="J589" i="34"/>
  <c r="K589" i="34"/>
  <c r="L589" i="34" s="1"/>
  <c r="H590" i="34"/>
  <c r="J590" i="34"/>
  <c r="K590" i="34"/>
  <c r="L590" i="34" s="1"/>
  <c r="H591" i="34"/>
  <c r="J591" i="34"/>
  <c r="K591" i="34"/>
  <c r="L591" i="34" s="1"/>
  <c r="H592" i="34"/>
  <c r="J592" i="34"/>
  <c r="K592" i="34"/>
  <c r="L592" i="34" s="1"/>
  <c r="H593" i="34"/>
  <c r="J593" i="34"/>
  <c r="K593" i="34"/>
  <c r="L593" i="34" s="1"/>
  <c r="H594" i="34"/>
  <c r="J594" i="34"/>
  <c r="K594" i="34"/>
  <c r="L594" i="34" s="1"/>
  <c r="H595" i="34"/>
  <c r="J595" i="34"/>
  <c r="K595" i="34"/>
  <c r="L595" i="34" s="1"/>
  <c r="H596" i="34"/>
  <c r="J596" i="34"/>
  <c r="K596" i="34"/>
  <c r="L596" i="34" s="1"/>
  <c r="H597" i="34"/>
  <c r="J597" i="34"/>
  <c r="K597" i="34"/>
  <c r="L597" i="34" s="1"/>
  <c r="H598" i="34"/>
  <c r="J598" i="34"/>
  <c r="K598" i="34"/>
  <c r="L598" i="34" s="1"/>
  <c r="H599" i="34"/>
  <c r="J599" i="34"/>
  <c r="K599" i="34"/>
  <c r="L599" i="34" s="1"/>
  <c r="H600" i="34"/>
  <c r="J600" i="34"/>
  <c r="K600" i="34"/>
  <c r="L600" i="34" s="1"/>
  <c r="H601" i="34"/>
  <c r="J601" i="34"/>
  <c r="K601" i="34"/>
  <c r="L601" i="34" s="1"/>
  <c r="H602" i="34"/>
  <c r="J602" i="34"/>
  <c r="K602" i="34"/>
  <c r="L602" i="34" s="1"/>
  <c r="H603" i="34"/>
  <c r="J603" i="34"/>
  <c r="K603" i="34"/>
  <c r="L603" i="34" s="1"/>
  <c r="H604" i="34"/>
  <c r="J604" i="34"/>
  <c r="K604" i="34"/>
  <c r="L604" i="34" s="1"/>
  <c r="H605" i="34"/>
  <c r="J605" i="34"/>
  <c r="K605" i="34"/>
  <c r="L605" i="34" s="1"/>
  <c r="H606" i="34"/>
  <c r="J606" i="34"/>
  <c r="K606" i="34"/>
  <c r="L606" i="34" s="1"/>
  <c r="H607" i="34"/>
  <c r="J607" i="34"/>
  <c r="K607" i="34"/>
  <c r="L607" i="34" s="1"/>
  <c r="H608" i="34"/>
  <c r="J608" i="34"/>
  <c r="K608" i="34"/>
  <c r="L608" i="34" s="1"/>
  <c r="H609" i="34"/>
  <c r="J609" i="34"/>
  <c r="K609" i="34"/>
  <c r="L609" i="34" s="1"/>
  <c r="H610" i="34"/>
  <c r="J610" i="34"/>
  <c r="K610" i="34"/>
  <c r="L610" i="34" s="1"/>
  <c r="H611" i="34"/>
  <c r="J611" i="34"/>
  <c r="K611" i="34"/>
  <c r="L611" i="34" s="1"/>
  <c r="H612" i="34"/>
  <c r="J612" i="34"/>
  <c r="K612" i="34"/>
  <c r="L612" i="34" s="1"/>
  <c r="H613" i="34"/>
  <c r="J613" i="34"/>
  <c r="K613" i="34"/>
  <c r="L613" i="34" s="1"/>
  <c r="H614" i="34"/>
  <c r="J614" i="34"/>
  <c r="K614" i="34"/>
  <c r="L614" i="34" s="1"/>
  <c r="H615" i="34"/>
  <c r="J615" i="34"/>
  <c r="K615" i="34"/>
  <c r="L615" i="34" s="1"/>
  <c r="H616" i="34"/>
  <c r="J616" i="34"/>
  <c r="K616" i="34"/>
  <c r="L616" i="34" s="1"/>
  <c r="H617" i="34"/>
  <c r="J617" i="34"/>
  <c r="K617" i="34"/>
  <c r="L617" i="34" s="1"/>
  <c r="H618" i="34"/>
  <c r="J618" i="34"/>
  <c r="K618" i="34"/>
  <c r="L618" i="34" s="1"/>
  <c r="H619" i="34"/>
  <c r="J619" i="34"/>
  <c r="K619" i="34"/>
  <c r="L619" i="34" s="1"/>
  <c r="H620" i="34"/>
  <c r="J620" i="34"/>
  <c r="K620" i="34"/>
  <c r="L620" i="34" s="1"/>
  <c r="H621" i="34"/>
  <c r="J621" i="34"/>
  <c r="K621" i="34"/>
  <c r="L621" i="34" s="1"/>
  <c r="H622" i="34"/>
  <c r="J622" i="34"/>
  <c r="K622" i="34"/>
  <c r="L622" i="34" s="1"/>
  <c r="H623" i="34"/>
  <c r="J623" i="34"/>
  <c r="K623" i="34"/>
  <c r="L623" i="34" s="1"/>
  <c r="H624" i="34"/>
  <c r="J624" i="34"/>
  <c r="K624" i="34"/>
  <c r="L624" i="34" s="1"/>
  <c r="H625" i="34"/>
  <c r="J625" i="34"/>
  <c r="K625" i="34"/>
  <c r="L625" i="34" s="1"/>
  <c r="H626" i="34"/>
  <c r="J626" i="34"/>
  <c r="K626" i="34"/>
  <c r="L626" i="34" s="1"/>
  <c r="H627" i="34"/>
  <c r="J627" i="34"/>
  <c r="K627" i="34"/>
  <c r="L627" i="34" s="1"/>
  <c r="H628" i="34"/>
  <c r="J628" i="34"/>
  <c r="K628" i="34"/>
  <c r="L628" i="34" s="1"/>
  <c r="H629" i="34"/>
  <c r="J629" i="34"/>
  <c r="K629" i="34"/>
  <c r="L629" i="34" s="1"/>
  <c r="H630" i="34"/>
  <c r="J630" i="34"/>
  <c r="K630" i="34"/>
  <c r="L630" i="34" s="1"/>
  <c r="H631" i="34"/>
  <c r="J631" i="34"/>
  <c r="K631" i="34"/>
  <c r="L631" i="34" s="1"/>
  <c r="H632" i="34"/>
  <c r="H23" i="34" s="1"/>
  <c r="J632" i="34"/>
  <c r="L632" i="34"/>
  <c r="L23" i="34" s="1"/>
  <c r="H633" i="34"/>
  <c r="H40" i="34" s="1"/>
  <c r="J633" i="34"/>
  <c r="J40" i="34" s="1"/>
  <c r="L633" i="34"/>
  <c r="L40" i="34" s="1"/>
  <c r="N12" i="33"/>
  <c r="N13" i="33"/>
  <c r="N24" i="33"/>
  <c r="N25" i="33"/>
  <c r="N26" i="33"/>
  <c r="N27" i="33"/>
  <c r="N28" i="33"/>
  <c r="N30" i="33"/>
  <c r="N41" i="33"/>
  <c r="N42" i="33"/>
  <c r="N43" i="33"/>
  <c r="N44" i="33"/>
  <c r="N45" i="33"/>
  <c r="N47" i="33"/>
  <c r="N48" i="33"/>
  <c r="N49" i="33"/>
  <c r="N50" i="33"/>
  <c r="N51" i="33"/>
  <c r="N53" i="33"/>
  <c r="N54" i="33"/>
  <c r="N65" i="33"/>
  <c r="N66" i="33"/>
  <c r="N67" i="33"/>
  <c r="N68" i="33"/>
  <c r="N69" i="33"/>
  <c r="H78" i="33"/>
  <c r="J78" i="33"/>
  <c r="K78" i="33"/>
  <c r="L78" i="33" s="1"/>
  <c r="H79" i="33"/>
  <c r="J79" i="33"/>
  <c r="K79" i="33"/>
  <c r="L79" i="33" s="1"/>
  <c r="H80" i="33"/>
  <c r="J80" i="33"/>
  <c r="K80" i="33"/>
  <c r="L80" i="33" s="1"/>
  <c r="H81" i="33"/>
  <c r="J81" i="33"/>
  <c r="K81" i="33"/>
  <c r="L81" i="33" s="1"/>
  <c r="H82" i="33"/>
  <c r="J82" i="33"/>
  <c r="K82" i="33"/>
  <c r="L82" i="33" s="1"/>
  <c r="H83" i="33"/>
  <c r="J83" i="33"/>
  <c r="K83" i="33"/>
  <c r="L83" i="33" s="1"/>
  <c r="H84" i="33"/>
  <c r="J84" i="33"/>
  <c r="K84" i="33"/>
  <c r="L84" i="33" s="1"/>
  <c r="H85" i="33"/>
  <c r="J85" i="33"/>
  <c r="K85" i="33"/>
  <c r="L85" i="33" s="1"/>
  <c r="H86" i="33"/>
  <c r="J86" i="33"/>
  <c r="K86" i="33"/>
  <c r="L86" i="33" s="1"/>
  <c r="H87" i="33"/>
  <c r="J87" i="33"/>
  <c r="K87" i="33"/>
  <c r="L87" i="33" s="1"/>
  <c r="H88" i="33"/>
  <c r="J88" i="33"/>
  <c r="K88" i="33"/>
  <c r="L88" i="33" s="1"/>
  <c r="H89" i="33"/>
  <c r="J89" i="33"/>
  <c r="K89" i="33"/>
  <c r="L89" i="33" s="1"/>
  <c r="H90" i="33"/>
  <c r="J90" i="33"/>
  <c r="K90" i="33"/>
  <c r="L90" i="33" s="1"/>
  <c r="H91" i="33"/>
  <c r="J91" i="33"/>
  <c r="K91" i="33"/>
  <c r="L91" i="33" s="1"/>
  <c r="H92" i="33"/>
  <c r="J92" i="33"/>
  <c r="K92" i="33"/>
  <c r="L92" i="33" s="1"/>
  <c r="N94" i="33"/>
  <c r="N95" i="33"/>
  <c r="H96" i="33"/>
  <c r="J96" i="33"/>
  <c r="K96" i="33"/>
  <c r="L96" i="33" s="1"/>
  <c r="H97" i="33"/>
  <c r="J97" i="33"/>
  <c r="K97" i="33"/>
  <c r="L97" i="33" s="1"/>
  <c r="H98" i="33"/>
  <c r="J98" i="33"/>
  <c r="K98" i="33"/>
  <c r="L98" i="33" s="1"/>
  <c r="H99" i="33"/>
  <c r="J99" i="33"/>
  <c r="K99" i="33"/>
  <c r="L99" i="33" s="1"/>
  <c r="H100" i="33"/>
  <c r="J100" i="33"/>
  <c r="K100" i="33"/>
  <c r="L100" i="33" s="1"/>
  <c r="H101" i="33"/>
  <c r="J101" i="33"/>
  <c r="K101" i="33"/>
  <c r="L101" i="33" s="1"/>
  <c r="H102" i="33"/>
  <c r="J102" i="33"/>
  <c r="K102" i="33"/>
  <c r="L102" i="33" s="1"/>
  <c r="H103" i="33"/>
  <c r="J103" i="33"/>
  <c r="K103" i="33"/>
  <c r="L103" i="33" s="1"/>
  <c r="H104" i="33"/>
  <c r="J104" i="33"/>
  <c r="K104" i="33"/>
  <c r="L104" i="33" s="1"/>
  <c r="H105" i="33"/>
  <c r="J105" i="33"/>
  <c r="K105" i="33"/>
  <c r="L105" i="33" s="1"/>
  <c r="H106" i="33"/>
  <c r="J106" i="33"/>
  <c r="K106" i="33"/>
  <c r="L106" i="33" s="1"/>
  <c r="H107" i="33"/>
  <c r="J107" i="33"/>
  <c r="K107" i="33"/>
  <c r="L107" i="33" s="1"/>
  <c r="H108" i="33"/>
  <c r="J108" i="33"/>
  <c r="K108" i="33"/>
  <c r="L108" i="33" s="1"/>
  <c r="H109" i="33"/>
  <c r="J109" i="33"/>
  <c r="K109" i="33"/>
  <c r="L109" i="33" s="1"/>
  <c r="H110" i="33"/>
  <c r="J110" i="33"/>
  <c r="K110" i="33"/>
  <c r="L110" i="33" s="1"/>
  <c r="H111" i="33"/>
  <c r="J111" i="33"/>
  <c r="K111" i="33"/>
  <c r="L111" i="33" s="1"/>
  <c r="H112" i="33"/>
  <c r="J112" i="33"/>
  <c r="K112" i="33"/>
  <c r="L112" i="33" s="1"/>
  <c r="H113" i="33"/>
  <c r="J113" i="33"/>
  <c r="K113" i="33"/>
  <c r="L113" i="33" s="1"/>
  <c r="H114" i="33"/>
  <c r="J114" i="33"/>
  <c r="K114" i="33"/>
  <c r="L114" i="33" s="1"/>
  <c r="H115" i="33"/>
  <c r="J115" i="33"/>
  <c r="K115" i="33"/>
  <c r="L115" i="33" s="1"/>
  <c r="H116" i="33"/>
  <c r="J116" i="33"/>
  <c r="K116" i="33"/>
  <c r="L116" i="33" s="1"/>
  <c r="H117" i="33"/>
  <c r="J117" i="33"/>
  <c r="K117" i="33"/>
  <c r="L117" i="33" s="1"/>
  <c r="H118" i="33"/>
  <c r="J118" i="33"/>
  <c r="K118" i="33"/>
  <c r="L118" i="33" s="1"/>
  <c r="H119" i="33"/>
  <c r="J119" i="33"/>
  <c r="K119" i="33"/>
  <c r="L119" i="33" s="1"/>
  <c r="H120" i="33"/>
  <c r="J120" i="33"/>
  <c r="K120" i="33"/>
  <c r="L120" i="33" s="1"/>
  <c r="H121" i="33"/>
  <c r="J121" i="33"/>
  <c r="K121" i="33"/>
  <c r="L121" i="33" s="1"/>
  <c r="H122" i="33"/>
  <c r="J122" i="33"/>
  <c r="K122" i="33"/>
  <c r="L122" i="33" s="1"/>
  <c r="H123" i="33"/>
  <c r="J123" i="33"/>
  <c r="K123" i="33"/>
  <c r="L123" i="33" s="1"/>
  <c r="H124" i="33"/>
  <c r="J124" i="33"/>
  <c r="K124" i="33"/>
  <c r="L124" i="33" s="1"/>
  <c r="H125" i="33"/>
  <c r="J125" i="33"/>
  <c r="K125" i="33"/>
  <c r="L125" i="33" s="1"/>
  <c r="H126" i="33"/>
  <c r="J126" i="33"/>
  <c r="K126" i="33"/>
  <c r="L126" i="33" s="1"/>
  <c r="H127" i="33"/>
  <c r="J127" i="33"/>
  <c r="K127" i="33"/>
  <c r="L127" i="33" s="1"/>
  <c r="H128" i="33"/>
  <c r="J128" i="33"/>
  <c r="K128" i="33"/>
  <c r="L128" i="33" s="1"/>
  <c r="H129" i="33"/>
  <c r="J129" i="33"/>
  <c r="K129" i="33"/>
  <c r="L129" i="33" s="1"/>
  <c r="H130" i="33"/>
  <c r="J130" i="33"/>
  <c r="K130" i="33"/>
  <c r="L130" i="33" s="1"/>
  <c r="H131" i="33"/>
  <c r="J131" i="33"/>
  <c r="K131" i="33"/>
  <c r="L131" i="33" s="1"/>
  <c r="H132" i="33"/>
  <c r="J132" i="33"/>
  <c r="K132" i="33"/>
  <c r="L132" i="33" s="1"/>
  <c r="H133" i="33"/>
  <c r="J133" i="33"/>
  <c r="K133" i="33"/>
  <c r="L133" i="33" s="1"/>
  <c r="H134" i="33"/>
  <c r="J134" i="33"/>
  <c r="K134" i="33"/>
  <c r="L134" i="33" s="1"/>
  <c r="H135" i="33"/>
  <c r="J135" i="33"/>
  <c r="K135" i="33"/>
  <c r="L135" i="33" s="1"/>
  <c r="H136" i="33"/>
  <c r="J136" i="33"/>
  <c r="K136" i="33"/>
  <c r="L136" i="33" s="1"/>
  <c r="H137" i="33"/>
  <c r="J137" i="33"/>
  <c r="K137" i="33"/>
  <c r="L137" i="33" s="1"/>
  <c r="H138" i="33"/>
  <c r="J138" i="33"/>
  <c r="K138" i="33"/>
  <c r="L138" i="33" s="1"/>
  <c r="H139" i="33"/>
  <c r="J139" i="33"/>
  <c r="K139" i="33"/>
  <c r="L139" i="33" s="1"/>
  <c r="H140" i="33"/>
  <c r="J140" i="33"/>
  <c r="K140" i="33"/>
  <c r="L140" i="33" s="1"/>
  <c r="H141" i="33"/>
  <c r="J141" i="33"/>
  <c r="K141" i="33"/>
  <c r="L141" i="33" s="1"/>
  <c r="H142" i="33"/>
  <c r="J142" i="33"/>
  <c r="K142" i="33"/>
  <c r="L142" i="33" s="1"/>
  <c r="H143" i="33"/>
  <c r="J143" i="33"/>
  <c r="K143" i="33"/>
  <c r="L143" i="33" s="1"/>
  <c r="H144" i="33"/>
  <c r="J144" i="33"/>
  <c r="K144" i="33"/>
  <c r="L144" i="33" s="1"/>
  <c r="H145" i="33"/>
  <c r="J145" i="33"/>
  <c r="K145" i="33"/>
  <c r="L145" i="33" s="1"/>
  <c r="H146" i="33"/>
  <c r="H14" i="33" s="1"/>
  <c r="J146" i="33"/>
  <c r="J14" i="33" s="1"/>
  <c r="L146" i="33"/>
  <c r="L14" i="33" s="1"/>
  <c r="H147" i="33"/>
  <c r="H31" i="33" s="1"/>
  <c r="J147" i="33"/>
  <c r="L147" i="33"/>
  <c r="L31" i="33" s="1"/>
  <c r="N149" i="33"/>
  <c r="H150" i="33"/>
  <c r="J150" i="33"/>
  <c r="K150" i="33"/>
  <c r="L150" i="33" s="1"/>
  <c r="H151" i="33"/>
  <c r="J151" i="33"/>
  <c r="K151" i="33"/>
  <c r="L151" i="33" s="1"/>
  <c r="L201" i="33" s="1"/>
  <c r="L32" i="33" s="1"/>
  <c r="H152" i="33"/>
  <c r="J152" i="33"/>
  <c r="K152" i="33"/>
  <c r="L152" i="33" s="1"/>
  <c r="H153" i="33"/>
  <c r="J153" i="33"/>
  <c r="K153" i="33"/>
  <c r="L153" i="33" s="1"/>
  <c r="H154" i="33"/>
  <c r="J154" i="33"/>
  <c r="K154" i="33"/>
  <c r="L154" i="33" s="1"/>
  <c r="H155" i="33"/>
  <c r="J155" i="33"/>
  <c r="K155" i="33"/>
  <c r="L155" i="33" s="1"/>
  <c r="H156" i="33"/>
  <c r="J156" i="33"/>
  <c r="K156" i="33"/>
  <c r="L156" i="33" s="1"/>
  <c r="H157" i="33"/>
  <c r="J157" i="33"/>
  <c r="K157" i="33"/>
  <c r="L157" i="33" s="1"/>
  <c r="H158" i="33"/>
  <c r="J158" i="33"/>
  <c r="K158" i="33"/>
  <c r="L158" i="33" s="1"/>
  <c r="H159" i="33"/>
  <c r="J159" i="33"/>
  <c r="K159" i="33"/>
  <c r="L159" i="33" s="1"/>
  <c r="H160" i="33"/>
  <c r="J160" i="33"/>
  <c r="K160" i="33"/>
  <c r="L160" i="33" s="1"/>
  <c r="H161" i="33"/>
  <c r="J161" i="33"/>
  <c r="K161" i="33"/>
  <c r="L161" i="33" s="1"/>
  <c r="H162" i="33"/>
  <c r="J162" i="33"/>
  <c r="K162" i="33"/>
  <c r="L162" i="33" s="1"/>
  <c r="H163" i="33"/>
  <c r="J163" i="33"/>
  <c r="K163" i="33"/>
  <c r="L163" i="33" s="1"/>
  <c r="H164" i="33"/>
  <c r="J164" i="33"/>
  <c r="K164" i="33"/>
  <c r="L164" i="33" s="1"/>
  <c r="H165" i="33"/>
  <c r="J165" i="33"/>
  <c r="K165" i="33"/>
  <c r="L165" i="33" s="1"/>
  <c r="H166" i="33"/>
  <c r="J166" i="33"/>
  <c r="K166" i="33"/>
  <c r="L166" i="33" s="1"/>
  <c r="H167" i="33"/>
  <c r="J167" i="33"/>
  <c r="K167" i="33"/>
  <c r="L167" i="33" s="1"/>
  <c r="H168" i="33"/>
  <c r="J168" i="33"/>
  <c r="K168" i="33"/>
  <c r="L168" i="33" s="1"/>
  <c r="H169" i="33"/>
  <c r="J169" i="33"/>
  <c r="K169" i="33"/>
  <c r="L169" i="33" s="1"/>
  <c r="H170" i="33"/>
  <c r="J170" i="33"/>
  <c r="K170" i="33"/>
  <c r="L170" i="33" s="1"/>
  <c r="H171" i="33"/>
  <c r="J171" i="33"/>
  <c r="K171" i="33"/>
  <c r="L171" i="33" s="1"/>
  <c r="H172" i="33"/>
  <c r="J172" i="33"/>
  <c r="K172" i="33"/>
  <c r="L172" i="33" s="1"/>
  <c r="H173" i="33"/>
  <c r="J173" i="33"/>
  <c r="K173" i="33"/>
  <c r="L173" i="33" s="1"/>
  <c r="H174" i="33"/>
  <c r="J174" i="33"/>
  <c r="K174" i="33"/>
  <c r="L174" i="33" s="1"/>
  <c r="H175" i="33"/>
  <c r="J175" i="33"/>
  <c r="K175" i="33"/>
  <c r="L175" i="33" s="1"/>
  <c r="H176" i="33"/>
  <c r="J176" i="33"/>
  <c r="K176" i="33"/>
  <c r="L176" i="33" s="1"/>
  <c r="H177" i="33"/>
  <c r="J177" i="33"/>
  <c r="K177" i="33"/>
  <c r="L177" i="33" s="1"/>
  <c r="H178" i="33"/>
  <c r="J178" i="33"/>
  <c r="K178" i="33"/>
  <c r="L178" i="33" s="1"/>
  <c r="H179" i="33"/>
  <c r="J179" i="33"/>
  <c r="K179" i="33"/>
  <c r="L179" i="33" s="1"/>
  <c r="H180" i="33"/>
  <c r="J180" i="33"/>
  <c r="K180" i="33"/>
  <c r="L180" i="33" s="1"/>
  <c r="H181" i="33"/>
  <c r="J181" i="33"/>
  <c r="K181" i="33"/>
  <c r="L181" i="33" s="1"/>
  <c r="H182" i="33"/>
  <c r="J182" i="33"/>
  <c r="K182" i="33"/>
  <c r="L182" i="33" s="1"/>
  <c r="H183" i="33"/>
  <c r="J183" i="33"/>
  <c r="K183" i="33"/>
  <c r="L183" i="33" s="1"/>
  <c r="H184" i="33"/>
  <c r="J184" i="33"/>
  <c r="K184" i="33"/>
  <c r="L184" i="33" s="1"/>
  <c r="H185" i="33"/>
  <c r="J185" i="33"/>
  <c r="K185" i="33"/>
  <c r="L185" i="33" s="1"/>
  <c r="H186" i="33"/>
  <c r="J186" i="33"/>
  <c r="K186" i="33"/>
  <c r="L186" i="33" s="1"/>
  <c r="H187" i="33"/>
  <c r="J187" i="33"/>
  <c r="K187" i="33"/>
  <c r="L187" i="33" s="1"/>
  <c r="H188" i="33"/>
  <c r="J188" i="33"/>
  <c r="K188" i="33"/>
  <c r="L188" i="33" s="1"/>
  <c r="H189" i="33"/>
  <c r="J189" i="33"/>
  <c r="K189" i="33"/>
  <c r="L189" i="33" s="1"/>
  <c r="H190" i="33"/>
  <c r="J190" i="33"/>
  <c r="K190" i="33"/>
  <c r="L190" i="33" s="1"/>
  <c r="H191" i="33"/>
  <c r="J191" i="33"/>
  <c r="K191" i="33"/>
  <c r="L191" i="33" s="1"/>
  <c r="H192" i="33"/>
  <c r="J192" i="33"/>
  <c r="K192" i="33"/>
  <c r="L192" i="33" s="1"/>
  <c r="H193" i="33"/>
  <c r="J193" i="33"/>
  <c r="K193" i="33"/>
  <c r="L193" i="33" s="1"/>
  <c r="H194" i="33"/>
  <c r="J194" i="33"/>
  <c r="K194" i="33"/>
  <c r="L194" i="33" s="1"/>
  <c r="H195" i="33"/>
  <c r="J195" i="33"/>
  <c r="K195" i="33"/>
  <c r="L195" i="33" s="1"/>
  <c r="H196" i="33"/>
  <c r="J196" i="33"/>
  <c r="K196" i="33"/>
  <c r="L196" i="33" s="1"/>
  <c r="H197" i="33"/>
  <c r="J197" i="33"/>
  <c r="K197" i="33"/>
  <c r="L197" i="33" s="1"/>
  <c r="H198" i="33"/>
  <c r="J198" i="33"/>
  <c r="K198" i="33"/>
  <c r="L198" i="33" s="1"/>
  <c r="H199" i="33"/>
  <c r="J199" i="33"/>
  <c r="K199" i="33"/>
  <c r="L199" i="33" s="1"/>
  <c r="H200" i="33"/>
  <c r="H15" i="33" s="1"/>
  <c r="J200" i="33"/>
  <c r="J15" i="33" s="1"/>
  <c r="L200" i="33"/>
  <c r="H201" i="33"/>
  <c r="H32" i="33" s="1"/>
  <c r="J201" i="33"/>
  <c r="J32" i="33" s="1"/>
  <c r="N203" i="33"/>
  <c r="H204" i="33"/>
  <c r="J204" i="33"/>
  <c r="K204" i="33"/>
  <c r="L204" i="33" s="1"/>
  <c r="H205" i="33"/>
  <c r="J205" i="33"/>
  <c r="K205" i="33"/>
  <c r="L205" i="33" s="1"/>
  <c r="H206" i="33"/>
  <c r="J206" i="33"/>
  <c r="K206" i="33"/>
  <c r="L206" i="33" s="1"/>
  <c r="H207" i="33"/>
  <c r="J207" i="33"/>
  <c r="K207" i="33"/>
  <c r="L207" i="33" s="1"/>
  <c r="H208" i="33"/>
  <c r="J208" i="33"/>
  <c r="K208" i="33"/>
  <c r="L208" i="33" s="1"/>
  <c r="H209" i="33"/>
  <c r="J209" i="33"/>
  <c r="K209" i="33"/>
  <c r="L209" i="33" s="1"/>
  <c r="H210" i="33"/>
  <c r="J210" i="33"/>
  <c r="K210" i="33"/>
  <c r="L210" i="33" s="1"/>
  <c r="H211" i="33"/>
  <c r="J211" i="33"/>
  <c r="K211" i="33"/>
  <c r="L211" i="33" s="1"/>
  <c r="H212" i="33"/>
  <c r="J212" i="33"/>
  <c r="K212" i="33"/>
  <c r="L212" i="33" s="1"/>
  <c r="H213" i="33"/>
  <c r="J213" i="33"/>
  <c r="K213" i="33"/>
  <c r="L213" i="33" s="1"/>
  <c r="H214" i="33"/>
  <c r="J214" i="33"/>
  <c r="K214" i="33"/>
  <c r="L214" i="33" s="1"/>
  <c r="H215" i="33"/>
  <c r="J215" i="33"/>
  <c r="K215" i="33"/>
  <c r="L215" i="33" s="1"/>
  <c r="H216" i="33"/>
  <c r="J216" i="33"/>
  <c r="K216" i="33"/>
  <c r="L216" i="33" s="1"/>
  <c r="H217" i="33"/>
  <c r="J217" i="33"/>
  <c r="K217" i="33"/>
  <c r="L217" i="33" s="1"/>
  <c r="H218" i="33"/>
  <c r="J218" i="33"/>
  <c r="K218" i="33"/>
  <c r="L218" i="33" s="1"/>
  <c r="H219" i="33"/>
  <c r="J219" i="33"/>
  <c r="K219" i="33"/>
  <c r="L219" i="33" s="1"/>
  <c r="H220" i="33"/>
  <c r="J220" i="33"/>
  <c r="K220" i="33"/>
  <c r="L220" i="33" s="1"/>
  <c r="H221" i="33"/>
  <c r="J221" i="33"/>
  <c r="K221" i="33"/>
  <c r="L221" i="33" s="1"/>
  <c r="H222" i="33"/>
  <c r="J222" i="33"/>
  <c r="K222" i="33"/>
  <c r="L222" i="33" s="1"/>
  <c r="H223" i="33"/>
  <c r="J223" i="33"/>
  <c r="K223" i="33"/>
  <c r="L223" i="33" s="1"/>
  <c r="H224" i="33"/>
  <c r="J224" i="33"/>
  <c r="K224" i="33"/>
  <c r="L224" i="33" s="1"/>
  <c r="H225" i="33"/>
  <c r="J225" i="33"/>
  <c r="K225" i="33"/>
  <c r="L225" i="33" s="1"/>
  <c r="H226" i="33"/>
  <c r="J226" i="33"/>
  <c r="K226" i="33"/>
  <c r="L226" i="33" s="1"/>
  <c r="H227" i="33"/>
  <c r="J227" i="33"/>
  <c r="K227" i="33"/>
  <c r="L227" i="33" s="1"/>
  <c r="H228" i="33"/>
  <c r="J228" i="33"/>
  <c r="K228" i="33"/>
  <c r="L228" i="33" s="1"/>
  <c r="H229" i="33"/>
  <c r="J229" i="33"/>
  <c r="K229" i="33"/>
  <c r="L229" i="33" s="1"/>
  <c r="H230" i="33"/>
  <c r="J230" i="33"/>
  <c r="K230" i="33"/>
  <c r="L230" i="33" s="1"/>
  <c r="H231" i="33"/>
  <c r="J231" i="33"/>
  <c r="K231" i="33"/>
  <c r="L231" i="33" s="1"/>
  <c r="H232" i="33"/>
  <c r="J232" i="33"/>
  <c r="K232" i="33"/>
  <c r="L232" i="33" s="1"/>
  <c r="H233" i="33"/>
  <c r="J233" i="33"/>
  <c r="K233" i="33"/>
  <c r="L233" i="33" s="1"/>
  <c r="H234" i="33"/>
  <c r="J234" i="33"/>
  <c r="K234" i="33"/>
  <c r="L234" i="33" s="1"/>
  <c r="H235" i="33"/>
  <c r="J235" i="33"/>
  <c r="K235" i="33"/>
  <c r="L235" i="33" s="1"/>
  <c r="H236" i="33"/>
  <c r="J236" i="33"/>
  <c r="K236" i="33"/>
  <c r="L236" i="33" s="1"/>
  <c r="H237" i="33"/>
  <c r="J237" i="33"/>
  <c r="K237" i="33"/>
  <c r="L237" i="33" s="1"/>
  <c r="H238" i="33"/>
  <c r="J238" i="33"/>
  <c r="K238" i="33"/>
  <c r="L238" i="33" s="1"/>
  <c r="H239" i="33"/>
  <c r="J239" i="33"/>
  <c r="K239" i="33"/>
  <c r="L239" i="33" s="1"/>
  <c r="H240" i="33"/>
  <c r="J240" i="33"/>
  <c r="K240" i="33"/>
  <c r="L240" i="33" s="1"/>
  <c r="H241" i="33"/>
  <c r="J241" i="33"/>
  <c r="K241" i="33"/>
  <c r="L241" i="33" s="1"/>
  <c r="H242" i="33"/>
  <c r="J242" i="33"/>
  <c r="K242" i="33"/>
  <c r="L242" i="33" s="1"/>
  <c r="H243" i="33"/>
  <c r="J243" i="33"/>
  <c r="K243" i="33"/>
  <c r="L243" i="33" s="1"/>
  <c r="H244" i="33"/>
  <c r="J244" i="33"/>
  <c r="K244" i="33"/>
  <c r="L244" i="33" s="1"/>
  <c r="H245" i="33"/>
  <c r="J245" i="33"/>
  <c r="K245" i="33"/>
  <c r="L245" i="33" s="1"/>
  <c r="H246" i="33"/>
  <c r="J246" i="33"/>
  <c r="K246" i="33"/>
  <c r="L246" i="33" s="1"/>
  <c r="H247" i="33"/>
  <c r="J247" i="33"/>
  <c r="K247" i="33"/>
  <c r="L247" i="33" s="1"/>
  <c r="H248" i="33"/>
  <c r="J248" i="33"/>
  <c r="K248" i="33"/>
  <c r="L248" i="33" s="1"/>
  <c r="H249" i="33"/>
  <c r="J249" i="33"/>
  <c r="K249" i="33"/>
  <c r="L249" i="33" s="1"/>
  <c r="H250" i="33"/>
  <c r="J250" i="33"/>
  <c r="K250" i="33"/>
  <c r="L250" i="33" s="1"/>
  <c r="H251" i="33"/>
  <c r="J251" i="33"/>
  <c r="K251" i="33"/>
  <c r="L251" i="33" s="1"/>
  <c r="H252" i="33"/>
  <c r="J252" i="33"/>
  <c r="K252" i="33"/>
  <c r="L252" i="33" s="1"/>
  <c r="H253" i="33"/>
  <c r="J253" i="33"/>
  <c r="K253" i="33"/>
  <c r="L253" i="33" s="1"/>
  <c r="H254" i="33"/>
  <c r="H16" i="33" s="1"/>
  <c r="J254" i="33"/>
  <c r="L254" i="33"/>
  <c r="L16" i="33" s="1"/>
  <c r="H255" i="33"/>
  <c r="H33" i="33" s="1"/>
  <c r="J255" i="33"/>
  <c r="L255" i="33"/>
  <c r="L33" i="33" s="1"/>
  <c r="N257" i="33"/>
  <c r="H258" i="33"/>
  <c r="J258" i="33"/>
  <c r="K258" i="33"/>
  <c r="L258" i="33" s="1"/>
  <c r="H259" i="33"/>
  <c r="J259" i="33"/>
  <c r="K259" i="33"/>
  <c r="L259" i="33" s="1"/>
  <c r="H260" i="33"/>
  <c r="J260" i="33"/>
  <c r="K260" i="33"/>
  <c r="L260" i="33" s="1"/>
  <c r="H261" i="33"/>
  <c r="J261" i="33"/>
  <c r="K261" i="33"/>
  <c r="L261" i="33" s="1"/>
  <c r="H262" i="33"/>
  <c r="J262" i="33"/>
  <c r="K262" i="33"/>
  <c r="L262" i="33" s="1"/>
  <c r="H263" i="33"/>
  <c r="J263" i="33"/>
  <c r="K263" i="33"/>
  <c r="L263" i="33" s="1"/>
  <c r="H264" i="33"/>
  <c r="J264" i="33"/>
  <c r="K264" i="33"/>
  <c r="L264" i="33" s="1"/>
  <c r="H265" i="33"/>
  <c r="J265" i="33"/>
  <c r="K265" i="33"/>
  <c r="L265" i="33" s="1"/>
  <c r="H266" i="33"/>
  <c r="J266" i="33"/>
  <c r="K266" i="33"/>
  <c r="L266" i="33" s="1"/>
  <c r="H267" i="33"/>
  <c r="J267" i="33"/>
  <c r="K267" i="33"/>
  <c r="L267" i="33" s="1"/>
  <c r="H268" i="33"/>
  <c r="J268" i="33"/>
  <c r="K268" i="33"/>
  <c r="L268" i="33" s="1"/>
  <c r="H269" i="33"/>
  <c r="J269" i="33"/>
  <c r="K269" i="33"/>
  <c r="L269" i="33" s="1"/>
  <c r="H270" i="33"/>
  <c r="J270" i="33"/>
  <c r="K270" i="33"/>
  <c r="L270" i="33" s="1"/>
  <c r="H271" i="33"/>
  <c r="J271" i="33"/>
  <c r="K271" i="33"/>
  <c r="L271" i="33" s="1"/>
  <c r="H272" i="33"/>
  <c r="J272" i="33"/>
  <c r="K272" i="33"/>
  <c r="L272" i="33" s="1"/>
  <c r="H273" i="33"/>
  <c r="J273" i="33"/>
  <c r="K273" i="33"/>
  <c r="L273" i="33" s="1"/>
  <c r="H274" i="33"/>
  <c r="J274" i="33"/>
  <c r="K274" i="33"/>
  <c r="L274" i="33" s="1"/>
  <c r="H275" i="33"/>
  <c r="J275" i="33"/>
  <c r="K275" i="33"/>
  <c r="L275" i="33" s="1"/>
  <c r="H276" i="33"/>
  <c r="J276" i="33"/>
  <c r="K276" i="33"/>
  <c r="L276" i="33" s="1"/>
  <c r="H277" i="33"/>
  <c r="J277" i="33"/>
  <c r="K277" i="33"/>
  <c r="L277" i="33" s="1"/>
  <c r="H278" i="33"/>
  <c r="J278" i="33"/>
  <c r="K278" i="33"/>
  <c r="L278" i="33" s="1"/>
  <c r="H279" i="33"/>
  <c r="J279" i="33"/>
  <c r="K279" i="33"/>
  <c r="L279" i="33" s="1"/>
  <c r="H280" i="33"/>
  <c r="J280" i="33"/>
  <c r="K280" i="33"/>
  <c r="L280" i="33" s="1"/>
  <c r="H281" i="33"/>
  <c r="J281" i="33"/>
  <c r="K281" i="33"/>
  <c r="L281" i="33" s="1"/>
  <c r="H282" i="33"/>
  <c r="J282" i="33"/>
  <c r="K282" i="33"/>
  <c r="L282" i="33" s="1"/>
  <c r="H283" i="33"/>
  <c r="J283" i="33"/>
  <c r="K283" i="33"/>
  <c r="L283" i="33" s="1"/>
  <c r="H284" i="33"/>
  <c r="J284" i="33"/>
  <c r="K284" i="33"/>
  <c r="L284" i="33" s="1"/>
  <c r="H285" i="33"/>
  <c r="J285" i="33"/>
  <c r="K285" i="33"/>
  <c r="L285" i="33" s="1"/>
  <c r="H286" i="33"/>
  <c r="J286" i="33"/>
  <c r="K286" i="33"/>
  <c r="L286" i="33" s="1"/>
  <c r="H287" i="33"/>
  <c r="J287" i="33"/>
  <c r="K287" i="33"/>
  <c r="L287" i="33" s="1"/>
  <c r="H288" i="33"/>
  <c r="J288" i="33"/>
  <c r="K288" i="33"/>
  <c r="L288" i="33" s="1"/>
  <c r="H289" i="33"/>
  <c r="J289" i="33"/>
  <c r="K289" i="33"/>
  <c r="L289" i="33" s="1"/>
  <c r="H290" i="33"/>
  <c r="J290" i="33"/>
  <c r="K290" i="33"/>
  <c r="L290" i="33" s="1"/>
  <c r="H291" i="33"/>
  <c r="J291" i="33"/>
  <c r="K291" i="33"/>
  <c r="L291" i="33" s="1"/>
  <c r="H292" i="33"/>
  <c r="J292" i="33"/>
  <c r="K292" i="33"/>
  <c r="L292" i="33" s="1"/>
  <c r="H293" i="33"/>
  <c r="J293" i="33"/>
  <c r="K293" i="33"/>
  <c r="L293" i="33" s="1"/>
  <c r="H294" i="33"/>
  <c r="J294" i="33"/>
  <c r="K294" i="33"/>
  <c r="L294" i="33" s="1"/>
  <c r="H295" i="33"/>
  <c r="J295" i="33"/>
  <c r="K295" i="33"/>
  <c r="L295" i="33" s="1"/>
  <c r="H296" i="33"/>
  <c r="J296" i="33"/>
  <c r="K296" i="33"/>
  <c r="L296" i="33" s="1"/>
  <c r="H297" i="33"/>
  <c r="J297" i="33"/>
  <c r="K297" i="33"/>
  <c r="L297" i="33" s="1"/>
  <c r="H298" i="33"/>
  <c r="J298" i="33"/>
  <c r="K298" i="33"/>
  <c r="L298" i="33" s="1"/>
  <c r="H299" i="33"/>
  <c r="J299" i="33"/>
  <c r="K299" i="33"/>
  <c r="L299" i="33" s="1"/>
  <c r="H300" i="33"/>
  <c r="J300" i="33"/>
  <c r="K300" i="33"/>
  <c r="L300" i="33" s="1"/>
  <c r="H301" i="33"/>
  <c r="J301" i="33"/>
  <c r="K301" i="33"/>
  <c r="L301" i="33" s="1"/>
  <c r="H302" i="33"/>
  <c r="J302" i="33"/>
  <c r="K302" i="33"/>
  <c r="L302" i="33" s="1"/>
  <c r="H303" i="33"/>
  <c r="J303" i="33"/>
  <c r="K303" i="33"/>
  <c r="L303" i="33" s="1"/>
  <c r="H304" i="33"/>
  <c r="J304" i="33"/>
  <c r="K304" i="33"/>
  <c r="L304" i="33" s="1"/>
  <c r="H305" i="33"/>
  <c r="J305" i="33"/>
  <c r="K305" i="33"/>
  <c r="L305" i="33" s="1"/>
  <c r="H306" i="33"/>
  <c r="J306" i="33"/>
  <c r="K306" i="33"/>
  <c r="L306" i="33" s="1"/>
  <c r="H307" i="33"/>
  <c r="J307" i="33"/>
  <c r="K307" i="33"/>
  <c r="L307" i="33" s="1"/>
  <c r="H308" i="33"/>
  <c r="H17" i="33" s="1"/>
  <c r="J308" i="33"/>
  <c r="L308" i="33"/>
  <c r="L17" i="33" s="1"/>
  <c r="H309" i="33"/>
  <c r="H34" i="33" s="1"/>
  <c r="J309" i="33"/>
  <c r="L309" i="33"/>
  <c r="L34" i="33" s="1"/>
  <c r="N311" i="33"/>
  <c r="H312" i="33"/>
  <c r="J312" i="33"/>
  <c r="K312" i="33"/>
  <c r="L312" i="33" s="1"/>
  <c r="H313" i="33"/>
  <c r="J313" i="33"/>
  <c r="K313" i="33"/>
  <c r="L313" i="33" s="1"/>
  <c r="H314" i="33"/>
  <c r="J314" i="33"/>
  <c r="K314" i="33"/>
  <c r="L314" i="33" s="1"/>
  <c r="H315" i="33"/>
  <c r="J315" i="33"/>
  <c r="K315" i="33"/>
  <c r="L315" i="33" s="1"/>
  <c r="H316" i="33"/>
  <c r="J316" i="33"/>
  <c r="K316" i="33"/>
  <c r="L316" i="33" s="1"/>
  <c r="H317" i="33"/>
  <c r="J317" i="33"/>
  <c r="K317" i="33"/>
  <c r="L317" i="33" s="1"/>
  <c r="H318" i="33"/>
  <c r="J318" i="33"/>
  <c r="K318" i="33"/>
  <c r="L318" i="33" s="1"/>
  <c r="H319" i="33"/>
  <c r="J319" i="33"/>
  <c r="K319" i="33"/>
  <c r="L319" i="33" s="1"/>
  <c r="H320" i="33"/>
  <c r="J320" i="33"/>
  <c r="K320" i="33"/>
  <c r="L320" i="33" s="1"/>
  <c r="H321" i="33"/>
  <c r="J321" i="33"/>
  <c r="K321" i="33"/>
  <c r="L321" i="33" s="1"/>
  <c r="H322" i="33"/>
  <c r="J322" i="33"/>
  <c r="K322" i="33"/>
  <c r="L322" i="33" s="1"/>
  <c r="H323" i="33"/>
  <c r="J323" i="33"/>
  <c r="K323" i="33"/>
  <c r="L323" i="33" s="1"/>
  <c r="H324" i="33"/>
  <c r="J324" i="33"/>
  <c r="K324" i="33"/>
  <c r="L324" i="33" s="1"/>
  <c r="H325" i="33"/>
  <c r="J325" i="33"/>
  <c r="K325" i="33"/>
  <c r="L325" i="33" s="1"/>
  <c r="H326" i="33"/>
  <c r="J326" i="33"/>
  <c r="K326" i="33"/>
  <c r="L326" i="33" s="1"/>
  <c r="H327" i="33"/>
  <c r="J327" i="33"/>
  <c r="K327" i="33"/>
  <c r="L327" i="33" s="1"/>
  <c r="H328" i="33"/>
  <c r="J328" i="33"/>
  <c r="K328" i="33"/>
  <c r="L328" i="33" s="1"/>
  <c r="H329" i="33"/>
  <c r="J329" i="33"/>
  <c r="K329" i="33"/>
  <c r="L329" i="33" s="1"/>
  <c r="H330" i="33"/>
  <c r="J330" i="33"/>
  <c r="K330" i="33"/>
  <c r="L330" i="33" s="1"/>
  <c r="H331" i="33"/>
  <c r="J331" i="33"/>
  <c r="K331" i="33"/>
  <c r="L331" i="33" s="1"/>
  <c r="H332" i="33"/>
  <c r="J332" i="33"/>
  <c r="K332" i="33"/>
  <c r="L332" i="33" s="1"/>
  <c r="H333" i="33"/>
  <c r="J333" i="33"/>
  <c r="K333" i="33"/>
  <c r="L333" i="33" s="1"/>
  <c r="H334" i="33"/>
  <c r="J334" i="33"/>
  <c r="K334" i="33"/>
  <c r="L334" i="33" s="1"/>
  <c r="H335" i="33"/>
  <c r="J335" i="33"/>
  <c r="K335" i="33"/>
  <c r="L335" i="33" s="1"/>
  <c r="H336" i="33"/>
  <c r="J336" i="33"/>
  <c r="K336" i="33"/>
  <c r="L336" i="33" s="1"/>
  <c r="H337" i="33"/>
  <c r="J337" i="33"/>
  <c r="K337" i="33"/>
  <c r="L337" i="33" s="1"/>
  <c r="H338" i="33"/>
  <c r="J338" i="33"/>
  <c r="K338" i="33"/>
  <c r="L338" i="33" s="1"/>
  <c r="H339" i="33"/>
  <c r="J339" i="33"/>
  <c r="K339" i="33"/>
  <c r="L339" i="33" s="1"/>
  <c r="H340" i="33"/>
  <c r="J340" i="33"/>
  <c r="K340" i="33"/>
  <c r="L340" i="33" s="1"/>
  <c r="H341" i="33"/>
  <c r="J341" i="33"/>
  <c r="K341" i="33"/>
  <c r="L341" i="33" s="1"/>
  <c r="H342" i="33"/>
  <c r="J342" i="33"/>
  <c r="K342" i="33"/>
  <c r="L342" i="33" s="1"/>
  <c r="H343" i="33"/>
  <c r="J343" i="33"/>
  <c r="K343" i="33"/>
  <c r="L343" i="33" s="1"/>
  <c r="H344" i="33"/>
  <c r="J344" i="33"/>
  <c r="K344" i="33"/>
  <c r="L344" i="33" s="1"/>
  <c r="H345" i="33"/>
  <c r="J345" i="33"/>
  <c r="K345" i="33"/>
  <c r="L345" i="33" s="1"/>
  <c r="H346" i="33"/>
  <c r="J346" i="33"/>
  <c r="K346" i="33"/>
  <c r="L346" i="33" s="1"/>
  <c r="H347" i="33"/>
  <c r="J347" i="33"/>
  <c r="K347" i="33"/>
  <c r="L347" i="33" s="1"/>
  <c r="H348" i="33"/>
  <c r="J348" i="33"/>
  <c r="K348" i="33"/>
  <c r="L348" i="33" s="1"/>
  <c r="H349" i="33"/>
  <c r="J349" i="33"/>
  <c r="K349" i="33"/>
  <c r="L349" i="33" s="1"/>
  <c r="H350" i="33"/>
  <c r="J350" i="33"/>
  <c r="K350" i="33"/>
  <c r="L350" i="33" s="1"/>
  <c r="H351" i="33"/>
  <c r="J351" i="33"/>
  <c r="K351" i="33"/>
  <c r="L351" i="33" s="1"/>
  <c r="H352" i="33"/>
  <c r="J352" i="33"/>
  <c r="K352" i="33"/>
  <c r="L352" i="33" s="1"/>
  <c r="H353" i="33"/>
  <c r="J353" i="33"/>
  <c r="K353" i="33"/>
  <c r="L353" i="33" s="1"/>
  <c r="H354" i="33"/>
  <c r="J354" i="33"/>
  <c r="K354" i="33"/>
  <c r="L354" i="33" s="1"/>
  <c r="H355" i="33"/>
  <c r="J355" i="33"/>
  <c r="K355" i="33"/>
  <c r="L355" i="33" s="1"/>
  <c r="H356" i="33"/>
  <c r="J356" i="33"/>
  <c r="K356" i="33"/>
  <c r="L356" i="33" s="1"/>
  <c r="H357" i="33"/>
  <c r="J357" i="33"/>
  <c r="K357" i="33"/>
  <c r="L357" i="33" s="1"/>
  <c r="H358" i="33"/>
  <c r="J358" i="33"/>
  <c r="K358" i="33"/>
  <c r="L358" i="33" s="1"/>
  <c r="H359" i="33"/>
  <c r="J359" i="33"/>
  <c r="K359" i="33"/>
  <c r="L359" i="33" s="1"/>
  <c r="H360" i="33"/>
  <c r="J360" i="33"/>
  <c r="K360" i="33"/>
  <c r="L360" i="33" s="1"/>
  <c r="H361" i="33"/>
  <c r="J361" i="33"/>
  <c r="K361" i="33"/>
  <c r="L361" i="33" s="1"/>
  <c r="H362" i="33"/>
  <c r="H18" i="33" s="1"/>
  <c r="J362" i="33"/>
  <c r="J18" i="33" s="1"/>
  <c r="L362" i="33"/>
  <c r="L18" i="33" s="1"/>
  <c r="H363" i="33"/>
  <c r="H35" i="33" s="1"/>
  <c r="J363" i="33"/>
  <c r="J35" i="33" s="1"/>
  <c r="L363" i="33"/>
  <c r="L35" i="33" s="1"/>
  <c r="N365" i="33"/>
  <c r="H366" i="33"/>
  <c r="J366" i="33"/>
  <c r="K366" i="33"/>
  <c r="L366" i="33" s="1"/>
  <c r="H367" i="33"/>
  <c r="J367" i="33"/>
  <c r="K367" i="33"/>
  <c r="L367" i="33" s="1"/>
  <c r="H368" i="33"/>
  <c r="J368" i="33"/>
  <c r="K368" i="33"/>
  <c r="L368" i="33" s="1"/>
  <c r="H369" i="33"/>
  <c r="J369" i="33"/>
  <c r="K369" i="33"/>
  <c r="L369" i="33" s="1"/>
  <c r="H370" i="33"/>
  <c r="J370" i="33"/>
  <c r="K370" i="33"/>
  <c r="L370" i="33" s="1"/>
  <c r="H371" i="33"/>
  <c r="J371" i="33"/>
  <c r="K371" i="33"/>
  <c r="L371" i="33" s="1"/>
  <c r="H372" i="33"/>
  <c r="J372" i="33"/>
  <c r="K372" i="33"/>
  <c r="L372" i="33" s="1"/>
  <c r="H373" i="33"/>
  <c r="J373" i="33"/>
  <c r="K373" i="33"/>
  <c r="L373" i="33" s="1"/>
  <c r="H374" i="33"/>
  <c r="J374" i="33"/>
  <c r="K374" i="33"/>
  <c r="L374" i="33" s="1"/>
  <c r="H375" i="33"/>
  <c r="J375" i="33"/>
  <c r="K375" i="33"/>
  <c r="L375" i="33" s="1"/>
  <c r="H376" i="33"/>
  <c r="J376" i="33"/>
  <c r="K376" i="33"/>
  <c r="L376" i="33" s="1"/>
  <c r="H377" i="33"/>
  <c r="J377" i="33"/>
  <c r="K377" i="33"/>
  <c r="L377" i="33" s="1"/>
  <c r="H378" i="33"/>
  <c r="J378" i="33"/>
  <c r="K378" i="33"/>
  <c r="L378" i="33" s="1"/>
  <c r="H379" i="33"/>
  <c r="J379" i="33"/>
  <c r="K379" i="33"/>
  <c r="L379" i="33" s="1"/>
  <c r="H380" i="33"/>
  <c r="J380" i="33"/>
  <c r="K380" i="33"/>
  <c r="L380" i="33" s="1"/>
  <c r="H381" i="33"/>
  <c r="J381" i="33"/>
  <c r="K381" i="33"/>
  <c r="L381" i="33" s="1"/>
  <c r="H382" i="33"/>
  <c r="J382" i="33"/>
  <c r="K382" i="33"/>
  <c r="L382" i="33" s="1"/>
  <c r="H383" i="33"/>
  <c r="J383" i="33"/>
  <c r="K383" i="33"/>
  <c r="L383" i="33" s="1"/>
  <c r="H384" i="33"/>
  <c r="J384" i="33"/>
  <c r="K384" i="33"/>
  <c r="L384" i="33" s="1"/>
  <c r="H385" i="33"/>
  <c r="J385" i="33"/>
  <c r="K385" i="33"/>
  <c r="L385" i="33" s="1"/>
  <c r="H386" i="33"/>
  <c r="J386" i="33"/>
  <c r="K386" i="33"/>
  <c r="L386" i="33" s="1"/>
  <c r="H387" i="33"/>
  <c r="J387" i="33"/>
  <c r="K387" i="33"/>
  <c r="L387" i="33" s="1"/>
  <c r="H388" i="33"/>
  <c r="J388" i="33"/>
  <c r="K388" i="33"/>
  <c r="L388" i="33" s="1"/>
  <c r="H389" i="33"/>
  <c r="J389" i="33"/>
  <c r="K389" i="33"/>
  <c r="L389" i="33" s="1"/>
  <c r="H390" i="33"/>
  <c r="J390" i="33"/>
  <c r="K390" i="33"/>
  <c r="L390" i="33" s="1"/>
  <c r="H391" i="33"/>
  <c r="J391" i="33"/>
  <c r="K391" i="33"/>
  <c r="L391" i="33" s="1"/>
  <c r="H392" i="33"/>
  <c r="J392" i="33"/>
  <c r="K392" i="33"/>
  <c r="L392" i="33" s="1"/>
  <c r="H393" i="33"/>
  <c r="J393" i="33"/>
  <c r="K393" i="33"/>
  <c r="L393" i="33" s="1"/>
  <c r="H394" i="33"/>
  <c r="J394" i="33"/>
  <c r="K394" i="33"/>
  <c r="L394" i="33" s="1"/>
  <c r="H395" i="33"/>
  <c r="J395" i="33"/>
  <c r="K395" i="33"/>
  <c r="L395" i="33" s="1"/>
  <c r="H396" i="33"/>
  <c r="J396" i="33"/>
  <c r="K396" i="33"/>
  <c r="L396" i="33" s="1"/>
  <c r="H397" i="33"/>
  <c r="J397" i="33"/>
  <c r="K397" i="33"/>
  <c r="L397" i="33" s="1"/>
  <c r="H398" i="33"/>
  <c r="J398" i="33"/>
  <c r="K398" i="33"/>
  <c r="L398" i="33" s="1"/>
  <c r="H399" i="33"/>
  <c r="J399" i="33"/>
  <c r="K399" i="33"/>
  <c r="L399" i="33" s="1"/>
  <c r="H400" i="33"/>
  <c r="J400" i="33"/>
  <c r="K400" i="33"/>
  <c r="L400" i="33" s="1"/>
  <c r="H401" i="33"/>
  <c r="J401" i="33"/>
  <c r="K401" i="33"/>
  <c r="L401" i="33" s="1"/>
  <c r="H402" i="33"/>
  <c r="J402" i="33"/>
  <c r="K402" i="33"/>
  <c r="L402" i="33" s="1"/>
  <c r="H403" i="33"/>
  <c r="J403" i="33"/>
  <c r="K403" i="33"/>
  <c r="L403" i="33" s="1"/>
  <c r="H404" i="33"/>
  <c r="J404" i="33"/>
  <c r="K404" i="33"/>
  <c r="L404" i="33" s="1"/>
  <c r="H405" i="33"/>
  <c r="J405" i="33"/>
  <c r="K405" i="33"/>
  <c r="L405" i="33" s="1"/>
  <c r="H406" i="33"/>
  <c r="J406" i="33"/>
  <c r="K406" i="33"/>
  <c r="L406" i="33" s="1"/>
  <c r="H407" i="33"/>
  <c r="J407" i="33"/>
  <c r="K407" i="33"/>
  <c r="L407" i="33" s="1"/>
  <c r="H408" i="33"/>
  <c r="J408" i="33"/>
  <c r="K408" i="33"/>
  <c r="L408" i="33" s="1"/>
  <c r="H409" i="33"/>
  <c r="J409" i="33"/>
  <c r="K409" i="33"/>
  <c r="L409" i="33" s="1"/>
  <c r="H410" i="33"/>
  <c r="J410" i="33"/>
  <c r="K410" i="33"/>
  <c r="L410" i="33" s="1"/>
  <c r="H411" i="33"/>
  <c r="J411" i="33"/>
  <c r="K411" i="33"/>
  <c r="L411" i="33" s="1"/>
  <c r="H412" i="33"/>
  <c r="J412" i="33"/>
  <c r="K412" i="33"/>
  <c r="L412" i="33" s="1"/>
  <c r="H413" i="33"/>
  <c r="J413" i="33"/>
  <c r="K413" i="33"/>
  <c r="L413" i="33" s="1"/>
  <c r="H414" i="33"/>
  <c r="J414" i="33"/>
  <c r="K414" i="33"/>
  <c r="L414" i="33" s="1"/>
  <c r="H415" i="33"/>
  <c r="J415" i="33"/>
  <c r="K415" i="33"/>
  <c r="L415" i="33" s="1"/>
  <c r="H416" i="33"/>
  <c r="H19" i="33" s="1"/>
  <c r="J416" i="33"/>
  <c r="J19" i="33" s="1"/>
  <c r="L416" i="33"/>
  <c r="L19" i="33" s="1"/>
  <c r="H417" i="33"/>
  <c r="H36" i="33" s="1"/>
  <c r="J417" i="33"/>
  <c r="J36" i="33" s="1"/>
  <c r="L417" i="33"/>
  <c r="L36" i="33" s="1"/>
  <c r="N419" i="33"/>
  <c r="H420" i="33"/>
  <c r="J420" i="33"/>
  <c r="K420" i="33"/>
  <c r="L420" i="33" s="1"/>
  <c r="H421" i="33"/>
  <c r="J421" i="33"/>
  <c r="K421" i="33"/>
  <c r="L421" i="33" s="1"/>
  <c r="H422" i="33"/>
  <c r="J422" i="33"/>
  <c r="K422" i="33"/>
  <c r="L422" i="33" s="1"/>
  <c r="H423" i="33"/>
  <c r="J423" i="33"/>
  <c r="K423" i="33"/>
  <c r="L423" i="33" s="1"/>
  <c r="H424" i="33"/>
  <c r="J424" i="33"/>
  <c r="K424" i="33"/>
  <c r="L424" i="33" s="1"/>
  <c r="H425" i="33"/>
  <c r="J425" i="33"/>
  <c r="K425" i="33"/>
  <c r="L425" i="33" s="1"/>
  <c r="H426" i="33"/>
  <c r="J426" i="33"/>
  <c r="K426" i="33"/>
  <c r="L426" i="33" s="1"/>
  <c r="H427" i="33"/>
  <c r="J427" i="33"/>
  <c r="K427" i="33"/>
  <c r="L427" i="33" s="1"/>
  <c r="H428" i="33"/>
  <c r="J428" i="33"/>
  <c r="K428" i="33"/>
  <c r="L428" i="33" s="1"/>
  <c r="H429" i="33"/>
  <c r="J429" i="33"/>
  <c r="K429" i="33"/>
  <c r="L429" i="33" s="1"/>
  <c r="H430" i="33"/>
  <c r="J430" i="33"/>
  <c r="K430" i="33"/>
  <c r="L430" i="33" s="1"/>
  <c r="H431" i="33"/>
  <c r="J431" i="33"/>
  <c r="K431" i="33"/>
  <c r="L431" i="33" s="1"/>
  <c r="H432" i="33"/>
  <c r="J432" i="33"/>
  <c r="K432" i="33"/>
  <c r="L432" i="33" s="1"/>
  <c r="H433" i="33"/>
  <c r="J433" i="33"/>
  <c r="K433" i="33"/>
  <c r="L433" i="33" s="1"/>
  <c r="H434" i="33"/>
  <c r="J434" i="33"/>
  <c r="K434" i="33"/>
  <c r="L434" i="33" s="1"/>
  <c r="H435" i="33"/>
  <c r="J435" i="33"/>
  <c r="K435" i="33"/>
  <c r="L435" i="33" s="1"/>
  <c r="H436" i="33"/>
  <c r="J436" i="33"/>
  <c r="K436" i="33"/>
  <c r="L436" i="33" s="1"/>
  <c r="H437" i="33"/>
  <c r="J437" i="33"/>
  <c r="K437" i="33"/>
  <c r="L437" i="33" s="1"/>
  <c r="H438" i="33"/>
  <c r="J438" i="33"/>
  <c r="K438" i="33"/>
  <c r="L438" i="33" s="1"/>
  <c r="H439" i="33"/>
  <c r="J439" i="33"/>
  <c r="K439" i="33"/>
  <c r="L439" i="33" s="1"/>
  <c r="H440" i="33"/>
  <c r="J440" i="33"/>
  <c r="K440" i="33"/>
  <c r="L440" i="33" s="1"/>
  <c r="H441" i="33"/>
  <c r="J441" i="33"/>
  <c r="K441" i="33"/>
  <c r="L441" i="33" s="1"/>
  <c r="H442" i="33"/>
  <c r="J442" i="33"/>
  <c r="K442" i="33"/>
  <c r="L442" i="33" s="1"/>
  <c r="H443" i="33"/>
  <c r="J443" i="33"/>
  <c r="K443" i="33"/>
  <c r="L443" i="33" s="1"/>
  <c r="H444" i="33"/>
  <c r="J444" i="33"/>
  <c r="K444" i="33"/>
  <c r="L444" i="33" s="1"/>
  <c r="H445" i="33"/>
  <c r="J445" i="33"/>
  <c r="K445" i="33"/>
  <c r="L445" i="33" s="1"/>
  <c r="H446" i="33"/>
  <c r="J446" i="33"/>
  <c r="K446" i="33"/>
  <c r="L446" i="33" s="1"/>
  <c r="H447" i="33"/>
  <c r="J447" i="33"/>
  <c r="K447" i="33"/>
  <c r="L447" i="33" s="1"/>
  <c r="H448" i="33"/>
  <c r="J448" i="33"/>
  <c r="K448" i="33"/>
  <c r="L448" i="33" s="1"/>
  <c r="H449" i="33"/>
  <c r="J449" i="33"/>
  <c r="K449" i="33"/>
  <c r="L449" i="33" s="1"/>
  <c r="H450" i="33"/>
  <c r="J450" i="33"/>
  <c r="K450" i="33"/>
  <c r="L450" i="33" s="1"/>
  <c r="H451" i="33"/>
  <c r="J451" i="33"/>
  <c r="K451" i="33"/>
  <c r="L451" i="33" s="1"/>
  <c r="H452" i="33"/>
  <c r="J452" i="33"/>
  <c r="K452" i="33"/>
  <c r="L452" i="33" s="1"/>
  <c r="H453" i="33"/>
  <c r="J453" i="33"/>
  <c r="K453" i="33"/>
  <c r="L453" i="33" s="1"/>
  <c r="H454" i="33"/>
  <c r="J454" i="33"/>
  <c r="K454" i="33"/>
  <c r="L454" i="33" s="1"/>
  <c r="H455" i="33"/>
  <c r="J455" i="33"/>
  <c r="K455" i="33"/>
  <c r="L455" i="33" s="1"/>
  <c r="H456" i="33"/>
  <c r="J456" i="33"/>
  <c r="K456" i="33"/>
  <c r="L456" i="33" s="1"/>
  <c r="H457" i="33"/>
  <c r="J457" i="33"/>
  <c r="K457" i="33"/>
  <c r="L457" i="33" s="1"/>
  <c r="H458" i="33"/>
  <c r="J458" i="33"/>
  <c r="K458" i="33"/>
  <c r="L458" i="33" s="1"/>
  <c r="H459" i="33"/>
  <c r="J459" i="33"/>
  <c r="K459" i="33"/>
  <c r="L459" i="33" s="1"/>
  <c r="H460" i="33"/>
  <c r="J460" i="33"/>
  <c r="K460" i="33"/>
  <c r="L460" i="33" s="1"/>
  <c r="H461" i="33"/>
  <c r="J461" i="33"/>
  <c r="K461" i="33"/>
  <c r="L461" i="33" s="1"/>
  <c r="H462" i="33"/>
  <c r="J462" i="33"/>
  <c r="K462" i="33"/>
  <c r="L462" i="33" s="1"/>
  <c r="H463" i="33"/>
  <c r="J463" i="33"/>
  <c r="K463" i="33"/>
  <c r="L463" i="33" s="1"/>
  <c r="H464" i="33"/>
  <c r="J464" i="33"/>
  <c r="K464" i="33"/>
  <c r="L464" i="33" s="1"/>
  <c r="H465" i="33"/>
  <c r="J465" i="33"/>
  <c r="K465" i="33"/>
  <c r="L465" i="33" s="1"/>
  <c r="H466" i="33"/>
  <c r="J466" i="33"/>
  <c r="K466" i="33"/>
  <c r="L466" i="33" s="1"/>
  <c r="H467" i="33"/>
  <c r="J467" i="33"/>
  <c r="K467" i="33"/>
  <c r="L467" i="33" s="1"/>
  <c r="H468" i="33"/>
  <c r="J468" i="33"/>
  <c r="K468" i="33"/>
  <c r="L468" i="33" s="1"/>
  <c r="H469" i="33"/>
  <c r="J469" i="33"/>
  <c r="K469" i="33"/>
  <c r="L469" i="33" s="1"/>
  <c r="H470" i="33"/>
  <c r="H20" i="33" s="1"/>
  <c r="J470" i="33"/>
  <c r="J20" i="33" s="1"/>
  <c r="L470" i="33"/>
  <c r="L20" i="33" s="1"/>
  <c r="H471" i="33"/>
  <c r="H37" i="33" s="1"/>
  <c r="J471" i="33"/>
  <c r="J37" i="33" s="1"/>
  <c r="L471" i="33"/>
  <c r="L37" i="33" s="1"/>
  <c r="N473" i="33"/>
  <c r="H474" i="33"/>
  <c r="J474" i="33"/>
  <c r="K474" i="33"/>
  <c r="L474" i="33" s="1"/>
  <c r="H475" i="33"/>
  <c r="J475" i="33"/>
  <c r="K475" i="33"/>
  <c r="L475" i="33" s="1"/>
  <c r="H476" i="33"/>
  <c r="J476" i="33"/>
  <c r="K476" i="33"/>
  <c r="L476" i="33" s="1"/>
  <c r="H477" i="33"/>
  <c r="J477" i="33"/>
  <c r="K477" i="33"/>
  <c r="L477" i="33" s="1"/>
  <c r="H478" i="33"/>
  <c r="J478" i="33"/>
  <c r="K478" i="33"/>
  <c r="L478" i="33" s="1"/>
  <c r="H479" i="33"/>
  <c r="J479" i="33"/>
  <c r="K479" i="33"/>
  <c r="L479" i="33" s="1"/>
  <c r="H480" i="33"/>
  <c r="J480" i="33"/>
  <c r="K480" i="33"/>
  <c r="L480" i="33" s="1"/>
  <c r="H481" i="33"/>
  <c r="J481" i="33"/>
  <c r="K481" i="33"/>
  <c r="L481" i="33" s="1"/>
  <c r="H482" i="33"/>
  <c r="J482" i="33"/>
  <c r="K482" i="33"/>
  <c r="L482" i="33" s="1"/>
  <c r="H483" i="33"/>
  <c r="J483" i="33"/>
  <c r="K483" i="33"/>
  <c r="L483" i="33" s="1"/>
  <c r="H484" i="33"/>
  <c r="J484" i="33"/>
  <c r="K484" i="33"/>
  <c r="L484" i="33" s="1"/>
  <c r="H485" i="33"/>
  <c r="J485" i="33"/>
  <c r="K485" i="33"/>
  <c r="L485" i="33" s="1"/>
  <c r="H486" i="33"/>
  <c r="J486" i="33"/>
  <c r="K486" i="33"/>
  <c r="L486" i="33" s="1"/>
  <c r="H487" i="33"/>
  <c r="J487" i="33"/>
  <c r="K487" i="33"/>
  <c r="L487" i="33" s="1"/>
  <c r="H488" i="33"/>
  <c r="J488" i="33"/>
  <c r="K488" i="33"/>
  <c r="L488" i="33" s="1"/>
  <c r="H489" i="33"/>
  <c r="J489" i="33"/>
  <c r="K489" i="33"/>
  <c r="L489" i="33" s="1"/>
  <c r="H490" i="33"/>
  <c r="J490" i="33"/>
  <c r="K490" i="33"/>
  <c r="L490" i="33" s="1"/>
  <c r="H491" i="33"/>
  <c r="J491" i="33"/>
  <c r="K491" i="33"/>
  <c r="L491" i="33" s="1"/>
  <c r="H492" i="33"/>
  <c r="J492" i="33"/>
  <c r="K492" i="33"/>
  <c r="L492" i="33" s="1"/>
  <c r="H493" i="33"/>
  <c r="J493" i="33"/>
  <c r="K493" i="33"/>
  <c r="L493" i="33" s="1"/>
  <c r="H494" i="33"/>
  <c r="J494" i="33"/>
  <c r="K494" i="33"/>
  <c r="L494" i="33" s="1"/>
  <c r="H495" i="33"/>
  <c r="J495" i="33"/>
  <c r="K495" i="33"/>
  <c r="L495" i="33" s="1"/>
  <c r="H496" i="33"/>
  <c r="J496" i="33"/>
  <c r="K496" i="33"/>
  <c r="L496" i="33" s="1"/>
  <c r="H497" i="33"/>
  <c r="J497" i="33"/>
  <c r="K497" i="33"/>
  <c r="L497" i="33" s="1"/>
  <c r="H498" i="33"/>
  <c r="J498" i="33"/>
  <c r="K498" i="33"/>
  <c r="L498" i="33" s="1"/>
  <c r="H499" i="33"/>
  <c r="J499" i="33"/>
  <c r="K499" i="33"/>
  <c r="L499" i="33" s="1"/>
  <c r="H500" i="33"/>
  <c r="J500" i="33"/>
  <c r="K500" i="33"/>
  <c r="L500" i="33" s="1"/>
  <c r="H501" i="33"/>
  <c r="J501" i="33"/>
  <c r="K501" i="33"/>
  <c r="L501" i="33" s="1"/>
  <c r="H502" i="33"/>
  <c r="J502" i="33"/>
  <c r="K502" i="33"/>
  <c r="L502" i="33" s="1"/>
  <c r="H503" i="33"/>
  <c r="J503" i="33"/>
  <c r="K503" i="33"/>
  <c r="L503" i="33" s="1"/>
  <c r="H504" i="33"/>
  <c r="J504" i="33"/>
  <c r="K504" i="33"/>
  <c r="L504" i="33" s="1"/>
  <c r="H505" i="33"/>
  <c r="J505" i="33"/>
  <c r="K505" i="33"/>
  <c r="L505" i="33" s="1"/>
  <c r="H506" i="33"/>
  <c r="J506" i="33"/>
  <c r="K506" i="33"/>
  <c r="L506" i="33" s="1"/>
  <c r="H507" i="33"/>
  <c r="J507" i="33"/>
  <c r="K507" i="33"/>
  <c r="L507" i="33" s="1"/>
  <c r="H508" i="33"/>
  <c r="J508" i="33"/>
  <c r="K508" i="33"/>
  <c r="L508" i="33" s="1"/>
  <c r="H509" i="33"/>
  <c r="J509" i="33"/>
  <c r="K509" i="33"/>
  <c r="L509" i="33" s="1"/>
  <c r="H510" i="33"/>
  <c r="J510" i="33"/>
  <c r="K510" i="33"/>
  <c r="L510" i="33" s="1"/>
  <c r="H511" i="33"/>
  <c r="J511" i="33"/>
  <c r="K511" i="33"/>
  <c r="L511" i="33" s="1"/>
  <c r="H512" i="33"/>
  <c r="J512" i="33"/>
  <c r="K512" i="33"/>
  <c r="L512" i="33" s="1"/>
  <c r="H513" i="33"/>
  <c r="J513" i="33"/>
  <c r="K513" i="33"/>
  <c r="L513" i="33" s="1"/>
  <c r="H514" i="33"/>
  <c r="J514" i="33"/>
  <c r="K514" i="33"/>
  <c r="L514" i="33" s="1"/>
  <c r="H515" i="33"/>
  <c r="J515" i="33"/>
  <c r="K515" i="33"/>
  <c r="L515" i="33" s="1"/>
  <c r="H516" i="33"/>
  <c r="J516" i="33"/>
  <c r="K516" i="33"/>
  <c r="L516" i="33" s="1"/>
  <c r="H517" i="33"/>
  <c r="J517" i="33"/>
  <c r="K517" i="33"/>
  <c r="L517" i="33" s="1"/>
  <c r="H518" i="33"/>
  <c r="J518" i="33"/>
  <c r="K518" i="33"/>
  <c r="L518" i="33" s="1"/>
  <c r="H519" i="33"/>
  <c r="J519" i="33"/>
  <c r="K519" i="33"/>
  <c r="L519" i="33" s="1"/>
  <c r="H520" i="33"/>
  <c r="J520" i="33"/>
  <c r="K520" i="33"/>
  <c r="L520" i="33" s="1"/>
  <c r="H521" i="33"/>
  <c r="J521" i="33"/>
  <c r="K521" i="33"/>
  <c r="L521" i="33" s="1"/>
  <c r="H522" i="33"/>
  <c r="J522" i="33"/>
  <c r="K522" i="33"/>
  <c r="L522" i="33" s="1"/>
  <c r="H523" i="33"/>
  <c r="J523" i="33"/>
  <c r="K523" i="33"/>
  <c r="L523" i="33" s="1"/>
  <c r="H524" i="33"/>
  <c r="H21" i="33" s="1"/>
  <c r="J524" i="33"/>
  <c r="L524" i="33"/>
  <c r="L21" i="33" s="1"/>
  <c r="H525" i="33"/>
  <c r="H38" i="33" s="1"/>
  <c r="J525" i="33"/>
  <c r="J38" i="33" s="1"/>
  <c r="L525" i="33"/>
  <c r="L38" i="33" s="1"/>
  <c r="N527" i="33"/>
  <c r="H528" i="33"/>
  <c r="J528" i="33"/>
  <c r="K528" i="33"/>
  <c r="L528" i="33" s="1"/>
  <c r="H529" i="33"/>
  <c r="J529" i="33"/>
  <c r="K529" i="33"/>
  <c r="L529" i="33" s="1"/>
  <c r="H530" i="33"/>
  <c r="J530" i="33"/>
  <c r="K530" i="33"/>
  <c r="L530" i="33" s="1"/>
  <c r="H531" i="33"/>
  <c r="J531" i="33"/>
  <c r="K531" i="33"/>
  <c r="L531" i="33" s="1"/>
  <c r="H532" i="33"/>
  <c r="J532" i="33"/>
  <c r="K532" i="33"/>
  <c r="L532" i="33" s="1"/>
  <c r="H533" i="33"/>
  <c r="J533" i="33"/>
  <c r="K533" i="33"/>
  <c r="L533" i="33" s="1"/>
  <c r="H534" i="33"/>
  <c r="J534" i="33"/>
  <c r="K534" i="33"/>
  <c r="L534" i="33" s="1"/>
  <c r="H535" i="33"/>
  <c r="J535" i="33"/>
  <c r="K535" i="33"/>
  <c r="L535" i="33" s="1"/>
  <c r="H536" i="33"/>
  <c r="J536" i="33"/>
  <c r="K536" i="33"/>
  <c r="L536" i="33" s="1"/>
  <c r="H537" i="33"/>
  <c r="J537" i="33"/>
  <c r="K537" i="33"/>
  <c r="L537" i="33" s="1"/>
  <c r="H538" i="33"/>
  <c r="J538" i="33"/>
  <c r="K538" i="33"/>
  <c r="L538" i="33" s="1"/>
  <c r="H539" i="33"/>
  <c r="J539" i="33"/>
  <c r="K539" i="33"/>
  <c r="L539" i="33" s="1"/>
  <c r="H540" i="33"/>
  <c r="J540" i="33"/>
  <c r="K540" i="33"/>
  <c r="L540" i="33" s="1"/>
  <c r="H541" i="33"/>
  <c r="J541" i="33"/>
  <c r="K541" i="33"/>
  <c r="L541" i="33" s="1"/>
  <c r="H542" i="33"/>
  <c r="J542" i="33"/>
  <c r="K542" i="33"/>
  <c r="L542" i="33" s="1"/>
  <c r="H543" i="33"/>
  <c r="J543" i="33"/>
  <c r="K543" i="33"/>
  <c r="L543" i="33" s="1"/>
  <c r="H544" i="33"/>
  <c r="J544" i="33"/>
  <c r="K544" i="33"/>
  <c r="L544" i="33" s="1"/>
  <c r="H545" i="33"/>
  <c r="J545" i="33"/>
  <c r="K545" i="33"/>
  <c r="L545" i="33" s="1"/>
  <c r="H546" i="33"/>
  <c r="J546" i="33"/>
  <c r="K546" i="33"/>
  <c r="L546" i="33" s="1"/>
  <c r="H547" i="33"/>
  <c r="J547" i="33"/>
  <c r="K547" i="33"/>
  <c r="L547" i="33" s="1"/>
  <c r="H548" i="33"/>
  <c r="J548" i="33"/>
  <c r="K548" i="33"/>
  <c r="L548" i="33" s="1"/>
  <c r="H549" i="33"/>
  <c r="J549" i="33"/>
  <c r="K549" i="33"/>
  <c r="L549" i="33" s="1"/>
  <c r="H550" i="33"/>
  <c r="J550" i="33"/>
  <c r="K550" i="33"/>
  <c r="L550" i="33" s="1"/>
  <c r="H551" i="33"/>
  <c r="J551" i="33"/>
  <c r="K551" i="33"/>
  <c r="L551" i="33" s="1"/>
  <c r="H552" i="33"/>
  <c r="J552" i="33"/>
  <c r="K552" i="33"/>
  <c r="L552" i="33" s="1"/>
  <c r="H553" i="33"/>
  <c r="J553" i="33"/>
  <c r="K553" i="33"/>
  <c r="L553" i="33" s="1"/>
  <c r="H554" i="33"/>
  <c r="J554" i="33"/>
  <c r="K554" i="33"/>
  <c r="L554" i="33" s="1"/>
  <c r="H555" i="33"/>
  <c r="J555" i="33"/>
  <c r="K555" i="33"/>
  <c r="L555" i="33" s="1"/>
  <c r="H556" i="33"/>
  <c r="J556" i="33"/>
  <c r="K556" i="33"/>
  <c r="L556" i="33" s="1"/>
  <c r="H557" i="33"/>
  <c r="J557" i="33"/>
  <c r="K557" i="33"/>
  <c r="L557" i="33" s="1"/>
  <c r="H558" i="33"/>
  <c r="J558" i="33"/>
  <c r="K558" i="33"/>
  <c r="L558" i="33" s="1"/>
  <c r="H559" i="33"/>
  <c r="J559" i="33"/>
  <c r="K559" i="33"/>
  <c r="L559" i="33" s="1"/>
  <c r="H560" i="33"/>
  <c r="J560" i="33"/>
  <c r="K560" i="33"/>
  <c r="L560" i="33" s="1"/>
  <c r="H561" i="33"/>
  <c r="J561" i="33"/>
  <c r="K561" i="33"/>
  <c r="L561" i="33" s="1"/>
  <c r="H562" i="33"/>
  <c r="J562" i="33"/>
  <c r="K562" i="33"/>
  <c r="L562" i="33" s="1"/>
  <c r="H563" i="33"/>
  <c r="J563" i="33"/>
  <c r="K563" i="33"/>
  <c r="L563" i="33" s="1"/>
  <c r="H564" i="33"/>
  <c r="J564" i="33"/>
  <c r="K564" i="33"/>
  <c r="L564" i="33" s="1"/>
  <c r="H565" i="33"/>
  <c r="J565" i="33"/>
  <c r="K565" i="33"/>
  <c r="L565" i="33" s="1"/>
  <c r="H566" i="33"/>
  <c r="J566" i="33"/>
  <c r="K566" i="33"/>
  <c r="L566" i="33" s="1"/>
  <c r="H567" i="33"/>
  <c r="J567" i="33"/>
  <c r="K567" i="33"/>
  <c r="L567" i="33" s="1"/>
  <c r="H568" i="33"/>
  <c r="J568" i="33"/>
  <c r="K568" i="33"/>
  <c r="L568" i="33" s="1"/>
  <c r="H569" i="33"/>
  <c r="J569" i="33"/>
  <c r="K569" i="33"/>
  <c r="L569" i="33" s="1"/>
  <c r="H570" i="33"/>
  <c r="J570" i="33"/>
  <c r="K570" i="33"/>
  <c r="L570" i="33" s="1"/>
  <c r="H571" i="33"/>
  <c r="J571" i="33"/>
  <c r="K571" i="33"/>
  <c r="L571" i="33" s="1"/>
  <c r="H572" i="33"/>
  <c r="J572" i="33"/>
  <c r="K572" i="33"/>
  <c r="L572" i="33" s="1"/>
  <c r="H573" i="33"/>
  <c r="J573" i="33"/>
  <c r="K573" i="33"/>
  <c r="L573" i="33" s="1"/>
  <c r="H574" i="33"/>
  <c r="J574" i="33"/>
  <c r="K574" i="33"/>
  <c r="L574" i="33" s="1"/>
  <c r="H575" i="33"/>
  <c r="J575" i="33"/>
  <c r="K575" i="33"/>
  <c r="L575" i="33" s="1"/>
  <c r="H576" i="33"/>
  <c r="J576" i="33"/>
  <c r="K576" i="33"/>
  <c r="L576" i="33" s="1"/>
  <c r="H577" i="33"/>
  <c r="J577" i="33"/>
  <c r="K577" i="33"/>
  <c r="L577" i="33" s="1"/>
  <c r="H578" i="33"/>
  <c r="H22" i="33" s="1"/>
  <c r="J578" i="33"/>
  <c r="L578" i="33"/>
  <c r="L22" i="33" s="1"/>
  <c r="H579" i="33"/>
  <c r="H39" i="33" s="1"/>
  <c r="J579" i="33"/>
  <c r="J39" i="33" s="1"/>
  <c r="L579" i="33"/>
  <c r="L39" i="33" s="1"/>
  <c r="N581" i="33"/>
  <c r="H582" i="33"/>
  <c r="J582" i="33"/>
  <c r="K582" i="33"/>
  <c r="L582" i="33" s="1"/>
  <c r="H583" i="33"/>
  <c r="J583" i="33"/>
  <c r="K583" i="33"/>
  <c r="L583" i="33" s="1"/>
  <c r="H584" i="33"/>
  <c r="J584" i="33"/>
  <c r="K584" i="33"/>
  <c r="L584" i="33" s="1"/>
  <c r="H585" i="33"/>
  <c r="J585" i="33"/>
  <c r="K585" i="33"/>
  <c r="L585" i="33" s="1"/>
  <c r="H586" i="33"/>
  <c r="J586" i="33"/>
  <c r="K586" i="33"/>
  <c r="L586" i="33" s="1"/>
  <c r="H587" i="33"/>
  <c r="J587" i="33"/>
  <c r="K587" i="33"/>
  <c r="L587" i="33" s="1"/>
  <c r="H588" i="33"/>
  <c r="J588" i="33"/>
  <c r="K588" i="33"/>
  <c r="L588" i="33" s="1"/>
  <c r="H589" i="33"/>
  <c r="J589" i="33"/>
  <c r="K589" i="33"/>
  <c r="L589" i="33" s="1"/>
  <c r="H590" i="33"/>
  <c r="J590" i="33"/>
  <c r="K590" i="33"/>
  <c r="L590" i="33" s="1"/>
  <c r="H591" i="33"/>
  <c r="J591" i="33"/>
  <c r="K591" i="33"/>
  <c r="L591" i="33" s="1"/>
  <c r="H592" i="33"/>
  <c r="J592" i="33"/>
  <c r="K592" i="33"/>
  <c r="L592" i="33" s="1"/>
  <c r="H593" i="33"/>
  <c r="J593" i="33"/>
  <c r="K593" i="33"/>
  <c r="L593" i="33" s="1"/>
  <c r="H594" i="33"/>
  <c r="J594" i="33"/>
  <c r="K594" i="33"/>
  <c r="L594" i="33" s="1"/>
  <c r="H595" i="33"/>
  <c r="J595" i="33"/>
  <c r="K595" i="33"/>
  <c r="L595" i="33" s="1"/>
  <c r="H596" i="33"/>
  <c r="J596" i="33"/>
  <c r="K596" i="33"/>
  <c r="L596" i="33" s="1"/>
  <c r="H597" i="33"/>
  <c r="J597" i="33"/>
  <c r="K597" i="33"/>
  <c r="L597" i="33" s="1"/>
  <c r="H598" i="33"/>
  <c r="J598" i="33"/>
  <c r="K598" i="33"/>
  <c r="L598" i="33" s="1"/>
  <c r="H599" i="33"/>
  <c r="J599" i="33"/>
  <c r="K599" i="33"/>
  <c r="L599" i="33" s="1"/>
  <c r="H600" i="33"/>
  <c r="J600" i="33"/>
  <c r="K600" i="33"/>
  <c r="L600" i="33" s="1"/>
  <c r="H601" i="33"/>
  <c r="J601" i="33"/>
  <c r="K601" i="33"/>
  <c r="L601" i="33" s="1"/>
  <c r="H602" i="33"/>
  <c r="J602" i="33"/>
  <c r="K602" i="33"/>
  <c r="L602" i="33" s="1"/>
  <c r="H603" i="33"/>
  <c r="J603" i="33"/>
  <c r="K603" i="33"/>
  <c r="L603" i="33" s="1"/>
  <c r="H604" i="33"/>
  <c r="J604" i="33"/>
  <c r="K604" i="33"/>
  <c r="L604" i="33" s="1"/>
  <c r="H605" i="33"/>
  <c r="J605" i="33"/>
  <c r="K605" i="33"/>
  <c r="L605" i="33" s="1"/>
  <c r="H606" i="33"/>
  <c r="J606" i="33"/>
  <c r="K606" i="33"/>
  <c r="L606" i="33" s="1"/>
  <c r="H607" i="33"/>
  <c r="J607" i="33"/>
  <c r="K607" i="33"/>
  <c r="L607" i="33" s="1"/>
  <c r="H608" i="33"/>
  <c r="J608" i="33"/>
  <c r="K608" i="33"/>
  <c r="L608" i="33" s="1"/>
  <c r="H609" i="33"/>
  <c r="J609" i="33"/>
  <c r="K609" i="33"/>
  <c r="L609" i="33" s="1"/>
  <c r="H610" i="33"/>
  <c r="J610" i="33"/>
  <c r="K610" i="33"/>
  <c r="L610" i="33" s="1"/>
  <c r="H611" i="33"/>
  <c r="J611" i="33"/>
  <c r="K611" i="33"/>
  <c r="L611" i="33" s="1"/>
  <c r="H612" i="33"/>
  <c r="J612" i="33"/>
  <c r="K612" i="33"/>
  <c r="L612" i="33" s="1"/>
  <c r="H613" i="33"/>
  <c r="J613" i="33"/>
  <c r="K613" i="33"/>
  <c r="L613" i="33" s="1"/>
  <c r="H614" i="33"/>
  <c r="J614" i="33"/>
  <c r="K614" i="33"/>
  <c r="L614" i="33" s="1"/>
  <c r="H615" i="33"/>
  <c r="J615" i="33"/>
  <c r="K615" i="33"/>
  <c r="L615" i="33" s="1"/>
  <c r="H616" i="33"/>
  <c r="J616" i="33"/>
  <c r="K616" i="33"/>
  <c r="L616" i="33" s="1"/>
  <c r="H617" i="33"/>
  <c r="J617" i="33"/>
  <c r="K617" i="33"/>
  <c r="L617" i="33" s="1"/>
  <c r="H618" i="33"/>
  <c r="J618" i="33"/>
  <c r="K618" i="33"/>
  <c r="L618" i="33" s="1"/>
  <c r="H619" i="33"/>
  <c r="J619" i="33"/>
  <c r="K619" i="33"/>
  <c r="L619" i="33" s="1"/>
  <c r="H620" i="33"/>
  <c r="J620" i="33"/>
  <c r="K620" i="33"/>
  <c r="L620" i="33" s="1"/>
  <c r="H621" i="33"/>
  <c r="J621" i="33"/>
  <c r="K621" i="33"/>
  <c r="L621" i="33" s="1"/>
  <c r="H622" i="33"/>
  <c r="J622" i="33"/>
  <c r="K622" i="33"/>
  <c r="L622" i="33" s="1"/>
  <c r="H623" i="33"/>
  <c r="J623" i="33"/>
  <c r="K623" i="33"/>
  <c r="L623" i="33" s="1"/>
  <c r="H624" i="33"/>
  <c r="J624" i="33"/>
  <c r="K624" i="33"/>
  <c r="L624" i="33" s="1"/>
  <c r="H625" i="33"/>
  <c r="J625" i="33"/>
  <c r="K625" i="33"/>
  <c r="L625" i="33" s="1"/>
  <c r="H626" i="33"/>
  <c r="J626" i="33"/>
  <c r="K626" i="33"/>
  <c r="L626" i="33" s="1"/>
  <c r="H627" i="33"/>
  <c r="J627" i="33"/>
  <c r="K627" i="33"/>
  <c r="L627" i="33" s="1"/>
  <c r="H628" i="33"/>
  <c r="J628" i="33"/>
  <c r="K628" i="33"/>
  <c r="L628" i="33" s="1"/>
  <c r="H629" i="33"/>
  <c r="J629" i="33"/>
  <c r="K629" i="33"/>
  <c r="L629" i="33" s="1"/>
  <c r="H630" i="33"/>
  <c r="J630" i="33"/>
  <c r="K630" i="33"/>
  <c r="L630" i="33" s="1"/>
  <c r="H631" i="33"/>
  <c r="J631" i="33"/>
  <c r="K631" i="33"/>
  <c r="L631" i="33" s="1"/>
  <c r="H632" i="33"/>
  <c r="H23" i="33" s="1"/>
  <c r="J632" i="33"/>
  <c r="L632" i="33"/>
  <c r="L23" i="33" s="1"/>
  <c r="H633" i="33"/>
  <c r="H40" i="33" s="1"/>
  <c r="J633" i="33"/>
  <c r="L633" i="33"/>
  <c r="L40" i="33" s="1"/>
  <c r="N12" i="32"/>
  <c r="N13" i="32"/>
  <c r="N24" i="32"/>
  <c r="N25" i="32"/>
  <c r="N26" i="32"/>
  <c r="N27" i="32"/>
  <c r="N28" i="32"/>
  <c r="N30" i="32"/>
  <c r="N41" i="32"/>
  <c r="N42" i="32"/>
  <c r="N43" i="32"/>
  <c r="N44" i="32"/>
  <c r="N45" i="32"/>
  <c r="N47" i="32"/>
  <c r="N48" i="32"/>
  <c r="N49" i="32"/>
  <c r="N50" i="32"/>
  <c r="N51" i="32"/>
  <c r="N53" i="32"/>
  <c r="N54" i="32"/>
  <c r="N65" i="32"/>
  <c r="N66" i="32"/>
  <c r="N67" i="32"/>
  <c r="N68" i="32"/>
  <c r="N69" i="32"/>
  <c r="H78" i="32"/>
  <c r="J78" i="32"/>
  <c r="K78" i="32"/>
  <c r="L78" i="32" s="1"/>
  <c r="H79" i="32"/>
  <c r="J79" i="32"/>
  <c r="K79" i="32"/>
  <c r="L79" i="32" s="1"/>
  <c r="H80" i="32"/>
  <c r="J80" i="32"/>
  <c r="K80" i="32"/>
  <c r="L80" i="32" s="1"/>
  <c r="H81" i="32"/>
  <c r="J81" i="32"/>
  <c r="K81" i="32"/>
  <c r="L81" i="32" s="1"/>
  <c r="H82" i="32"/>
  <c r="J82" i="32"/>
  <c r="K82" i="32"/>
  <c r="L82" i="32" s="1"/>
  <c r="H83" i="32"/>
  <c r="J83" i="32"/>
  <c r="K83" i="32"/>
  <c r="L83" i="32" s="1"/>
  <c r="H84" i="32"/>
  <c r="J84" i="32"/>
  <c r="K84" i="32"/>
  <c r="L84" i="32" s="1"/>
  <c r="H85" i="32"/>
  <c r="J85" i="32"/>
  <c r="K85" i="32"/>
  <c r="L85" i="32" s="1"/>
  <c r="H86" i="32"/>
  <c r="J86" i="32"/>
  <c r="K86" i="32"/>
  <c r="L86" i="32" s="1"/>
  <c r="H87" i="32"/>
  <c r="J87" i="32"/>
  <c r="K87" i="32"/>
  <c r="L87" i="32" s="1"/>
  <c r="H88" i="32"/>
  <c r="J88" i="32"/>
  <c r="K88" i="32"/>
  <c r="L88" i="32" s="1"/>
  <c r="H89" i="32"/>
  <c r="J89" i="32"/>
  <c r="K89" i="32"/>
  <c r="L89" i="32" s="1"/>
  <c r="H90" i="32"/>
  <c r="J90" i="32"/>
  <c r="K90" i="32"/>
  <c r="L90" i="32" s="1"/>
  <c r="H91" i="32"/>
  <c r="J91" i="32"/>
  <c r="K91" i="32"/>
  <c r="L91" i="32" s="1"/>
  <c r="H92" i="32"/>
  <c r="J92" i="32"/>
  <c r="K92" i="32"/>
  <c r="L92" i="32" s="1"/>
  <c r="N94" i="32"/>
  <c r="N95" i="32"/>
  <c r="H96" i="32"/>
  <c r="J96" i="32"/>
  <c r="K96" i="32"/>
  <c r="L96" i="32" s="1"/>
  <c r="H97" i="32"/>
  <c r="J97" i="32"/>
  <c r="K97" i="32"/>
  <c r="L97" i="32" s="1"/>
  <c r="L146" i="32" s="1"/>
  <c r="L14" i="32" s="1"/>
  <c r="H98" i="32"/>
  <c r="H147" i="32" s="1"/>
  <c r="H31" i="32" s="1"/>
  <c r="J98" i="32"/>
  <c r="K98" i="32"/>
  <c r="L98" i="32" s="1"/>
  <c r="H99" i="32"/>
  <c r="J99" i="32"/>
  <c r="K99" i="32"/>
  <c r="L99" i="32" s="1"/>
  <c r="H100" i="32"/>
  <c r="J100" i="32"/>
  <c r="K100" i="32"/>
  <c r="L100" i="32" s="1"/>
  <c r="H101" i="32"/>
  <c r="J101" i="32"/>
  <c r="K101" i="32"/>
  <c r="L101" i="32" s="1"/>
  <c r="H102" i="32"/>
  <c r="J102" i="32"/>
  <c r="K102" i="32"/>
  <c r="L102" i="32" s="1"/>
  <c r="H103" i="32"/>
  <c r="J103" i="32"/>
  <c r="K103" i="32"/>
  <c r="L103" i="32" s="1"/>
  <c r="H104" i="32"/>
  <c r="J104" i="32"/>
  <c r="K104" i="32"/>
  <c r="L104" i="32" s="1"/>
  <c r="H105" i="32"/>
  <c r="J105" i="32"/>
  <c r="K105" i="32"/>
  <c r="L105" i="32" s="1"/>
  <c r="H106" i="32"/>
  <c r="J106" i="32"/>
  <c r="K106" i="32"/>
  <c r="L106" i="32" s="1"/>
  <c r="H107" i="32"/>
  <c r="J107" i="32"/>
  <c r="K107" i="32"/>
  <c r="L107" i="32" s="1"/>
  <c r="H108" i="32"/>
  <c r="J108" i="32"/>
  <c r="K108" i="32"/>
  <c r="L108" i="32" s="1"/>
  <c r="H109" i="32"/>
  <c r="J109" i="32"/>
  <c r="K109" i="32"/>
  <c r="L109" i="32" s="1"/>
  <c r="H110" i="32"/>
  <c r="J110" i="32"/>
  <c r="K110" i="32"/>
  <c r="L110" i="32" s="1"/>
  <c r="H111" i="32"/>
  <c r="J111" i="32"/>
  <c r="K111" i="32"/>
  <c r="L111" i="32" s="1"/>
  <c r="H112" i="32"/>
  <c r="J112" i="32"/>
  <c r="K112" i="32"/>
  <c r="L112" i="32" s="1"/>
  <c r="H113" i="32"/>
  <c r="J113" i="32"/>
  <c r="K113" i="32"/>
  <c r="L113" i="32" s="1"/>
  <c r="H114" i="32"/>
  <c r="J114" i="32"/>
  <c r="K114" i="32"/>
  <c r="L114" i="32" s="1"/>
  <c r="H115" i="32"/>
  <c r="J115" i="32"/>
  <c r="K115" i="32"/>
  <c r="L115" i="32" s="1"/>
  <c r="H116" i="32"/>
  <c r="J116" i="32"/>
  <c r="K116" i="32"/>
  <c r="L116" i="32" s="1"/>
  <c r="H117" i="32"/>
  <c r="J117" i="32"/>
  <c r="K117" i="32"/>
  <c r="L117" i="32" s="1"/>
  <c r="H118" i="32"/>
  <c r="J118" i="32"/>
  <c r="K118" i="32"/>
  <c r="L118" i="32" s="1"/>
  <c r="H119" i="32"/>
  <c r="J119" i="32"/>
  <c r="K119" i="32"/>
  <c r="L119" i="32" s="1"/>
  <c r="H120" i="32"/>
  <c r="J120" i="32"/>
  <c r="K120" i="32"/>
  <c r="L120" i="32" s="1"/>
  <c r="H121" i="32"/>
  <c r="J121" i="32"/>
  <c r="K121" i="32"/>
  <c r="L121" i="32" s="1"/>
  <c r="H122" i="32"/>
  <c r="J122" i="32"/>
  <c r="K122" i="32"/>
  <c r="L122" i="32" s="1"/>
  <c r="H123" i="32"/>
  <c r="J123" i="32"/>
  <c r="K123" i="32"/>
  <c r="L123" i="32" s="1"/>
  <c r="H124" i="32"/>
  <c r="J124" i="32"/>
  <c r="K124" i="32"/>
  <c r="L124" i="32" s="1"/>
  <c r="H125" i="32"/>
  <c r="J125" i="32"/>
  <c r="K125" i="32"/>
  <c r="L125" i="32" s="1"/>
  <c r="H126" i="32"/>
  <c r="J126" i="32"/>
  <c r="K126" i="32"/>
  <c r="L126" i="32" s="1"/>
  <c r="H127" i="32"/>
  <c r="J127" i="32"/>
  <c r="K127" i="32"/>
  <c r="L127" i="32" s="1"/>
  <c r="H128" i="32"/>
  <c r="J128" i="32"/>
  <c r="K128" i="32"/>
  <c r="L128" i="32" s="1"/>
  <c r="H129" i="32"/>
  <c r="J129" i="32"/>
  <c r="K129" i="32"/>
  <c r="L129" i="32" s="1"/>
  <c r="H130" i="32"/>
  <c r="J130" i="32"/>
  <c r="K130" i="32"/>
  <c r="L130" i="32" s="1"/>
  <c r="H131" i="32"/>
  <c r="J131" i="32"/>
  <c r="K131" i="32"/>
  <c r="L131" i="32" s="1"/>
  <c r="H132" i="32"/>
  <c r="J132" i="32"/>
  <c r="K132" i="32"/>
  <c r="L132" i="32" s="1"/>
  <c r="H133" i="32"/>
  <c r="J133" i="32"/>
  <c r="K133" i="32"/>
  <c r="L133" i="32" s="1"/>
  <c r="H134" i="32"/>
  <c r="J134" i="32"/>
  <c r="K134" i="32"/>
  <c r="L134" i="32" s="1"/>
  <c r="H135" i="32"/>
  <c r="J135" i="32"/>
  <c r="K135" i="32"/>
  <c r="L135" i="32" s="1"/>
  <c r="H136" i="32"/>
  <c r="J136" i="32"/>
  <c r="K136" i="32"/>
  <c r="L136" i="32" s="1"/>
  <c r="H137" i="32"/>
  <c r="J137" i="32"/>
  <c r="K137" i="32"/>
  <c r="L137" i="32" s="1"/>
  <c r="H138" i="32"/>
  <c r="J138" i="32"/>
  <c r="K138" i="32"/>
  <c r="L138" i="32" s="1"/>
  <c r="H139" i="32"/>
  <c r="J139" i="32"/>
  <c r="K139" i="32"/>
  <c r="L139" i="32" s="1"/>
  <c r="H140" i="32"/>
  <c r="J140" i="32"/>
  <c r="K140" i="32"/>
  <c r="L140" i="32" s="1"/>
  <c r="H141" i="32"/>
  <c r="J141" i="32"/>
  <c r="K141" i="32"/>
  <c r="L141" i="32" s="1"/>
  <c r="H142" i="32"/>
  <c r="J142" i="32"/>
  <c r="K142" i="32"/>
  <c r="L142" i="32" s="1"/>
  <c r="H143" i="32"/>
  <c r="J143" i="32"/>
  <c r="K143" i="32"/>
  <c r="L143" i="32" s="1"/>
  <c r="H144" i="32"/>
  <c r="J144" i="32"/>
  <c r="K144" i="32"/>
  <c r="L144" i="32" s="1"/>
  <c r="H145" i="32"/>
  <c r="J145" i="32"/>
  <c r="K145" i="32"/>
  <c r="L145" i="32" s="1"/>
  <c r="H146" i="32"/>
  <c r="H14" i="32" s="1"/>
  <c r="J146" i="32"/>
  <c r="J147" i="32"/>
  <c r="J31" i="32" s="1"/>
  <c r="L147" i="32"/>
  <c r="L31" i="32" s="1"/>
  <c r="N149" i="32"/>
  <c r="H150" i="32"/>
  <c r="J150" i="32"/>
  <c r="K150" i="32"/>
  <c r="L150" i="32" s="1"/>
  <c r="H151" i="32"/>
  <c r="J151" i="32"/>
  <c r="K151" i="32"/>
  <c r="L151" i="32" s="1"/>
  <c r="H152" i="32"/>
  <c r="J152" i="32"/>
  <c r="K152" i="32"/>
  <c r="L152" i="32" s="1"/>
  <c r="H153" i="32"/>
  <c r="J153" i="32"/>
  <c r="K153" i="32"/>
  <c r="L153" i="32" s="1"/>
  <c r="H154" i="32"/>
  <c r="J154" i="32"/>
  <c r="K154" i="32"/>
  <c r="L154" i="32" s="1"/>
  <c r="H155" i="32"/>
  <c r="J155" i="32"/>
  <c r="K155" i="32"/>
  <c r="L155" i="32" s="1"/>
  <c r="H156" i="32"/>
  <c r="J156" i="32"/>
  <c r="K156" i="32"/>
  <c r="L156" i="32" s="1"/>
  <c r="H157" i="32"/>
  <c r="J157" i="32"/>
  <c r="K157" i="32"/>
  <c r="L157" i="32" s="1"/>
  <c r="H158" i="32"/>
  <c r="J158" i="32"/>
  <c r="K158" i="32"/>
  <c r="L158" i="32" s="1"/>
  <c r="H159" i="32"/>
  <c r="J159" i="32"/>
  <c r="K159" i="32"/>
  <c r="L159" i="32" s="1"/>
  <c r="H160" i="32"/>
  <c r="J160" i="32"/>
  <c r="K160" i="32"/>
  <c r="L160" i="32" s="1"/>
  <c r="H161" i="32"/>
  <c r="J161" i="32"/>
  <c r="K161" i="32"/>
  <c r="L161" i="32" s="1"/>
  <c r="H162" i="32"/>
  <c r="J162" i="32"/>
  <c r="K162" i="32"/>
  <c r="L162" i="32" s="1"/>
  <c r="H163" i="32"/>
  <c r="J163" i="32"/>
  <c r="K163" i="32"/>
  <c r="L163" i="32" s="1"/>
  <c r="H164" i="32"/>
  <c r="J164" i="32"/>
  <c r="K164" i="32"/>
  <c r="L164" i="32" s="1"/>
  <c r="H165" i="32"/>
  <c r="J165" i="32"/>
  <c r="K165" i="32"/>
  <c r="L165" i="32" s="1"/>
  <c r="H166" i="32"/>
  <c r="J166" i="32"/>
  <c r="K166" i="32"/>
  <c r="L166" i="32" s="1"/>
  <c r="H167" i="32"/>
  <c r="J167" i="32"/>
  <c r="K167" i="32"/>
  <c r="L167" i="32" s="1"/>
  <c r="H168" i="32"/>
  <c r="J168" i="32"/>
  <c r="K168" i="32"/>
  <c r="L168" i="32" s="1"/>
  <c r="H169" i="32"/>
  <c r="J169" i="32"/>
  <c r="K169" i="32"/>
  <c r="L169" i="32" s="1"/>
  <c r="H170" i="32"/>
  <c r="J170" i="32"/>
  <c r="K170" i="32"/>
  <c r="L170" i="32" s="1"/>
  <c r="H171" i="32"/>
  <c r="J171" i="32"/>
  <c r="K171" i="32"/>
  <c r="L171" i="32" s="1"/>
  <c r="H172" i="32"/>
  <c r="J172" i="32"/>
  <c r="K172" i="32"/>
  <c r="L172" i="32" s="1"/>
  <c r="H173" i="32"/>
  <c r="J173" i="32"/>
  <c r="K173" i="32"/>
  <c r="L173" i="32" s="1"/>
  <c r="H174" i="32"/>
  <c r="J174" i="32"/>
  <c r="K174" i="32"/>
  <c r="L174" i="32" s="1"/>
  <c r="H175" i="32"/>
  <c r="J175" i="32"/>
  <c r="K175" i="32"/>
  <c r="L175" i="32" s="1"/>
  <c r="H176" i="32"/>
  <c r="J176" i="32"/>
  <c r="K176" i="32"/>
  <c r="L176" i="32" s="1"/>
  <c r="H177" i="32"/>
  <c r="J177" i="32"/>
  <c r="K177" i="32"/>
  <c r="L177" i="32" s="1"/>
  <c r="H178" i="32"/>
  <c r="J178" i="32"/>
  <c r="K178" i="32"/>
  <c r="L178" i="32" s="1"/>
  <c r="H179" i="32"/>
  <c r="J179" i="32"/>
  <c r="K179" i="32"/>
  <c r="L179" i="32" s="1"/>
  <c r="H180" i="32"/>
  <c r="J180" i="32"/>
  <c r="K180" i="32"/>
  <c r="L180" i="32" s="1"/>
  <c r="H181" i="32"/>
  <c r="J181" i="32"/>
  <c r="K181" i="32"/>
  <c r="L181" i="32" s="1"/>
  <c r="H182" i="32"/>
  <c r="J182" i="32"/>
  <c r="K182" i="32"/>
  <c r="L182" i="32" s="1"/>
  <c r="H183" i="32"/>
  <c r="J183" i="32"/>
  <c r="K183" i="32"/>
  <c r="L183" i="32" s="1"/>
  <c r="H184" i="32"/>
  <c r="J184" i="32"/>
  <c r="K184" i="32"/>
  <c r="L184" i="32" s="1"/>
  <c r="H185" i="32"/>
  <c r="J185" i="32"/>
  <c r="K185" i="32"/>
  <c r="L185" i="32" s="1"/>
  <c r="H186" i="32"/>
  <c r="J186" i="32"/>
  <c r="K186" i="32"/>
  <c r="L186" i="32" s="1"/>
  <c r="H187" i="32"/>
  <c r="J187" i="32"/>
  <c r="K187" i="32"/>
  <c r="L187" i="32" s="1"/>
  <c r="H188" i="32"/>
  <c r="J188" i="32"/>
  <c r="K188" i="32"/>
  <c r="L188" i="32" s="1"/>
  <c r="H189" i="32"/>
  <c r="J189" i="32"/>
  <c r="K189" i="32"/>
  <c r="L189" i="32" s="1"/>
  <c r="H190" i="32"/>
  <c r="J190" i="32"/>
  <c r="K190" i="32"/>
  <c r="L190" i="32" s="1"/>
  <c r="H191" i="32"/>
  <c r="J191" i="32"/>
  <c r="K191" i="32"/>
  <c r="L191" i="32" s="1"/>
  <c r="H192" i="32"/>
  <c r="J192" i="32"/>
  <c r="K192" i="32"/>
  <c r="L192" i="32" s="1"/>
  <c r="H193" i="32"/>
  <c r="J193" i="32"/>
  <c r="K193" i="32"/>
  <c r="L193" i="32" s="1"/>
  <c r="H194" i="32"/>
  <c r="J194" i="32"/>
  <c r="K194" i="32"/>
  <c r="L194" i="32" s="1"/>
  <c r="H195" i="32"/>
  <c r="J195" i="32"/>
  <c r="K195" i="32"/>
  <c r="L195" i="32" s="1"/>
  <c r="H196" i="32"/>
  <c r="J196" i="32"/>
  <c r="K196" i="32"/>
  <c r="L196" i="32" s="1"/>
  <c r="H197" i="32"/>
  <c r="J197" i="32"/>
  <c r="K197" i="32"/>
  <c r="L197" i="32" s="1"/>
  <c r="H198" i="32"/>
  <c r="J198" i="32"/>
  <c r="K198" i="32"/>
  <c r="L198" i="32" s="1"/>
  <c r="H199" i="32"/>
  <c r="J199" i="32"/>
  <c r="K199" i="32"/>
  <c r="L199" i="32" s="1"/>
  <c r="H200" i="32"/>
  <c r="H15" i="32" s="1"/>
  <c r="J200" i="32"/>
  <c r="J15" i="32" s="1"/>
  <c r="L200" i="32"/>
  <c r="L15" i="32" s="1"/>
  <c r="H201" i="32"/>
  <c r="H32" i="32" s="1"/>
  <c r="J201" i="32"/>
  <c r="J32" i="32" s="1"/>
  <c r="L201" i="32"/>
  <c r="L32" i="32" s="1"/>
  <c r="N203" i="32"/>
  <c r="H204" i="32"/>
  <c r="J204" i="32"/>
  <c r="K204" i="32"/>
  <c r="L204" i="32" s="1"/>
  <c r="H205" i="32"/>
  <c r="J205" i="32"/>
  <c r="K205" i="32"/>
  <c r="L205" i="32" s="1"/>
  <c r="H206" i="32"/>
  <c r="J206" i="32"/>
  <c r="K206" i="32"/>
  <c r="L206" i="32" s="1"/>
  <c r="H207" i="32"/>
  <c r="J207" i="32"/>
  <c r="K207" i="32"/>
  <c r="L207" i="32" s="1"/>
  <c r="H208" i="32"/>
  <c r="J208" i="32"/>
  <c r="K208" i="32"/>
  <c r="L208" i="32" s="1"/>
  <c r="H209" i="32"/>
  <c r="J209" i="32"/>
  <c r="K209" i="32"/>
  <c r="L209" i="32" s="1"/>
  <c r="H210" i="32"/>
  <c r="J210" i="32"/>
  <c r="K210" i="32"/>
  <c r="L210" i="32" s="1"/>
  <c r="H211" i="32"/>
  <c r="J211" i="32"/>
  <c r="K211" i="32"/>
  <c r="L211" i="32" s="1"/>
  <c r="H212" i="32"/>
  <c r="J212" i="32"/>
  <c r="K212" i="32"/>
  <c r="L212" i="32" s="1"/>
  <c r="H213" i="32"/>
  <c r="J213" i="32"/>
  <c r="K213" i="32"/>
  <c r="L213" i="32" s="1"/>
  <c r="H214" i="32"/>
  <c r="J214" i="32"/>
  <c r="K214" i="32"/>
  <c r="L214" i="32" s="1"/>
  <c r="H215" i="32"/>
  <c r="J215" i="32"/>
  <c r="K215" i="32"/>
  <c r="L215" i="32" s="1"/>
  <c r="H216" i="32"/>
  <c r="J216" i="32"/>
  <c r="K216" i="32"/>
  <c r="L216" i="32" s="1"/>
  <c r="H217" i="32"/>
  <c r="J217" i="32"/>
  <c r="K217" i="32"/>
  <c r="L217" i="32" s="1"/>
  <c r="H218" i="32"/>
  <c r="J218" i="32"/>
  <c r="K218" i="32"/>
  <c r="L218" i="32" s="1"/>
  <c r="H219" i="32"/>
  <c r="J219" i="32"/>
  <c r="K219" i="32"/>
  <c r="L219" i="32" s="1"/>
  <c r="H220" i="32"/>
  <c r="J220" i="32"/>
  <c r="K220" i="32"/>
  <c r="L220" i="32" s="1"/>
  <c r="H221" i="32"/>
  <c r="J221" i="32"/>
  <c r="K221" i="32"/>
  <c r="L221" i="32" s="1"/>
  <c r="H222" i="32"/>
  <c r="J222" i="32"/>
  <c r="K222" i="32"/>
  <c r="L222" i="32" s="1"/>
  <c r="H223" i="32"/>
  <c r="J223" i="32"/>
  <c r="K223" i="32"/>
  <c r="L223" i="32" s="1"/>
  <c r="H224" i="32"/>
  <c r="J224" i="32"/>
  <c r="K224" i="32"/>
  <c r="L224" i="32" s="1"/>
  <c r="H225" i="32"/>
  <c r="J225" i="32"/>
  <c r="K225" i="32"/>
  <c r="L225" i="32" s="1"/>
  <c r="H226" i="32"/>
  <c r="J226" i="32"/>
  <c r="K226" i="32"/>
  <c r="L226" i="32" s="1"/>
  <c r="H227" i="32"/>
  <c r="J227" i="32"/>
  <c r="K227" i="32"/>
  <c r="L227" i="32" s="1"/>
  <c r="H228" i="32"/>
  <c r="J228" i="32"/>
  <c r="K228" i="32"/>
  <c r="L228" i="32" s="1"/>
  <c r="H229" i="32"/>
  <c r="J229" i="32"/>
  <c r="K229" i="32"/>
  <c r="L229" i="32" s="1"/>
  <c r="H230" i="32"/>
  <c r="J230" i="32"/>
  <c r="K230" i="32"/>
  <c r="L230" i="32" s="1"/>
  <c r="H231" i="32"/>
  <c r="J231" i="32"/>
  <c r="K231" i="32"/>
  <c r="L231" i="32" s="1"/>
  <c r="H232" i="32"/>
  <c r="J232" i="32"/>
  <c r="K232" i="32"/>
  <c r="L232" i="32" s="1"/>
  <c r="H233" i="32"/>
  <c r="J233" i="32"/>
  <c r="K233" i="32"/>
  <c r="L233" i="32" s="1"/>
  <c r="H234" i="32"/>
  <c r="J234" i="32"/>
  <c r="K234" i="32"/>
  <c r="L234" i="32" s="1"/>
  <c r="H235" i="32"/>
  <c r="J235" i="32"/>
  <c r="K235" i="32"/>
  <c r="L235" i="32" s="1"/>
  <c r="H236" i="32"/>
  <c r="J236" i="32"/>
  <c r="K236" i="32"/>
  <c r="L236" i="32" s="1"/>
  <c r="H237" i="32"/>
  <c r="J237" i="32"/>
  <c r="K237" i="32"/>
  <c r="L237" i="32" s="1"/>
  <c r="H238" i="32"/>
  <c r="J238" i="32"/>
  <c r="K238" i="32"/>
  <c r="L238" i="32" s="1"/>
  <c r="H239" i="32"/>
  <c r="J239" i="32"/>
  <c r="K239" i="32"/>
  <c r="L239" i="32" s="1"/>
  <c r="H240" i="32"/>
  <c r="J240" i="32"/>
  <c r="K240" i="32"/>
  <c r="L240" i="32" s="1"/>
  <c r="H241" i="32"/>
  <c r="J241" i="32"/>
  <c r="K241" i="32"/>
  <c r="L241" i="32" s="1"/>
  <c r="H242" i="32"/>
  <c r="J242" i="32"/>
  <c r="K242" i="32"/>
  <c r="L242" i="32" s="1"/>
  <c r="H243" i="32"/>
  <c r="J243" i="32"/>
  <c r="K243" i="32"/>
  <c r="L243" i="32" s="1"/>
  <c r="H244" i="32"/>
  <c r="J244" i="32"/>
  <c r="K244" i="32"/>
  <c r="L244" i="32" s="1"/>
  <c r="H245" i="32"/>
  <c r="J245" i="32"/>
  <c r="K245" i="32"/>
  <c r="L245" i="32" s="1"/>
  <c r="H246" i="32"/>
  <c r="J246" i="32"/>
  <c r="K246" i="32"/>
  <c r="L246" i="32" s="1"/>
  <c r="H247" i="32"/>
  <c r="J247" i="32"/>
  <c r="K247" i="32"/>
  <c r="L247" i="32" s="1"/>
  <c r="H248" i="32"/>
  <c r="J248" i="32"/>
  <c r="K248" i="32"/>
  <c r="L248" i="32" s="1"/>
  <c r="H249" i="32"/>
  <c r="J249" i="32"/>
  <c r="K249" i="32"/>
  <c r="L249" i="32" s="1"/>
  <c r="H250" i="32"/>
  <c r="J250" i="32"/>
  <c r="K250" i="32"/>
  <c r="L250" i="32" s="1"/>
  <c r="H251" i="32"/>
  <c r="J251" i="32"/>
  <c r="K251" i="32"/>
  <c r="L251" i="32" s="1"/>
  <c r="H252" i="32"/>
  <c r="J252" i="32"/>
  <c r="K252" i="32"/>
  <c r="L252" i="32" s="1"/>
  <c r="H253" i="32"/>
  <c r="J253" i="32"/>
  <c r="K253" i="32"/>
  <c r="L253" i="32" s="1"/>
  <c r="H254" i="32"/>
  <c r="H16" i="32" s="1"/>
  <c r="J254" i="32"/>
  <c r="J16" i="32" s="1"/>
  <c r="L254" i="32"/>
  <c r="L16" i="32" s="1"/>
  <c r="H255" i="32"/>
  <c r="H33" i="32" s="1"/>
  <c r="J255" i="32"/>
  <c r="J33" i="32" s="1"/>
  <c r="L255" i="32"/>
  <c r="L33" i="32" s="1"/>
  <c r="N257" i="32"/>
  <c r="H258" i="32"/>
  <c r="J258" i="32"/>
  <c r="K258" i="32"/>
  <c r="L258" i="32" s="1"/>
  <c r="H259" i="32"/>
  <c r="J259" i="32"/>
  <c r="K259" i="32"/>
  <c r="L259" i="32" s="1"/>
  <c r="H260" i="32"/>
  <c r="J260" i="32"/>
  <c r="K260" i="32"/>
  <c r="L260" i="32" s="1"/>
  <c r="H261" i="32"/>
  <c r="J261" i="32"/>
  <c r="K261" i="32"/>
  <c r="L261" i="32" s="1"/>
  <c r="H262" i="32"/>
  <c r="J262" i="32"/>
  <c r="K262" i="32"/>
  <c r="L262" i="32" s="1"/>
  <c r="H263" i="32"/>
  <c r="J263" i="32"/>
  <c r="K263" i="32"/>
  <c r="L263" i="32" s="1"/>
  <c r="H264" i="32"/>
  <c r="J264" i="32"/>
  <c r="K264" i="32"/>
  <c r="L264" i="32" s="1"/>
  <c r="H265" i="32"/>
  <c r="J265" i="32"/>
  <c r="K265" i="32"/>
  <c r="L265" i="32" s="1"/>
  <c r="H266" i="32"/>
  <c r="J266" i="32"/>
  <c r="K266" i="32"/>
  <c r="L266" i="32" s="1"/>
  <c r="H267" i="32"/>
  <c r="J267" i="32"/>
  <c r="K267" i="32"/>
  <c r="L267" i="32" s="1"/>
  <c r="H268" i="32"/>
  <c r="J268" i="32"/>
  <c r="K268" i="32"/>
  <c r="L268" i="32" s="1"/>
  <c r="H269" i="32"/>
  <c r="J269" i="32"/>
  <c r="K269" i="32"/>
  <c r="L269" i="32" s="1"/>
  <c r="H270" i="32"/>
  <c r="J270" i="32"/>
  <c r="K270" i="32"/>
  <c r="L270" i="32" s="1"/>
  <c r="H271" i="32"/>
  <c r="J271" i="32"/>
  <c r="K271" i="32"/>
  <c r="L271" i="32" s="1"/>
  <c r="H272" i="32"/>
  <c r="J272" i="32"/>
  <c r="K272" i="32"/>
  <c r="L272" i="32" s="1"/>
  <c r="H273" i="32"/>
  <c r="J273" i="32"/>
  <c r="K273" i="32"/>
  <c r="L273" i="32" s="1"/>
  <c r="H274" i="32"/>
  <c r="J274" i="32"/>
  <c r="K274" i="32"/>
  <c r="L274" i="32" s="1"/>
  <c r="H275" i="32"/>
  <c r="J275" i="32"/>
  <c r="K275" i="32"/>
  <c r="L275" i="32" s="1"/>
  <c r="H276" i="32"/>
  <c r="J276" i="32"/>
  <c r="K276" i="32"/>
  <c r="L276" i="32" s="1"/>
  <c r="H277" i="32"/>
  <c r="J277" i="32"/>
  <c r="K277" i="32"/>
  <c r="L277" i="32" s="1"/>
  <c r="H278" i="32"/>
  <c r="J278" i="32"/>
  <c r="K278" i="32"/>
  <c r="L278" i="32" s="1"/>
  <c r="H279" i="32"/>
  <c r="J279" i="32"/>
  <c r="K279" i="32"/>
  <c r="L279" i="32" s="1"/>
  <c r="H280" i="32"/>
  <c r="J280" i="32"/>
  <c r="K280" i="32"/>
  <c r="L280" i="32" s="1"/>
  <c r="H281" i="32"/>
  <c r="J281" i="32"/>
  <c r="K281" i="32"/>
  <c r="L281" i="32" s="1"/>
  <c r="H282" i="32"/>
  <c r="J282" i="32"/>
  <c r="K282" i="32"/>
  <c r="L282" i="32" s="1"/>
  <c r="H283" i="32"/>
  <c r="J283" i="32"/>
  <c r="K283" i="32"/>
  <c r="L283" i="32" s="1"/>
  <c r="H284" i="32"/>
  <c r="J284" i="32"/>
  <c r="K284" i="32"/>
  <c r="L284" i="32" s="1"/>
  <c r="H285" i="32"/>
  <c r="J285" i="32"/>
  <c r="K285" i="32"/>
  <c r="L285" i="32" s="1"/>
  <c r="H286" i="32"/>
  <c r="J286" i="32"/>
  <c r="K286" i="32"/>
  <c r="L286" i="32" s="1"/>
  <c r="H287" i="32"/>
  <c r="J287" i="32"/>
  <c r="K287" i="32"/>
  <c r="L287" i="32" s="1"/>
  <c r="H288" i="32"/>
  <c r="J288" i="32"/>
  <c r="K288" i="32"/>
  <c r="L288" i="32" s="1"/>
  <c r="H289" i="32"/>
  <c r="J289" i="32"/>
  <c r="K289" i="32"/>
  <c r="L289" i="32" s="1"/>
  <c r="H290" i="32"/>
  <c r="J290" i="32"/>
  <c r="K290" i="32"/>
  <c r="L290" i="32" s="1"/>
  <c r="H291" i="32"/>
  <c r="J291" i="32"/>
  <c r="K291" i="32"/>
  <c r="L291" i="32" s="1"/>
  <c r="H292" i="32"/>
  <c r="J292" i="32"/>
  <c r="K292" i="32"/>
  <c r="L292" i="32" s="1"/>
  <c r="H293" i="32"/>
  <c r="J293" i="32"/>
  <c r="K293" i="32"/>
  <c r="L293" i="32" s="1"/>
  <c r="H294" i="32"/>
  <c r="J294" i="32"/>
  <c r="K294" i="32"/>
  <c r="L294" i="32" s="1"/>
  <c r="H295" i="32"/>
  <c r="J295" i="32"/>
  <c r="K295" i="32"/>
  <c r="L295" i="32" s="1"/>
  <c r="H296" i="32"/>
  <c r="J296" i="32"/>
  <c r="K296" i="32"/>
  <c r="L296" i="32" s="1"/>
  <c r="H297" i="32"/>
  <c r="J297" i="32"/>
  <c r="K297" i="32"/>
  <c r="L297" i="32" s="1"/>
  <c r="H298" i="32"/>
  <c r="J298" i="32"/>
  <c r="K298" i="32"/>
  <c r="L298" i="32" s="1"/>
  <c r="H299" i="32"/>
  <c r="J299" i="32"/>
  <c r="K299" i="32"/>
  <c r="L299" i="32" s="1"/>
  <c r="H300" i="32"/>
  <c r="J300" i="32"/>
  <c r="K300" i="32"/>
  <c r="L300" i="32" s="1"/>
  <c r="H301" i="32"/>
  <c r="J301" i="32"/>
  <c r="K301" i="32"/>
  <c r="L301" i="32" s="1"/>
  <c r="H302" i="32"/>
  <c r="J302" i="32"/>
  <c r="K302" i="32"/>
  <c r="L302" i="32" s="1"/>
  <c r="H303" i="32"/>
  <c r="J303" i="32"/>
  <c r="K303" i="32"/>
  <c r="L303" i="32" s="1"/>
  <c r="H304" i="32"/>
  <c r="J304" i="32"/>
  <c r="K304" i="32"/>
  <c r="L304" i="32" s="1"/>
  <c r="H305" i="32"/>
  <c r="J305" i="32"/>
  <c r="K305" i="32"/>
  <c r="L305" i="32" s="1"/>
  <c r="H306" i="32"/>
  <c r="J306" i="32"/>
  <c r="K306" i="32"/>
  <c r="L306" i="32" s="1"/>
  <c r="H307" i="32"/>
  <c r="J307" i="32"/>
  <c r="K307" i="32"/>
  <c r="L307" i="32" s="1"/>
  <c r="H308" i="32"/>
  <c r="H17" i="32" s="1"/>
  <c r="J308" i="32"/>
  <c r="J17" i="32" s="1"/>
  <c r="L308" i="32"/>
  <c r="H309" i="32"/>
  <c r="H34" i="32" s="1"/>
  <c r="J309" i="32"/>
  <c r="J34" i="32" s="1"/>
  <c r="L309" i="32"/>
  <c r="L34" i="32" s="1"/>
  <c r="N311" i="32"/>
  <c r="H312" i="32"/>
  <c r="J312" i="32"/>
  <c r="K312" i="32"/>
  <c r="L312" i="32" s="1"/>
  <c r="H313" i="32"/>
  <c r="J313" i="32"/>
  <c r="K313" i="32"/>
  <c r="L313" i="32" s="1"/>
  <c r="H314" i="32"/>
  <c r="J314" i="32"/>
  <c r="K314" i="32"/>
  <c r="L314" i="32" s="1"/>
  <c r="H315" i="32"/>
  <c r="J315" i="32"/>
  <c r="K315" i="32"/>
  <c r="L315" i="32" s="1"/>
  <c r="H316" i="32"/>
  <c r="J316" i="32"/>
  <c r="K316" i="32"/>
  <c r="L316" i="32" s="1"/>
  <c r="H317" i="32"/>
  <c r="J317" i="32"/>
  <c r="K317" i="32"/>
  <c r="L317" i="32" s="1"/>
  <c r="H318" i="32"/>
  <c r="J318" i="32"/>
  <c r="K318" i="32"/>
  <c r="L318" i="32" s="1"/>
  <c r="H319" i="32"/>
  <c r="J319" i="32"/>
  <c r="K319" i="32"/>
  <c r="L319" i="32" s="1"/>
  <c r="H320" i="32"/>
  <c r="J320" i="32"/>
  <c r="K320" i="32"/>
  <c r="L320" i="32" s="1"/>
  <c r="H321" i="32"/>
  <c r="J321" i="32"/>
  <c r="K321" i="32"/>
  <c r="L321" i="32" s="1"/>
  <c r="H322" i="32"/>
  <c r="J322" i="32"/>
  <c r="K322" i="32"/>
  <c r="L322" i="32" s="1"/>
  <c r="H323" i="32"/>
  <c r="J323" i="32"/>
  <c r="K323" i="32"/>
  <c r="L323" i="32" s="1"/>
  <c r="H324" i="32"/>
  <c r="J324" i="32"/>
  <c r="K324" i="32"/>
  <c r="L324" i="32" s="1"/>
  <c r="H325" i="32"/>
  <c r="J325" i="32"/>
  <c r="K325" i="32"/>
  <c r="L325" i="32" s="1"/>
  <c r="H326" i="32"/>
  <c r="J326" i="32"/>
  <c r="K326" i="32"/>
  <c r="L326" i="32" s="1"/>
  <c r="H327" i="32"/>
  <c r="J327" i="32"/>
  <c r="K327" i="32"/>
  <c r="L327" i="32" s="1"/>
  <c r="H328" i="32"/>
  <c r="J328" i="32"/>
  <c r="K328" i="32"/>
  <c r="L328" i="32" s="1"/>
  <c r="H329" i="32"/>
  <c r="J329" i="32"/>
  <c r="K329" i="32"/>
  <c r="L329" i="32" s="1"/>
  <c r="H330" i="32"/>
  <c r="J330" i="32"/>
  <c r="K330" i="32"/>
  <c r="L330" i="32" s="1"/>
  <c r="H331" i="32"/>
  <c r="J331" i="32"/>
  <c r="K331" i="32"/>
  <c r="L331" i="32" s="1"/>
  <c r="H332" i="32"/>
  <c r="J332" i="32"/>
  <c r="K332" i="32"/>
  <c r="L332" i="32" s="1"/>
  <c r="H333" i="32"/>
  <c r="J333" i="32"/>
  <c r="K333" i="32"/>
  <c r="L333" i="32" s="1"/>
  <c r="H334" i="32"/>
  <c r="J334" i="32"/>
  <c r="K334" i="32"/>
  <c r="L334" i="32" s="1"/>
  <c r="H335" i="32"/>
  <c r="J335" i="32"/>
  <c r="K335" i="32"/>
  <c r="L335" i="32" s="1"/>
  <c r="H336" i="32"/>
  <c r="J336" i="32"/>
  <c r="K336" i="32"/>
  <c r="L336" i="32" s="1"/>
  <c r="H337" i="32"/>
  <c r="J337" i="32"/>
  <c r="K337" i="32"/>
  <c r="L337" i="32" s="1"/>
  <c r="H338" i="32"/>
  <c r="J338" i="32"/>
  <c r="K338" i="32"/>
  <c r="L338" i="32" s="1"/>
  <c r="H339" i="32"/>
  <c r="J339" i="32"/>
  <c r="K339" i="32"/>
  <c r="L339" i="32" s="1"/>
  <c r="H340" i="32"/>
  <c r="J340" i="32"/>
  <c r="K340" i="32"/>
  <c r="L340" i="32" s="1"/>
  <c r="H341" i="32"/>
  <c r="J341" i="32"/>
  <c r="K341" i="32"/>
  <c r="L341" i="32" s="1"/>
  <c r="H342" i="32"/>
  <c r="J342" i="32"/>
  <c r="K342" i="32"/>
  <c r="L342" i="32" s="1"/>
  <c r="H343" i="32"/>
  <c r="J343" i="32"/>
  <c r="K343" i="32"/>
  <c r="L343" i="32" s="1"/>
  <c r="H344" i="32"/>
  <c r="J344" i="32"/>
  <c r="K344" i="32"/>
  <c r="L344" i="32" s="1"/>
  <c r="H345" i="32"/>
  <c r="J345" i="32"/>
  <c r="K345" i="32"/>
  <c r="L345" i="32" s="1"/>
  <c r="H346" i="32"/>
  <c r="J346" i="32"/>
  <c r="K346" i="32"/>
  <c r="L346" i="32" s="1"/>
  <c r="H347" i="32"/>
  <c r="J347" i="32"/>
  <c r="K347" i="32"/>
  <c r="L347" i="32" s="1"/>
  <c r="H348" i="32"/>
  <c r="J348" i="32"/>
  <c r="K348" i="32"/>
  <c r="L348" i="32" s="1"/>
  <c r="H349" i="32"/>
  <c r="J349" i="32"/>
  <c r="K349" i="32"/>
  <c r="L349" i="32" s="1"/>
  <c r="H350" i="32"/>
  <c r="J350" i="32"/>
  <c r="K350" i="32"/>
  <c r="L350" i="32" s="1"/>
  <c r="H351" i="32"/>
  <c r="J351" i="32"/>
  <c r="K351" i="32"/>
  <c r="L351" i="32" s="1"/>
  <c r="H352" i="32"/>
  <c r="J352" i="32"/>
  <c r="K352" i="32"/>
  <c r="L352" i="32" s="1"/>
  <c r="H353" i="32"/>
  <c r="J353" i="32"/>
  <c r="K353" i="32"/>
  <c r="L353" i="32" s="1"/>
  <c r="H354" i="32"/>
  <c r="J354" i="32"/>
  <c r="K354" i="32"/>
  <c r="L354" i="32" s="1"/>
  <c r="H355" i="32"/>
  <c r="J355" i="32"/>
  <c r="K355" i="32"/>
  <c r="L355" i="32" s="1"/>
  <c r="H356" i="32"/>
  <c r="J356" i="32"/>
  <c r="K356" i="32"/>
  <c r="L356" i="32" s="1"/>
  <c r="H357" i="32"/>
  <c r="J357" i="32"/>
  <c r="K357" i="32"/>
  <c r="L357" i="32" s="1"/>
  <c r="H358" i="32"/>
  <c r="J358" i="32"/>
  <c r="K358" i="32"/>
  <c r="L358" i="32" s="1"/>
  <c r="H359" i="32"/>
  <c r="J359" i="32"/>
  <c r="K359" i="32"/>
  <c r="L359" i="32" s="1"/>
  <c r="H360" i="32"/>
  <c r="J360" i="32"/>
  <c r="K360" i="32"/>
  <c r="L360" i="32" s="1"/>
  <c r="H361" i="32"/>
  <c r="J361" i="32"/>
  <c r="K361" i="32"/>
  <c r="L361" i="32" s="1"/>
  <c r="H362" i="32"/>
  <c r="H18" i="32" s="1"/>
  <c r="J362" i="32"/>
  <c r="L362" i="32"/>
  <c r="L18" i="32" s="1"/>
  <c r="H363" i="32"/>
  <c r="H35" i="32" s="1"/>
  <c r="J363" i="32"/>
  <c r="J35" i="32" s="1"/>
  <c r="L363" i="32"/>
  <c r="L35" i="32" s="1"/>
  <c r="N365" i="32"/>
  <c r="H366" i="32"/>
  <c r="J366" i="32"/>
  <c r="K366" i="32"/>
  <c r="L366" i="32" s="1"/>
  <c r="H367" i="32"/>
  <c r="J367" i="32"/>
  <c r="K367" i="32"/>
  <c r="L367" i="32" s="1"/>
  <c r="H368" i="32"/>
  <c r="J368" i="32"/>
  <c r="K368" i="32"/>
  <c r="L368" i="32" s="1"/>
  <c r="H369" i="32"/>
  <c r="J369" i="32"/>
  <c r="K369" i="32"/>
  <c r="L369" i="32" s="1"/>
  <c r="H370" i="32"/>
  <c r="J370" i="32"/>
  <c r="K370" i="32"/>
  <c r="L370" i="32" s="1"/>
  <c r="H371" i="32"/>
  <c r="J371" i="32"/>
  <c r="K371" i="32"/>
  <c r="L371" i="32" s="1"/>
  <c r="H372" i="32"/>
  <c r="J372" i="32"/>
  <c r="K372" i="32"/>
  <c r="L372" i="32" s="1"/>
  <c r="H373" i="32"/>
  <c r="J373" i="32"/>
  <c r="K373" i="32"/>
  <c r="L373" i="32" s="1"/>
  <c r="H374" i="32"/>
  <c r="J374" i="32"/>
  <c r="K374" i="32"/>
  <c r="L374" i="32" s="1"/>
  <c r="H375" i="32"/>
  <c r="J375" i="32"/>
  <c r="K375" i="32"/>
  <c r="L375" i="32" s="1"/>
  <c r="H376" i="32"/>
  <c r="J376" i="32"/>
  <c r="K376" i="32"/>
  <c r="L376" i="32" s="1"/>
  <c r="H377" i="32"/>
  <c r="J377" i="32"/>
  <c r="K377" i="32"/>
  <c r="L377" i="32" s="1"/>
  <c r="H378" i="32"/>
  <c r="J378" i="32"/>
  <c r="K378" i="32"/>
  <c r="L378" i="32" s="1"/>
  <c r="H379" i="32"/>
  <c r="J379" i="32"/>
  <c r="K379" i="32"/>
  <c r="L379" i="32" s="1"/>
  <c r="H380" i="32"/>
  <c r="J380" i="32"/>
  <c r="K380" i="32"/>
  <c r="L380" i="32" s="1"/>
  <c r="H381" i="32"/>
  <c r="J381" i="32"/>
  <c r="K381" i="32"/>
  <c r="L381" i="32" s="1"/>
  <c r="H382" i="32"/>
  <c r="J382" i="32"/>
  <c r="K382" i="32"/>
  <c r="L382" i="32" s="1"/>
  <c r="H383" i="32"/>
  <c r="J383" i="32"/>
  <c r="K383" i="32"/>
  <c r="L383" i="32" s="1"/>
  <c r="H384" i="32"/>
  <c r="J384" i="32"/>
  <c r="K384" i="32"/>
  <c r="L384" i="32" s="1"/>
  <c r="H385" i="32"/>
  <c r="J385" i="32"/>
  <c r="K385" i="32"/>
  <c r="L385" i="32" s="1"/>
  <c r="H386" i="32"/>
  <c r="J386" i="32"/>
  <c r="K386" i="32"/>
  <c r="L386" i="32" s="1"/>
  <c r="H387" i="32"/>
  <c r="J387" i="32"/>
  <c r="K387" i="32"/>
  <c r="L387" i="32" s="1"/>
  <c r="H388" i="32"/>
  <c r="J388" i="32"/>
  <c r="K388" i="32"/>
  <c r="L388" i="32" s="1"/>
  <c r="H389" i="32"/>
  <c r="J389" i="32"/>
  <c r="K389" i="32"/>
  <c r="L389" i="32" s="1"/>
  <c r="H390" i="32"/>
  <c r="J390" i="32"/>
  <c r="K390" i="32"/>
  <c r="L390" i="32" s="1"/>
  <c r="H391" i="32"/>
  <c r="J391" i="32"/>
  <c r="K391" i="32"/>
  <c r="L391" i="32" s="1"/>
  <c r="H392" i="32"/>
  <c r="J392" i="32"/>
  <c r="K392" i="32"/>
  <c r="L392" i="32" s="1"/>
  <c r="H393" i="32"/>
  <c r="J393" i="32"/>
  <c r="K393" i="32"/>
  <c r="L393" i="32" s="1"/>
  <c r="H394" i="32"/>
  <c r="J394" i="32"/>
  <c r="K394" i="32"/>
  <c r="L394" i="32" s="1"/>
  <c r="H395" i="32"/>
  <c r="J395" i="32"/>
  <c r="K395" i="32"/>
  <c r="L395" i="32" s="1"/>
  <c r="H396" i="32"/>
  <c r="J396" i="32"/>
  <c r="K396" i="32"/>
  <c r="L396" i="32" s="1"/>
  <c r="H397" i="32"/>
  <c r="J397" i="32"/>
  <c r="K397" i="32"/>
  <c r="L397" i="32" s="1"/>
  <c r="H398" i="32"/>
  <c r="J398" i="32"/>
  <c r="K398" i="32"/>
  <c r="L398" i="32" s="1"/>
  <c r="H399" i="32"/>
  <c r="J399" i="32"/>
  <c r="K399" i="32"/>
  <c r="L399" i="32" s="1"/>
  <c r="H400" i="32"/>
  <c r="J400" i="32"/>
  <c r="K400" i="32"/>
  <c r="L400" i="32" s="1"/>
  <c r="H401" i="32"/>
  <c r="J401" i="32"/>
  <c r="K401" i="32"/>
  <c r="L401" i="32" s="1"/>
  <c r="H402" i="32"/>
  <c r="J402" i="32"/>
  <c r="K402" i="32"/>
  <c r="L402" i="32" s="1"/>
  <c r="H403" i="32"/>
  <c r="J403" i="32"/>
  <c r="K403" i="32"/>
  <c r="L403" i="32" s="1"/>
  <c r="H404" i="32"/>
  <c r="J404" i="32"/>
  <c r="K404" i="32"/>
  <c r="L404" i="32" s="1"/>
  <c r="H405" i="32"/>
  <c r="J405" i="32"/>
  <c r="K405" i="32"/>
  <c r="L405" i="32" s="1"/>
  <c r="H406" i="32"/>
  <c r="J406" i="32"/>
  <c r="K406" i="32"/>
  <c r="L406" i="32" s="1"/>
  <c r="H407" i="32"/>
  <c r="J407" i="32"/>
  <c r="K407" i="32"/>
  <c r="L407" i="32" s="1"/>
  <c r="H408" i="32"/>
  <c r="J408" i="32"/>
  <c r="K408" i="32"/>
  <c r="L408" i="32" s="1"/>
  <c r="H409" i="32"/>
  <c r="J409" i="32"/>
  <c r="K409" i="32"/>
  <c r="L409" i="32" s="1"/>
  <c r="H410" i="32"/>
  <c r="J410" i="32"/>
  <c r="K410" i="32"/>
  <c r="L410" i="32" s="1"/>
  <c r="H411" i="32"/>
  <c r="J411" i="32"/>
  <c r="K411" i="32"/>
  <c r="L411" i="32" s="1"/>
  <c r="H412" i="32"/>
  <c r="J412" i="32"/>
  <c r="K412" i="32"/>
  <c r="L412" i="32" s="1"/>
  <c r="H413" i="32"/>
  <c r="J413" i="32"/>
  <c r="K413" i="32"/>
  <c r="L413" i="32" s="1"/>
  <c r="H414" i="32"/>
  <c r="J414" i="32"/>
  <c r="K414" i="32"/>
  <c r="L414" i="32" s="1"/>
  <c r="H415" i="32"/>
  <c r="J415" i="32"/>
  <c r="K415" i="32"/>
  <c r="L415" i="32" s="1"/>
  <c r="H416" i="32"/>
  <c r="H19" i="32" s="1"/>
  <c r="J416" i="32"/>
  <c r="J19" i="32" s="1"/>
  <c r="L416" i="32"/>
  <c r="L19" i="32" s="1"/>
  <c r="H417" i="32"/>
  <c r="H36" i="32" s="1"/>
  <c r="J417" i="32"/>
  <c r="J36" i="32" s="1"/>
  <c r="L417" i="32"/>
  <c r="N419" i="32"/>
  <c r="H420" i="32"/>
  <c r="J420" i="32"/>
  <c r="K420" i="32"/>
  <c r="L420" i="32" s="1"/>
  <c r="H421" i="32"/>
  <c r="J421" i="32"/>
  <c r="K421" i="32"/>
  <c r="L421" i="32" s="1"/>
  <c r="H422" i="32"/>
  <c r="J422" i="32"/>
  <c r="K422" i="32"/>
  <c r="L422" i="32" s="1"/>
  <c r="H423" i="32"/>
  <c r="J423" i="32"/>
  <c r="K423" i="32"/>
  <c r="L423" i="32" s="1"/>
  <c r="H424" i="32"/>
  <c r="J424" i="32"/>
  <c r="K424" i="32"/>
  <c r="L424" i="32" s="1"/>
  <c r="H425" i="32"/>
  <c r="J425" i="32"/>
  <c r="K425" i="32"/>
  <c r="L425" i="32" s="1"/>
  <c r="H426" i="32"/>
  <c r="J426" i="32"/>
  <c r="K426" i="32"/>
  <c r="L426" i="32" s="1"/>
  <c r="H427" i="32"/>
  <c r="J427" i="32"/>
  <c r="K427" i="32"/>
  <c r="L427" i="32" s="1"/>
  <c r="H428" i="32"/>
  <c r="J428" i="32"/>
  <c r="K428" i="32"/>
  <c r="L428" i="32" s="1"/>
  <c r="H429" i="32"/>
  <c r="J429" i="32"/>
  <c r="K429" i="32"/>
  <c r="L429" i="32" s="1"/>
  <c r="H430" i="32"/>
  <c r="J430" i="32"/>
  <c r="K430" i="32"/>
  <c r="L430" i="32" s="1"/>
  <c r="H431" i="32"/>
  <c r="J431" i="32"/>
  <c r="K431" i="32"/>
  <c r="L431" i="32" s="1"/>
  <c r="H432" i="32"/>
  <c r="J432" i="32"/>
  <c r="K432" i="32"/>
  <c r="L432" i="32" s="1"/>
  <c r="H433" i="32"/>
  <c r="J433" i="32"/>
  <c r="K433" i="32"/>
  <c r="L433" i="32" s="1"/>
  <c r="H434" i="32"/>
  <c r="J434" i="32"/>
  <c r="K434" i="32"/>
  <c r="L434" i="32" s="1"/>
  <c r="H435" i="32"/>
  <c r="J435" i="32"/>
  <c r="K435" i="32"/>
  <c r="L435" i="32" s="1"/>
  <c r="H436" i="32"/>
  <c r="J436" i="32"/>
  <c r="K436" i="32"/>
  <c r="L436" i="32" s="1"/>
  <c r="H437" i="32"/>
  <c r="J437" i="32"/>
  <c r="K437" i="32"/>
  <c r="L437" i="32" s="1"/>
  <c r="H438" i="32"/>
  <c r="J438" i="32"/>
  <c r="K438" i="32"/>
  <c r="L438" i="32" s="1"/>
  <c r="H439" i="32"/>
  <c r="J439" i="32"/>
  <c r="K439" i="32"/>
  <c r="L439" i="32" s="1"/>
  <c r="H440" i="32"/>
  <c r="J440" i="32"/>
  <c r="K440" i="32"/>
  <c r="L440" i="32" s="1"/>
  <c r="H441" i="32"/>
  <c r="J441" i="32"/>
  <c r="K441" i="32"/>
  <c r="L441" i="32" s="1"/>
  <c r="H442" i="32"/>
  <c r="J442" i="32"/>
  <c r="K442" i="32"/>
  <c r="L442" i="32" s="1"/>
  <c r="H443" i="32"/>
  <c r="J443" i="32"/>
  <c r="K443" i="32"/>
  <c r="L443" i="32" s="1"/>
  <c r="H444" i="32"/>
  <c r="J444" i="32"/>
  <c r="K444" i="32"/>
  <c r="L444" i="32" s="1"/>
  <c r="H445" i="32"/>
  <c r="J445" i="32"/>
  <c r="K445" i="32"/>
  <c r="L445" i="32" s="1"/>
  <c r="H446" i="32"/>
  <c r="J446" i="32"/>
  <c r="K446" i="32"/>
  <c r="L446" i="32" s="1"/>
  <c r="H447" i="32"/>
  <c r="J447" i="32"/>
  <c r="K447" i="32"/>
  <c r="L447" i="32" s="1"/>
  <c r="H448" i="32"/>
  <c r="J448" i="32"/>
  <c r="K448" i="32"/>
  <c r="L448" i="32" s="1"/>
  <c r="H449" i="32"/>
  <c r="J449" i="32"/>
  <c r="K449" i="32"/>
  <c r="L449" i="32" s="1"/>
  <c r="H450" i="32"/>
  <c r="J450" i="32"/>
  <c r="K450" i="32"/>
  <c r="L450" i="32" s="1"/>
  <c r="H451" i="32"/>
  <c r="J451" i="32"/>
  <c r="K451" i="32"/>
  <c r="L451" i="32" s="1"/>
  <c r="H452" i="32"/>
  <c r="J452" i="32"/>
  <c r="K452" i="32"/>
  <c r="L452" i="32" s="1"/>
  <c r="H453" i="32"/>
  <c r="J453" i="32"/>
  <c r="K453" i="32"/>
  <c r="L453" i="32" s="1"/>
  <c r="H454" i="32"/>
  <c r="J454" i="32"/>
  <c r="K454" i="32"/>
  <c r="L454" i="32" s="1"/>
  <c r="H455" i="32"/>
  <c r="J455" i="32"/>
  <c r="K455" i="32"/>
  <c r="L455" i="32" s="1"/>
  <c r="H456" i="32"/>
  <c r="J456" i="32"/>
  <c r="K456" i="32"/>
  <c r="L456" i="32" s="1"/>
  <c r="H457" i="32"/>
  <c r="J457" i="32"/>
  <c r="K457" i="32"/>
  <c r="L457" i="32" s="1"/>
  <c r="H458" i="32"/>
  <c r="J458" i="32"/>
  <c r="K458" i="32"/>
  <c r="L458" i="32" s="1"/>
  <c r="H459" i="32"/>
  <c r="J459" i="32"/>
  <c r="K459" i="32"/>
  <c r="L459" i="32" s="1"/>
  <c r="H460" i="32"/>
  <c r="J460" i="32"/>
  <c r="K460" i="32"/>
  <c r="L460" i="32" s="1"/>
  <c r="H461" i="32"/>
  <c r="J461" i="32"/>
  <c r="K461" i="32"/>
  <c r="L461" i="32" s="1"/>
  <c r="H462" i="32"/>
  <c r="J462" i="32"/>
  <c r="K462" i="32"/>
  <c r="L462" i="32" s="1"/>
  <c r="H463" i="32"/>
  <c r="J463" i="32"/>
  <c r="K463" i="32"/>
  <c r="L463" i="32" s="1"/>
  <c r="H464" i="32"/>
  <c r="J464" i="32"/>
  <c r="K464" i="32"/>
  <c r="L464" i="32" s="1"/>
  <c r="H465" i="32"/>
  <c r="J465" i="32"/>
  <c r="K465" i="32"/>
  <c r="L465" i="32" s="1"/>
  <c r="H466" i="32"/>
  <c r="J466" i="32"/>
  <c r="K466" i="32"/>
  <c r="L466" i="32" s="1"/>
  <c r="H467" i="32"/>
  <c r="J467" i="32"/>
  <c r="K467" i="32"/>
  <c r="L467" i="32" s="1"/>
  <c r="H468" i="32"/>
  <c r="J468" i="32"/>
  <c r="K468" i="32"/>
  <c r="L468" i="32" s="1"/>
  <c r="H469" i="32"/>
  <c r="J469" i="32"/>
  <c r="K469" i="32"/>
  <c r="L469" i="32" s="1"/>
  <c r="H470" i="32"/>
  <c r="H20" i="32" s="1"/>
  <c r="J470" i="32"/>
  <c r="L470" i="32"/>
  <c r="L20" i="32" s="1"/>
  <c r="H471" i="32"/>
  <c r="H37" i="32" s="1"/>
  <c r="J471" i="32"/>
  <c r="J37" i="32" s="1"/>
  <c r="L471" i="32"/>
  <c r="L37" i="32" s="1"/>
  <c r="N473" i="32"/>
  <c r="H474" i="32"/>
  <c r="J474" i="32"/>
  <c r="K474" i="32"/>
  <c r="L474" i="32" s="1"/>
  <c r="H475" i="32"/>
  <c r="J475" i="32"/>
  <c r="K475" i="32"/>
  <c r="L475" i="32" s="1"/>
  <c r="H476" i="32"/>
  <c r="J476" i="32"/>
  <c r="K476" i="32"/>
  <c r="L476" i="32" s="1"/>
  <c r="H477" i="32"/>
  <c r="J477" i="32"/>
  <c r="K477" i="32"/>
  <c r="L477" i="32" s="1"/>
  <c r="H478" i="32"/>
  <c r="J478" i="32"/>
  <c r="K478" i="32"/>
  <c r="L478" i="32" s="1"/>
  <c r="H479" i="32"/>
  <c r="J479" i="32"/>
  <c r="K479" i="32"/>
  <c r="L479" i="32" s="1"/>
  <c r="H480" i="32"/>
  <c r="J480" i="32"/>
  <c r="K480" i="32"/>
  <c r="L480" i="32" s="1"/>
  <c r="H481" i="32"/>
  <c r="J481" i="32"/>
  <c r="K481" i="32"/>
  <c r="L481" i="32" s="1"/>
  <c r="H482" i="32"/>
  <c r="J482" i="32"/>
  <c r="K482" i="32"/>
  <c r="L482" i="32" s="1"/>
  <c r="H483" i="32"/>
  <c r="J483" i="32"/>
  <c r="K483" i="32"/>
  <c r="L483" i="32" s="1"/>
  <c r="H484" i="32"/>
  <c r="J484" i="32"/>
  <c r="K484" i="32"/>
  <c r="L484" i="32" s="1"/>
  <c r="H485" i="32"/>
  <c r="J485" i="32"/>
  <c r="K485" i="32"/>
  <c r="L485" i="32" s="1"/>
  <c r="H486" i="32"/>
  <c r="J486" i="32"/>
  <c r="K486" i="32"/>
  <c r="L486" i="32" s="1"/>
  <c r="H487" i="32"/>
  <c r="J487" i="32"/>
  <c r="K487" i="32"/>
  <c r="L487" i="32" s="1"/>
  <c r="H488" i="32"/>
  <c r="J488" i="32"/>
  <c r="K488" i="32"/>
  <c r="L488" i="32" s="1"/>
  <c r="H489" i="32"/>
  <c r="J489" i="32"/>
  <c r="K489" i="32"/>
  <c r="L489" i="32" s="1"/>
  <c r="H490" i="32"/>
  <c r="J490" i="32"/>
  <c r="K490" i="32"/>
  <c r="L490" i="32" s="1"/>
  <c r="H491" i="32"/>
  <c r="J491" i="32"/>
  <c r="K491" i="32"/>
  <c r="L491" i="32" s="1"/>
  <c r="H492" i="32"/>
  <c r="J492" i="32"/>
  <c r="K492" i="32"/>
  <c r="L492" i="32" s="1"/>
  <c r="H493" i="32"/>
  <c r="J493" i="32"/>
  <c r="K493" i="32"/>
  <c r="L493" i="32" s="1"/>
  <c r="H494" i="32"/>
  <c r="J494" i="32"/>
  <c r="K494" i="32"/>
  <c r="L494" i="32" s="1"/>
  <c r="H495" i="32"/>
  <c r="J495" i="32"/>
  <c r="K495" i="32"/>
  <c r="L495" i="32" s="1"/>
  <c r="H496" i="32"/>
  <c r="J496" i="32"/>
  <c r="K496" i="32"/>
  <c r="L496" i="32" s="1"/>
  <c r="H497" i="32"/>
  <c r="J497" i="32"/>
  <c r="K497" i="32"/>
  <c r="L497" i="32" s="1"/>
  <c r="H498" i="32"/>
  <c r="J498" i="32"/>
  <c r="K498" i="32"/>
  <c r="L498" i="32" s="1"/>
  <c r="H499" i="32"/>
  <c r="J499" i="32"/>
  <c r="K499" i="32"/>
  <c r="L499" i="32" s="1"/>
  <c r="H500" i="32"/>
  <c r="J500" i="32"/>
  <c r="K500" i="32"/>
  <c r="L500" i="32" s="1"/>
  <c r="H501" i="32"/>
  <c r="J501" i="32"/>
  <c r="K501" i="32"/>
  <c r="L501" i="32" s="1"/>
  <c r="H502" i="32"/>
  <c r="J502" i="32"/>
  <c r="K502" i="32"/>
  <c r="L502" i="32" s="1"/>
  <c r="H503" i="32"/>
  <c r="J503" i="32"/>
  <c r="K503" i="32"/>
  <c r="L503" i="32" s="1"/>
  <c r="H504" i="32"/>
  <c r="J504" i="32"/>
  <c r="K504" i="32"/>
  <c r="L504" i="32" s="1"/>
  <c r="H505" i="32"/>
  <c r="J505" i="32"/>
  <c r="K505" i="32"/>
  <c r="L505" i="32" s="1"/>
  <c r="H506" i="32"/>
  <c r="J506" i="32"/>
  <c r="K506" i="32"/>
  <c r="L506" i="32" s="1"/>
  <c r="H507" i="32"/>
  <c r="J507" i="32"/>
  <c r="K507" i="32"/>
  <c r="L507" i="32" s="1"/>
  <c r="H508" i="32"/>
  <c r="J508" i="32"/>
  <c r="K508" i="32"/>
  <c r="L508" i="32" s="1"/>
  <c r="H509" i="32"/>
  <c r="J509" i="32"/>
  <c r="K509" i="32"/>
  <c r="L509" i="32" s="1"/>
  <c r="H510" i="32"/>
  <c r="J510" i="32"/>
  <c r="K510" i="32"/>
  <c r="L510" i="32" s="1"/>
  <c r="H511" i="32"/>
  <c r="J511" i="32"/>
  <c r="K511" i="32"/>
  <c r="L511" i="32" s="1"/>
  <c r="H512" i="32"/>
  <c r="J512" i="32"/>
  <c r="K512" i="32"/>
  <c r="L512" i="32" s="1"/>
  <c r="H513" i="32"/>
  <c r="J513" i="32"/>
  <c r="K513" i="32"/>
  <c r="L513" i="32" s="1"/>
  <c r="H514" i="32"/>
  <c r="J514" i="32"/>
  <c r="K514" i="32"/>
  <c r="L514" i="32" s="1"/>
  <c r="H515" i="32"/>
  <c r="J515" i="32"/>
  <c r="K515" i="32"/>
  <c r="L515" i="32" s="1"/>
  <c r="H516" i="32"/>
  <c r="J516" i="32"/>
  <c r="K516" i="32"/>
  <c r="L516" i="32" s="1"/>
  <c r="H517" i="32"/>
  <c r="J517" i="32"/>
  <c r="K517" i="32"/>
  <c r="L517" i="32" s="1"/>
  <c r="H518" i="32"/>
  <c r="J518" i="32"/>
  <c r="K518" i="32"/>
  <c r="L518" i="32" s="1"/>
  <c r="H519" i="32"/>
  <c r="J519" i="32"/>
  <c r="K519" i="32"/>
  <c r="L519" i="32" s="1"/>
  <c r="H520" i="32"/>
  <c r="J520" i="32"/>
  <c r="K520" i="32"/>
  <c r="L520" i="32" s="1"/>
  <c r="H521" i="32"/>
  <c r="J521" i="32"/>
  <c r="K521" i="32"/>
  <c r="L521" i="32" s="1"/>
  <c r="H522" i="32"/>
  <c r="J522" i="32"/>
  <c r="K522" i="32"/>
  <c r="L522" i="32" s="1"/>
  <c r="H523" i="32"/>
  <c r="J523" i="32"/>
  <c r="K523" i="32"/>
  <c r="L523" i="32" s="1"/>
  <c r="H524" i="32"/>
  <c r="H21" i="32" s="1"/>
  <c r="J524" i="32"/>
  <c r="J21" i="32" s="1"/>
  <c r="L524" i="32"/>
  <c r="L21" i="32" s="1"/>
  <c r="H525" i="32"/>
  <c r="H38" i="32" s="1"/>
  <c r="J525" i="32"/>
  <c r="J38" i="32" s="1"/>
  <c r="L525" i="32"/>
  <c r="L38" i="32" s="1"/>
  <c r="N527" i="32"/>
  <c r="H528" i="32"/>
  <c r="J528" i="32"/>
  <c r="K528" i="32"/>
  <c r="L528" i="32" s="1"/>
  <c r="H529" i="32"/>
  <c r="J529" i="32"/>
  <c r="K529" i="32"/>
  <c r="L529" i="32" s="1"/>
  <c r="H530" i="32"/>
  <c r="J530" i="32"/>
  <c r="K530" i="32"/>
  <c r="L530" i="32" s="1"/>
  <c r="H531" i="32"/>
  <c r="J531" i="32"/>
  <c r="K531" i="32"/>
  <c r="L531" i="32" s="1"/>
  <c r="H532" i="32"/>
  <c r="J532" i="32"/>
  <c r="K532" i="32"/>
  <c r="L532" i="32" s="1"/>
  <c r="H533" i="32"/>
  <c r="J533" i="32"/>
  <c r="K533" i="32"/>
  <c r="L533" i="32" s="1"/>
  <c r="H534" i="32"/>
  <c r="J534" i="32"/>
  <c r="K534" i="32"/>
  <c r="L534" i="32" s="1"/>
  <c r="H535" i="32"/>
  <c r="J535" i="32"/>
  <c r="K535" i="32"/>
  <c r="L535" i="32" s="1"/>
  <c r="H536" i="32"/>
  <c r="J536" i="32"/>
  <c r="K536" i="32"/>
  <c r="L536" i="32" s="1"/>
  <c r="H537" i="32"/>
  <c r="J537" i="32"/>
  <c r="K537" i="32"/>
  <c r="L537" i="32" s="1"/>
  <c r="H538" i="32"/>
  <c r="J538" i="32"/>
  <c r="K538" i="32"/>
  <c r="L538" i="32" s="1"/>
  <c r="H539" i="32"/>
  <c r="J539" i="32"/>
  <c r="K539" i="32"/>
  <c r="L539" i="32" s="1"/>
  <c r="H540" i="32"/>
  <c r="J540" i="32"/>
  <c r="K540" i="32"/>
  <c r="L540" i="32" s="1"/>
  <c r="H541" i="32"/>
  <c r="J541" i="32"/>
  <c r="K541" i="32"/>
  <c r="L541" i="32" s="1"/>
  <c r="H542" i="32"/>
  <c r="J542" i="32"/>
  <c r="K542" i="32"/>
  <c r="L542" i="32" s="1"/>
  <c r="H543" i="32"/>
  <c r="J543" i="32"/>
  <c r="K543" i="32"/>
  <c r="L543" i="32" s="1"/>
  <c r="H544" i="32"/>
  <c r="J544" i="32"/>
  <c r="K544" i="32"/>
  <c r="L544" i="32" s="1"/>
  <c r="H545" i="32"/>
  <c r="J545" i="32"/>
  <c r="K545" i="32"/>
  <c r="L545" i="32" s="1"/>
  <c r="H546" i="32"/>
  <c r="J546" i="32"/>
  <c r="K546" i="32"/>
  <c r="L546" i="32" s="1"/>
  <c r="H547" i="32"/>
  <c r="J547" i="32"/>
  <c r="K547" i="32"/>
  <c r="L547" i="32" s="1"/>
  <c r="H548" i="32"/>
  <c r="J548" i="32"/>
  <c r="K548" i="32"/>
  <c r="L548" i="32" s="1"/>
  <c r="H549" i="32"/>
  <c r="J549" i="32"/>
  <c r="K549" i="32"/>
  <c r="L549" i="32" s="1"/>
  <c r="H550" i="32"/>
  <c r="J550" i="32"/>
  <c r="K550" i="32"/>
  <c r="L550" i="32" s="1"/>
  <c r="H551" i="32"/>
  <c r="J551" i="32"/>
  <c r="K551" i="32"/>
  <c r="L551" i="32" s="1"/>
  <c r="H552" i="32"/>
  <c r="J552" i="32"/>
  <c r="K552" i="32"/>
  <c r="L552" i="32" s="1"/>
  <c r="H553" i="32"/>
  <c r="J553" i="32"/>
  <c r="K553" i="32"/>
  <c r="L553" i="32" s="1"/>
  <c r="H554" i="32"/>
  <c r="J554" i="32"/>
  <c r="K554" i="32"/>
  <c r="L554" i="32" s="1"/>
  <c r="H555" i="32"/>
  <c r="J555" i="32"/>
  <c r="K555" i="32"/>
  <c r="L555" i="32" s="1"/>
  <c r="H556" i="32"/>
  <c r="J556" i="32"/>
  <c r="K556" i="32"/>
  <c r="L556" i="32" s="1"/>
  <c r="H557" i="32"/>
  <c r="J557" i="32"/>
  <c r="K557" i="32"/>
  <c r="L557" i="32" s="1"/>
  <c r="H558" i="32"/>
  <c r="J558" i="32"/>
  <c r="K558" i="32"/>
  <c r="L558" i="32" s="1"/>
  <c r="H559" i="32"/>
  <c r="J559" i="32"/>
  <c r="K559" i="32"/>
  <c r="L559" i="32" s="1"/>
  <c r="H560" i="32"/>
  <c r="J560" i="32"/>
  <c r="K560" i="32"/>
  <c r="L560" i="32" s="1"/>
  <c r="H561" i="32"/>
  <c r="J561" i="32"/>
  <c r="K561" i="32"/>
  <c r="L561" i="32" s="1"/>
  <c r="H562" i="32"/>
  <c r="J562" i="32"/>
  <c r="K562" i="32"/>
  <c r="L562" i="32" s="1"/>
  <c r="H563" i="32"/>
  <c r="J563" i="32"/>
  <c r="K563" i="32"/>
  <c r="L563" i="32" s="1"/>
  <c r="H564" i="32"/>
  <c r="J564" i="32"/>
  <c r="K564" i="32"/>
  <c r="L564" i="32" s="1"/>
  <c r="H565" i="32"/>
  <c r="J565" i="32"/>
  <c r="K565" i="32"/>
  <c r="L565" i="32" s="1"/>
  <c r="H566" i="32"/>
  <c r="J566" i="32"/>
  <c r="K566" i="32"/>
  <c r="L566" i="32" s="1"/>
  <c r="H567" i="32"/>
  <c r="J567" i="32"/>
  <c r="K567" i="32"/>
  <c r="L567" i="32" s="1"/>
  <c r="H568" i="32"/>
  <c r="J568" i="32"/>
  <c r="K568" i="32"/>
  <c r="L568" i="32" s="1"/>
  <c r="H569" i="32"/>
  <c r="J569" i="32"/>
  <c r="K569" i="32"/>
  <c r="L569" i="32" s="1"/>
  <c r="H570" i="32"/>
  <c r="J570" i="32"/>
  <c r="K570" i="32"/>
  <c r="L570" i="32" s="1"/>
  <c r="H571" i="32"/>
  <c r="J571" i="32"/>
  <c r="K571" i="32"/>
  <c r="L571" i="32" s="1"/>
  <c r="H572" i="32"/>
  <c r="J572" i="32"/>
  <c r="K572" i="32"/>
  <c r="L572" i="32" s="1"/>
  <c r="H573" i="32"/>
  <c r="J573" i="32"/>
  <c r="K573" i="32"/>
  <c r="L573" i="32" s="1"/>
  <c r="H574" i="32"/>
  <c r="J574" i="32"/>
  <c r="K574" i="32"/>
  <c r="L574" i="32" s="1"/>
  <c r="H575" i="32"/>
  <c r="J575" i="32"/>
  <c r="K575" i="32"/>
  <c r="L575" i="32" s="1"/>
  <c r="H576" i="32"/>
  <c r="J576" i="32"/>
  <c r="K576" i="32"/>
  <c r="L576" i="32" s="1"/>
  <c r="H577" i="32"/>
  <c r="J577" i="32"/>
  <c r="K577" i="32"/>
  <c r="L577" i="32" s="1"/>
  <c r="H578" i="32"/>
  <c r="H22" i="32" s="1"/>
  <c r="J578" i="32"/>
  <c r="L578" i="32"/>
  <c r="L22" i="32" s="1"/>
  <c r="H579" i="32"/>
  <c r="H39" i="32" s="1"/>
  <c r="J579" i="32"/>
  <c r="J39" i="32" s="1"/>
  <c r="L579" i="32"/>
  <c r="L39" i="32" s="1"/>
  <c r="N581" i="32"/>
  <c r="H582" i="32"/>
  <c r="J582" i="32"/>
  <c r="K582" i="32"/>
  <c r="L582" i="32" s="1"/>
  <c r="H583" i="32"/>
  <c r="J583" i="32"/>
  <c r="K583" i="32"/>
  <c r="L583" i="32" s="1"/>
  <c r="H584" i="32"/>
  <c r="J584" i="32"/>
  <c r="K584" i="32"/>
  <c r="L584" i="32" s="1"/>
  <c r="H585" i="32"/>
  <c r="J585" i="32"/>
  <c r="K585" i="32"/>
  <c r="L585" i="32" s="1"/>
  <c r="H586" i="32"/>
  <c r="J586" i="32"/>
  <c r="K586" i="32"/>
  <c r="L586" i="32" s="1"/>
  <c r="H587" i="32"/>
  <c r="J587" i="32"/>
  <c r="K587" i="32"/>
  <c r="L587" i="32" s="1"/>
  <c r="H588" i="32"/>
  <c r="J588" i="32"/>
  <c r="K588" i="32"/>
  <c r="L588" i="32" s="1"/>
  <c r="H589" i="32"/>
  <c r="J589" i="32"/>
  <c r="K589" i="32"/>
  <c r="L589" i="32" s="1"/>
  <c r="H590" i="32"/>
  <c r="J590" i="32"/>
  <c r="K590" i="32"/>
  <c r="L590" i="32" s="1"/>
  <c r="H591" i="32"/>
  <c r="J591" i="32"/>
  <c r="K591" i="32"/>
  <c r="L591" i="32" s="1"/>
  <c r="H592" i="32"/>
  <c r="J592" i="32"/>
  <c r="K592" i="32"/>
  <c r="L592" i="32" s="1"/>
  <c r="H593" i="32"/>
  <c r="J593" i="32"/>
  <c r="K593" i="32"/>
  <c r="L593" i="32" s="1"/>
  <c r="H594" i="32"/>
  <c r="J594" i="32"/>
  <c r="K594" i="32"/>
  <c r="L594" i="32" s="1"/>
  <c r="H595" i="32"/>
  <c r="J595" i="32"/>
  <c r="K595" i="32"/>
  <c r="L595" i="32" s="1"/>
  <c r="H596" i="32"/>
  <c r="J596" i="32"/>
  <c r="K596" i="32"/>
  <c r="L596" i="32" s="1"/>
  <c r="H597" i="32"/>
  <c r="J597" i="32"/>
  <c r="K597" i="32"/>
  <c r="L597" i="32" s="1"/>
  <c r="H598" i="32"/>
  <c r="J598" i="32"/>
  <c r="K598" i="32"/>
  <c r="L598" i="32" s="1"/>
  <c r="H599" i="32"/>
  <c r="J599" i="32"/>
  <c r="K599" i="32"/>
  <c r="L599" i="32" s="1"/>
  <c r="H600" i="32"/>
  <c r="J600" i="32"/>
  <c r="K600" i="32"/>
  <c r="L600" i="32" s="1"/>
  <c r="H601" i="32"/>
  <c r="J601" i="32"/>
  <c r="K601" i="32"/>
  <c r="L601" i="32" s="1"/>
  <c r="H602" i="32"/>
  <c r="J602" i="32"/>
  <c r="K602" i="32"/>
  <c r="L602" i="32" s="1"/>
  <c r="H603" i="32"/>
  <c r="J603" i="32"/>
  <c r="K603" i="32"/>
  <c r="L603" i="32" s="1"/>
  <c r="H604" i="32"/>
  <c r="J604" i="32"/>
  <c r="K604" i="32"/>
  <c r="L604" i="32" s="1"/>
  <c r="H605" i="32"/>
  <c r="J605" i="32"/>
  <c r="K605" i="32"/>
  <c r="L605" i="32" s="1"/>
  <c r="H606" i="32"/>
  <c r="J606" i="32"/>
  <c r="K606" i="32"/>
  <c r="L606" i="32" s="1"/>
  <c r="H607" i="32"/>
  <c r="J607" i="32"/>
  <c r="K607" i="32"/>
  <c r="L607" i="32" s="1"/>
  <c r="H608" i="32"/>
  <c r="J608" i="32"/>
  <c r="K608" i="32"/>
  <c r="L608" i="32" s="1"/>
  <c r="H609" i="32"/>
  <c r="J609" i="32"/>
  <c r="K609" i="32"/>
  <c r="L609" i="32" s="1"/>
  <c r="H610" i="32"/>
  <c r="J610" i="32"/>
  <c r="K610" i="32"/>
  <c r="L610" i="32" s="1"/>
  <c r="H611" i="32"/>
  <c r="J611" i="32"/>
  <c r="K611" i="32"/>
  <c r="L611" i="32" s="1"/>
  <c r="H612" i="32"/>
  <c r="J612" i="32"/>
  <c r="K612" i="32"/>
  <c r="L612" i="32" s="1"/>
  <c r="H613" i="32"/>
  <c r="J613" i="32"/>
  <c r="K613" i="32"/>
  <c r="L613" i="32" s="1"/>
  <c r="H614" i="32"/>
  <c r="J614" i="32"/>
  <c r="K614" i="32"/>
  <c r="L614" i="32" s="1"/>
  <c r="H615" i="32"/>
  <c r="J615" i="32"/>
  <c r="K615" i="32"/>
  <c r="L615" i="32" s="1"/>
  <c r="H616" i="32"/>
  <c r="J616" i="32"/>
  <c r="K616" i="32"/>
  <c r="L616" i="32" s="1"/>
  <c r="H617" i="32"/>
  <c r="J617" i="32"/>
  <c r="K617" i="32"/>
  <c r="L617" i="32" s="1"/>
  <c r="H618" i="32"/>
  <c r="J618" i="32"/>
  <c r="K618" i="32"/>
  <c r="L618" i="32" s="1"/>
  <c r="H619" i="32"/>
  <c r="J619" i="32"/>
  <c r="K619" i="32"/>
  <c r="L619" i="32" s="1"/>
  <c r="H620" i="32"/>
  <c r="J620" i="32"/>
  <c r="K620" i="32"/>
  <c r="L620" i="32" s="1"/>
  <c r="H621" i="32"/>
  <c r="J621" i="32"/>
  <c r="K621" i="32"/>
  <c r="L621" i="32" s="1"/>
  <c r="H622" i="32"/>
  <c r="J622" i="32"/>
  <c r="K622" i="32"/>
  <c r="L622" i="32" s="1"/>
  <c r="H623" i="32"/>
  <c r="J623" i="32"/>
  <c r="K623" i="32"/>
  <c r="L623" i="32" s="1"/>
  <c r="H624" i="32"/>
  <c r="J624" i="32"/>
  <c r="K624" i="32"/>
  <c r="L624" i="32" s="1"/>
  <c r="H625" i="32"/>
  <c r="J625" i="32"/>
  <c r="K625" i="32"/>
  <c r="L625" i="32" s="1"/>
  <c r="H626" i="32"/>
  <c r="J626" i="32"/>
  <c r="K626" i="32"/>
  <c r="L626" i="32" s="1"/>
  <c r="H627" i="32"/>
  <c r="J627" i="32"/>
  <c r="K627" i="32"/>
  <c r="L627" i="32" s="1"/>
  <c r="H628" i="32"/>
  <c r="J628" i="32"/>
  <c r="K628" i="32"/>
  <c r="L628" i="32" s="1"/>
  <c r="H629" i="32"/>
  <c r="J629" i="32"/>
  <c r="K629" i="32"/>
  <c r="L629" i="32" s="1"/>
  <c r="H630" i="32"/>
  <c r="J630" i="32"/>
  <c r="K630" i="32"/>
  <c r="L630" i="32" s="1"/>
  <c r="H631" i="32"/>
  <c r="J631" i="32"/>
  <c r="K631" i="32"/>
  <c r="L631" i="32" s="1"/>
  <c r="H632" i="32"/>
  <c r="H23" i="32" s="1"/>
  <c r="J632" i="32"/>
  <c r="J23" i="32" s="1"/>
  <c r="L632" i="32"/>
  <c r="H633" i="32"/>
  <c r="H40" i="32" s="1"/>
  <c r="J633" i="32"/>
  <c r="J40" i="32" s="1"/>
  <c r="L633" i="32"/>
  <c r="N100" i="32" l="1"/>
  <c r="N566" i="34"/>
  <c r="N112" i="32"/>
  <c r="N151" i="33"/>
  <c r="N456" i="34"/>
  <c r="N324" i="32"/>
  <c r="N300" i="32"/>
  <c r="N510" i="33"/>
  <c r="N249" i="34"/>
  <c r="N144" i="34"/>
  <c r="N317" i="34"/>
  <c r="N228" i="32"/>
  <c r="N184" i="32"/>
  <c r="N104" i="32"/>
  <c r="N563" i="33"/>
  <c r="N461" i="33"/>
  <c r="N353" i="33"/>
  <c r="N244" i="33"/>
  <c r="N436" i="32"/>
  <c r="N596" i="34"/>
  <c r="N592" i="34"/>
  <c r="N349" i="34"/>
  <c r="N121" i="34"/>
  <c r="N132" i="32"/>
  <c r="N430" i="33"/>
  <c r="N187" i="33"/>
  <c r="N78" i="33"/>
  <c r="N92" i="34"/>
  <c r="N612" i="32"/>
  <c r="N608" i="32"/>
  <c r="N548" i="32"/>
  <c r="N426" i="32"/>
  <c r="N388" i="32"/>
  <c r="N264" i="32"/>
  <c r="N238" i="32"/>
  <c r="N230" i="32"/>
  <c r="N91" i="32"/>
  <c r="N403" i="33"/>
  <c r="N290" i="33"/>
  <c r="N274" i="33"/>
  <c r="N227" i="33"/>
  <c r="N167" i="33"/>
  <c r="N106" i="33"/>
  <c r="N624" i="34"/>
  <c r="N614" i="34"/>
  <c r="N503" i="34"/>
  <c r="N433" i="34"/>
  <c r="N389" i="34"/>
  <c r="N604" i="32"/>
  <c r="N540" i="32"/>
  <c r="N337" i="34"/>
  <c r="N285" i="34"/>
  <c r="N623" i="33"/>
  <c r="N515" i="33"/>
  <c r="N502" i="33"/>
  <c r="N429" i="33"/>
  <c r="N36" i="33"/>
  <c r="N338" i="33"/>
  <c r="N262" i="33"/>
  <c r="N80" i="33"/>
  <c r="N574" i="34"/>
  <c r="N460" i="32"/>
  <c r="N417" i="32"/>
  <c r="N316" i="32"/>
  <c r="N298" i="32"/>
  <c r="N226" i="32"/>
  <c r="N128" i="32"/>
  <c r="N116" i="32"/>
  <c r="N533" i="33"/>
  <c r="N507" i="33"/>
  <c r="N454" i="33"/>
  <c r="N415" i="33"/>
  <c r="N354" i="33"/>
  <c r="N289" i="33"/>
  <c r="N218" i="33"/>
  <c r="N213" i="33"/>
  <c r="N153" i="33"/>
  <c r="N623" i="34"/>
  <c r="N501" i="34"/>
  <c r="N467" i="34"/>
  <c r="N425" i="34"/>
  <c r="N88" i="34"/>
  <c r="N614" i="32"/>
  <c r="N600" i="32"/>
  <c r="N550" i="32"/>
  <c r="N536" i="32"/>
  <c r="N508" i="32"/>
  <c r="N386" i="32"/>
  <c r="N372" i="32"/>
  <c r="N326" i="32"/>
  <c r="N312" i="32"/>
  <c r="N304" i="32"/>
  <c r="N506" i="32"/>
  <c r="N502" i="32"/>
  <c r="N492" i="32"/>
  <c r="N420" i="32"/>
  <c r="N396" i="32"/>
  <c r="N392" i="32"/>
  <c r="N588" i="32"/>
  <c r="N514" i="32"/>
  <c r="N494" i="32"/>
  <c r="N448" i="32"/>
  <c r="N356" i="32"/>
  <c r="N587" i="33"/>
  <c r="N190" i="33"/>
  <c r="N223" i="34"/>
  <c r="N213" i="34"/>
  <c r="N177" i="34"/>
  <c r="N150" i="34"/>
  <c r="N102" i="34"/>
  <c r="N172" i="32"/>
  <c r="N168" i="32"/>
  <c r="N475" i="33"/>
  <c r="N445" i="33"/>
  <c r="N422" i="33"/>
  <c r="N298" i="33"/>
  <c r="N219" i="33"/>
  <c r="N215" i="33"/>
  <c r="N211" i="33"/>
  <c r="N207" i="33"/>
  <c r="N206" i="33"/>
  <c r="N135" i="33"/>
  <c r="N107" i="33"/>
  <c r="N631" i="34"/>
  <c r="N615" i="34"/>
  <c r="N604" i="34"/>
  <c r="N576" i="34"/>
  <c r="N513" i="34"/>
  <c r="N497" i="34"/>
  <c r="N475" i="34"/>
  <c r="N412" i="34"/>
  <c r="N373" i="34"/>
  <c r="N357" i="34"/>
  <c r="N301" i="34"/>
  <c r="N273" i="34"/>
  <c r="N263" i="34"/>
  <c r="N182" i="34"/>
  <c r="N84" i="34"/>
  <c r="N291" i="32"/>
  <c r="N288" i="32"/>
  <c r="N244" i="32"/>
  <c r="N240" i="32"/>
  <c r="N213" i="32"/>
  <c r="N156" i="32"/>
  <c r="N152" i="32"/>
  <c r="N565" i="33"/>
  <c r="N551" i="33"/>
  <c r="N477" i="33"/>
  <c r="N441" i="33"/>
  <c r="N437" i="33"/>
  <c r="N411" i="33"/>
  <c r="N378" i="33"/>
  <c r="N371" i="33"/>
  <c r="N350" i="33"/>
  <c r="N347" i="33"/>
  <c r="N330" i="33"/>
  <c r="N314" i="33"/>
  <c r="N307" i="33"/>
  <c r="N305" i="33"/>
  <c r="N291" i="33"/>
  <c r="N278" i="33"/>
  <c r="N271" i="33"/>
  <c r="N225" i="33"/>
  <c r="N159" i="33"/>
  <c r="N122" i="33"/>
  <c r="N627" i="34"/>
  <c r="N588" i="34"/>
  <c r="N558" i="34"/>
  <c r="N521" i="34"/>
  <c r="N477" i="34"/>
  <c r="N465" i="34"/>
  <c r="N413" i="34"/>
  <c r="N385" i="34"/>
  <c r="N335" i="34"/>
  <c r="N325" i="34"/>
  <c r="N320" i="34"/>
  <c r="N277" i="34"/>
  <c r="N264" i="34"/>
  <c r="N239" i="34"/>
  <c r="N215" i="34"/>
  <c r="N191" i="34"/>
  <c r="N152" i="34"/>
  <c r="N122" i="34"/>
  <c r="N117" i="34"/>
  <c r="N112" i="34"/>
  <c r="N182" i="32"/>
  <c r="N557" i="33"/>
  <c r="N486" i="33"/>
  <c r="N482" i="33"/>
  <c r="N439" i="33"/>
  <c r="N407" i="33"/>
  <c r="N250" i="33"/>
  <c r="N226" i="33"/>
  <c r="N199" i="33"/>
  <c r="N189" i="33"/>
  <c r="N182" i="33"/>
  <c r="N137" i="33"/>
  <c r="N113" i="33"/>
  <c r="N108" i="33"/>
  <c r="N105" i="33"/>
  <c r="N511" i="34"/>
  <c r="N393" i="34"/>
  <c r="N386" i="34"/>
  <c r="N321" i="34"/>
  <c r="N304" i="34"/>
  <c r="N141" i="34"/>
  <c r="N138" i="34"/>
  <c r="N97" i="34"/>
  <c r="N593" i="32"/>
  <c r="N565" i="32"/>
  <c r="N479" i="32"/>
  <c r="N243" i="32"/>
  <c r="N572" i="32"/>
  <c r="N500" i="32"/>
  <c r="N415" i="32"/>
  <c r="N597" i="33"/>
  <c r="J310" i="33"/>
  <c r="P310" i="33" s="1"/>
  <c r="N252" i="34"/>
  <c r="N628" i="32"/>
  <c r="N607" i="32"/>
  <c r="N592" i="32"/>
  <c r="N543" i="32"/>
  <c r="N528" i="32"/>
  <c r="N21" i="32"/>
  <c r="N507" i="32"/>
  <c r="N476" i="32"/>
  <c r="N462" i="32"/>
  <c r="N412" i="32"/>
  <c r="N400" i="32"/>
  <c r="N378" i="32"/>
  <c r="N319" i="32"/>
  <c r="N305" i="32"/>
  <c r="N276" i="32"/>
  <c r="N252" i="32"/>
  <c r="N216" i="32"/>
  <c r="N195" i="32"/>
  <c r="N186" i="32"/>
  <c r="N176" i="32"/>
  <c r="N174" i="32"/>
  <c r="N124" i="32"/>
  <c r="N617" i="33"/>
  <c r="N615" i="33"/>
  <c r="N607" i="33"/>
  <c r="N564" i="34"/>
  <c r="N348" i="32"/>
  <c r="N269" i="34"/>
  <c r="N566" i="32"/>
  <c r="N564" i="32"/>
  <c r="N509" i="32"/>
  <c r="N480" i="32"/>
  <c r="N455" i="32"/>
  <c r="N440" i="32"/>
  <c r="N421" i="32"/>
  <c r="N414" i="32"/>
  <c r="N371" i="32"/>
  <c r="N354" i="32"/>
  <c r="N342" i="32"/>
  <c r="N340" i="32"/>
  <c r="N283" i="32"/>
  <c r="N273" i="32"/>
  <c r="N268" i="32"/>
  <c r="N223" i="32"/>
  <c r="N208" i="32"/>
  <c r="N199" i="32"/>
  <c r="N164" i="32"/>
  <c r="N162" i="32"/>
  <c r="N136" i="32"/>
  <c r="N38" i="33"/>
  <c r="N269" i="32"/>
  <c r="N144" i="32"/>
  <c r="N407" i="32"/>
  <c r="H418" i="32"/>
  <c r="H60" i="32" s="1"/>
  <c r="N347" i="32"/>
  <c r="N285" i="32"/>
  <c r="N87" i="34"/>
  <c r="N341" i="32"/>
  <c r="N544" i="32"/>
  <c r="N516" i="32"/>
  <c r="N499" i="32"/>
  <c r="N487" i="32"/>
  <c r="N452" i="32"/>
  <c r="N428" i="32"/>
  <c r="N385" i="32"/>
  <c r="N370" i="32"/>
  <c r="N320" i="32"/>
  <c r="N292" i="32"/>
  <c r="N272" i="32"/>
  <c r="N178" i="32"/>
  <c r="N140" i="32"/>
  <c r="N97" i="32"/>
  <c r="N80" i="32"/>
  <c r="N541" i="33"/>
  <c r="N622" i="32"/>
  <c r="N620" i="32"/>
  <c r="N596" i="32"/>
  <c r="N586" i="32"/>
  <c r="H634" i="32"/>
  <c r="H64" i="32" s="1"/>
  <c r="N570" i="32"/>
  <c r="N558" i="32"/>
  <c r="N556" i="32"/>
  <c r="N532" i="32"/>
  <c r="N484" i="32"/>
  <c r="N456" i="32"/>
  <c r="N404" i="32"/>
  <c r="N380" i="32"/>
  <c r="N361" i="32"/>
  <c r="N346" i="32"/>
  <c r="N334" i="32"/>
  <c r="N332" i="32"/>
  <c r="N274" i="32"/>
  <c r="N262" i="32"/>
  <c r="N248" i="32"/>
  <c r="N229" i="32"/>
  <c r="N227" i="32"/>
  <c r="N220" i="32"/>
  <c r="N196" i="32"/>
  <c r="N180" i="32"/>
  <c r="N166" i="32"/>
  <c r="N154" i="32"/>
  <c r="N108" i="32"/>
  <c r="J21" i="33"/>
  <c r="N21" i="33" s="1"/>
  <c r="N524" i="33"/>
  <c r="N493" i="33"/>
  <c r="N463" i="32"/>
  <c r="N441" i="32"/>
  <c r="N245" i="32"/>
  <c r="N571" i="32"/>
  <c r="N627" i="32"/>
  <c r="N615" i="32"/>
  <c r="N563" i="32"/>
  <c r="N551" i="32"/>
  <c r="N522" i="32"/>
  <c r="N486" i="32"/>
  <c r="N468" i="32"/>
  <c r="N444" i="32"/>
  <c r="N434" i="32"/>
  <c r="N408" i="32"/>
  <c r="N339" i="32"/>
  <c r="N327" i="32"/>
  <c r="N286" i="32"/>
  <c r="N284" i="32"/>
  <c r="N267" i="32"/>
  <c r="N250" i="32"/>
  <c r="N236" i="32"/>
  <c r="N212" i="32"/>
  <c r="N120" i="32"/>
  <c r="N245" i="34"/>
  <c r="N218" i="32"/>
  <c r="N191" i="32"/>
  <c r="N170" i="32"/>
  <c r="N160" i="32"/>
  <c r="N158" i="32"/>
  <c r="N621" i="33"/>
  <c r="N39" i="33"/>
  <c r="N560" i="33"/>
  <c r="N509" i="33"/>
  <c r="N504" i="33"/>
  <c r="N470" i="33"/>
  <c r="N427" i="33"/>
  <c r="N387" i="33"/>
  <c r="N337" i="33"/>
  <c r="N332" i="33"/>
  <c r="N327" i="33"/>
  <c r="N273" i="33"/>
  <c r="N268" i="33"/>
  <c r="N251" i="33"/>
  <c r="N234" i="33"/>
  <c r="N222" i="33"/>
  <c r="N185" i="33"/>
  <c r="N170" i="33"/>
  <c r="N155" i="33"/>
  <c r="N132" i="33"/>
  <c r="N127" i="33"/>
  <c r="N630" i="34"/>
  <c r="N548" i="34"/>
  <c r="N546" i="34"/>
  <c r="N484" i="34"/>
  <c r="N481" i="34"/>
  <c r="N381" i="34"/>
  <c r="N360" i="34"/>
  <c r="N334" i="34"/>
  <c r="N319" i="34"/>
  <c r="N33" i="34"/>
  <c r="N253" i="34"/>
  <c r="N157" i="34"/>
  <c r="N146" i="34"/>
  <c r="N109" i="34"/>
  <c r="N85" i="32"/>
  <c r="N81" i="32"/>
  <c r="N625" i="33"/>
  <c r="N559" i="33"/>
  <c r="N498" i="33"/>
  <c r="N491" i="33"/>
  <c r="N481" i="33"/>
  <c r="N467" i="33"/>
  <c r="N465" i="33"/>
  <c r="N434" i="33"/>
  <c r="N394" i="33"/>
  <c r="N392" i="33"/>
  <c r="N370" i="33"/>
  <c r="N334" i="33"/>
  <c r="N282" i="33"/>
  <c r="N267" i="33"/>
  <c r="N180" i="33"/>
  <c r="N138" i="33"/>
  <c r="N134" i="33"/>
  <c r="N111" i="33"/>
  <c r="N103" i="33"/>
  <c r="N91" i="33"/>
  <c r="N86" i="33"/>
  <c r="N603" i="34"/>
  <c r="N600" i="34"/>
  <c r="N507" i="34"/>
  <c r="N457" i="34"/>
  <c r="N453" i="34"/>
  <c r="N440" i="34"/>
  <c r="N435" i="34"/>
  <c r="N421" i="34"/>
  <c r="N409" i="34"/>
  <c r="N400" i="34"/>
  <c r="N397" i="34"/>
  <c r="N350" i="34"/>
  <c r="N345" i="34"/>
  <c r="N333" i="34"/>
  <c r="N261" i="34"/>
  <c r="N250" i="34"/>
  <c r="N220" i="34"/>
  <c r="N187" i="34"/>
  <c r="N145" i="34"/>
  <c r="N133" i="34"/>
  <c r="N128" i="34"/>
  <c r="N118" i="34"/>
  <c r="N113" i="34"/>
  <c r="N605" i="33"/>
  <c r="N600" i="33"/>
  <c r="N573" i="33"/>
  <c r="N547" i="33"/>
  <c r="N458" i="33"/>
  <c r="N421" i="33"/>
  <c r="N414" i="33"/>
  <c r="N377" i="33"/>
  <c r="N35" i="33"/>
  <c r="N345" i="33"/>
  <c r="N326" i="33"/>
  <c r="N321" i="33"/>
  <c r="N297" i="33"/>
  <c r="N246" i="33"/>
  <c r="N233" i="33"/>
  <c r="N177" i="33"/>
  <c r="N154" i="33"/>
  <c r="N150" i="33"/>
  <c r="N143" i="33"/>
  <c r="N123" i="33"/>
  <c r="N116" i="33"/>
  <c r="N98" i="33"/>
  <c r="N633" i="34"/>
  <c r="N622" i="34"/>
  <c r="N607" i="34"/>
  <c r="N555" i="34"/>
  <c r="N550" i="34"/>
  <c r="N509" i="34"/>
  <c r="N495" i="34"/>
  <c r="N455" i="34"/>
  <c r="N361" i="34"/>
  <c r="N247" i="34"/>
  <c r="N231" i="34"/>
  <c r="N229" i="34"/>
  <c r="N189" i="34"/>
  <c r="N174" i="34"/>
  <c r="N161" i="34"/>
  <c r="N156" i="34"/>
  <c r="N142" i="34"/>
  <c r="N125" i="34"/>
  <c r="N101" i="34"/>
  <c r="N80" i="34"/>
  <c r="N137" i="34"/>
  <c r="N98" i="34"/>
  <c r="N386" i="33"/>
  <c r="N369" i="33"/>
  <c r="N238" i="33"/>
  <c r="N210" i="33"/>
  <c r="N169" i="33"/>
  <c r="N164" i="33"/>
  <c r="N145" i="33"/>
  <c r="N140" i="33"/>
  <c r="N602" i="34"/>
  <c r="N583" i="34"/>
  <c r="N542" i="34"/>
  <c r="N530" i="34"/>
  <c r="N516" i="34"/>
  <c r="N502" i="34"/>
  <c r="N469" i="34"/>
  <c r="N447" i="34"/>
  <c r="N387" i="34"/>
  <c r="N380" i="34"/>
  <c r="N279" i="34"/>
  <c r="N168" i="34"/>
  <c r="N134" i="34"/>
  <c r="N103" i="34"/>
  <c r="N91" i="34"/>
  <c r="N442" i="33"/>
  <c r="N435" i="33"/>
  <c r="N335" i="33"/>
  <c r="N313" i="33"/>
  <c r="N294" i="33"/>
  <c r="N230" i="33"/>
  <c r="N196" i="33"/>
  <c r="N183" i="33"/>
  <c r="N161" i="33"/>
  <c r="N156" i="33"/>
  <c r="N537" i="34"/>
  <c r="N482" i="34"/>
  <c r="N37" i="34"/>
  <c r="N441" i="34"/>
  <c r="N429" i="34"/>
  <c r="N420" i="34"/>
  <c r="N401" i="34"/>
  <c r="N353" i="34"/>
  <c r="N344" i="34"/>
  <c r="N332" i="34"/>
  <c r="N329" i="34"/>
  <c r="N305" i="34"/>
  <c r="N284" i="34"/>
  <c r="N272" i="34"/>
  <c r="N260" i="34"/>
  <c r="N242" i="34"/>
  <c r="N81" i="34"/>
  <c r="L148" i="32"/>
  <c r="L55" i="32" s="1"/>
  <c r="N89" i="32"/>
  <c r="N84" i="32"/>
  <c r="N609" i="33"/>
  <c r="N531" i="33"/>
  <c r="N519" i="33"/>
  <c r="N499" i="33"/>
  <c r="N479" i="33"/>
  <c r="N463" i="33"/>
  <c r="N459" i="33"/>
  <c r="N408" i="33"/>
  <c r="N395" i="33"/>
  <c r="N373" i="33"/>
  <c r="N366" i="33"/>
  <c r="N351" i="33"/>
  <c r="N303" i="33"/>
  <c r="N286" i="33"/>
  <c r="N261" i="33"/>
  <c r="N247" i="33"/>
  <c r="N242" i="33"/>
  <c r="N193" i="33"/>
  <c r="N188" i="33"/>
  <c r="N139" i="33"/>
  <c r="N97" i="33"/>
  <c r="N92" i="33"/>
  <c r="N620" i="34"/>
  <c r="N491" i="34"/>
  <c r="N479" i="34"/>
  <c r="N403" i="34"/>
  <c r="N341" i="34"/>
  <c r="N312" i="34"/>
  <c r="N288" i="34"/>
  <c r="N274" i="34"/>
  <c r="N237" i="34"/>
  <c r="N225" i="34"/>
  <c r="N209" i="34"/>
  <c r="N129" i="34"/>
  <c r="N126" i="34"/>
  <c r="N114" i="34"/>
  <c r="N105" i="34"/>
  <c r="N633" i="32"/>
  <c r="N631" i="32"/>
  <c r="N626" i="32"/>
  <c r="N611" i="32"/>
  <c r="N606" i="32"/>
  <c r="N591" i="32"/>
  <c r="N584" i="32"/>
  <c r="N569" i="32"/>
  <c r="N562" i="32"/>
  <c r="N549" i="32"/>
  <c r="N547" i="32"/>
  <c r="N542" i="32"/>
  <c r="N520" i="32"/>
  <c r="N498" i="32"/>
  <c r="N483" i="32"/>
  <c r="N478" i="32"/>
  <c r="N459" i="32"/>
  <c r="N454" i="32"/>
  <c r="N439" i="32"/>
  <c r="N432" i="32"/>
  <c r="N413" i="32"/>
  <c r="N411" i="32"/>
  <c r="N406" i="32"/>
  <c r="N391" i="32"/>
  <c r="N384" i="32"/>
  <c r="N369" i="32"/>
  <c r="N360" i="32"/>
  <c r="N345" i="32"/>
  <c r="N338" i="32"/>
  <c r="N325" i="32"/>
  <c r="N323" i="32"/>
  <c r="N318" i="32"/>
  <c r="N303" i="32"/>
  <c r="N296" i="32"/>
  <c r="N289" i="32"/>
  <c r="N282" i="32"/>
  <c r="N266" i="32"/>
  <c r="N259" i="32"/>
  <c r="N222" i="32"/>
  <c r="N211" i="32"/>
  <c r="N206" i="32"/>
  <c r="N92" i="32"/>
  <c r="N595" i="33"/>
  <c r="N576" i="33"/>
  <c r="N446" i="33"/>
  <c r="N630" i="32"/>
  <c r="N610" i="32"/>
  <c r="N595" i="32"/>
  <c r="N590" i="32"/>
  <c r="N575" i="32"/>
  <c r="N568" i="32"/>
  <c r="N553" i="32"/>
  <c r="N546" i="32"/>
  <c r="N533" i="32"/>
  <c r="N531" i="32"/>
  <c r="N511" i="32"/>
  <c r="N504" i="32"/>
  <c r="N482" i="32"/>
  <c r="H526" i="32"/>
  <c r="N458" i="32"/>
  <c r="N443" i="32"/>
  <c r="N438" i="32"/>
  <c r="N423" i="32"/>
  <c r="N410" i="32"/>
  <c r="N397" i="32"/>
  <c r="N395" i="32"/>
  <c r="N390" i="32"/>
  <c r="N375" i="32"/>
  <c r="N368" i="32"/>
  <c r="N351" i="32"/>
  <c r="N344" i="32"/>
  <c r="N329" i="32"/>
  <c r="N322" i="32"/>
  <c r="N215" i="32"/>
  <c r="J202" i="32"/>
  <c r="N549" i="33"/>
  <c r="N523" i="33"/>
  <c r="N443" i="33"/>
  <c r="N402" i="33"/>
  <c r="N426" i="34"/>
  <c r="J472" i="34"/>
  <c r="P472" i="34" s="1"/>
  <c r="N599" i="32"/>
  <c r="N447" i="32"/>
  <c r="N399" i="32"/>
  <c r="N331" i="32"/>
  <c r="N279" i="32"/>
  <c r="N247" i="32"/>
  <c r="N233" i="32"/>
  <c r="L256" i="32"/>
  <c r="Q256" i="32" s="1"/>
  <c r="N32" i="32"/>
  <c r="N98" i="32"/>
  <c r="L36" i="32"/>
  <c r="N36" i="32" s="1"/>
  <c r="N589" i="33"/>
  <c r="N570" i="33"/>
  <c r="N539" i="33"/>
  <c r="N621" i="32"/>
  <c r="N619" i="32"/>
  <c r="N513" i="32"/>
  <c r="N623" i="32"/>
  <c r="N616" i="32"/>
  <c r="N594" i="32"/>
  <c r="N515" i="32"/>
  <c r="N510" i="32"/>
  <c r="N495" i="32"/>
  <c r="N488" i="32"/>
  <c r="N464" i="32"/>
  <c r="N442" i="32"/>
  <c r="N427" i="32"/>
  <c r="N422" i="32"/>
  <c r="N401" i="32"/>
  <c r="N394" i="32"/>
  <c r="N381" i="32"/>
  <c r="N379" i="32"/>
  <c r="N374" i="32"/>
  <c r="N357" i="32"/>
  <c r="N355" i="32"/>
  <c r="N350" i="32"/>
  <c r="N335" i="32"/>
  <c r="N328" i="32"/>
  <c r="N313" i="32"/>
  <c r="N306" i="32"/>
  <c r="N263" i="32"/>
  <c r="N242" i="32"/>
  <c r="N235" i="32"/>
  <c r="N188" i="32"/>
  <c r="N612" i="33"/>
  <c r="N343" i="33"/>
  <c r="H364" i="33"/>
  <c r="H59" i="33" s="1"/>
  <c r="N555" i="32"/>
  <c r="N535" i="32"/>
  <c r="N493" i="32"/>
  <c r="N491" i="32"/>
  <c r="N469" i="32"/>
  <c r="N467" i="32"/>
  <c r="N425" i="32"/>
  <c r="N39" i="32"/>
  <c r="N574" i="32"/>
  <c r="N559" i="32"/>
  <c r="N552" i="32"/>
  <c r="N537" i="32"/>
  <c r="N530" i="32"/>
  <c r="N625" i="32"/>
  <c r="N618" i="32"/>
  <c r="N605" i="32"/>
  <c r="N603" i="32"/>
  <c r="N598" i="32"/>
  <c r="N583" i="32"/>
  <c r="N576" i="32"/>
  <c r="N554" i="32"/>
  <c r="N539" i="32"/>
  <c r="N534" i="32"/>
  <c r="N519" i="32"/>
  <c r="N512" i="32"/>
  <c r="N497" i="32"/>
  <c r="N490" i="32"/>
  <c r="N477" i="32"/>
  <c r="N475" i="32"/>
  <c r="N466" i="32"/>
  <c r="N453" i="32"/>
  <c r="N451" i="32"/>
  <c r="N446" i="32"/>
  <c r="N431" i="32"/>
  <c r="N424" i="32"/>
  <c r="N403" i="32"/>
  <c r="N398" i="32"/>
  <c r="N383" i="32"/>
  <c r="N376" i="32"/>
  <c r="L364" i="32"/>
  <c r="L59" i="32" s="1"/>
  <c r="N359" i="32"/>
  <c r="N352" i="32"/>
  <c r="N330" i="32"/>
  <c r="N308" i="32"/>
  <c r="L17" i="32"/>
  <c r="N17" i="32" s="1"/>
  <c r="N295" i="32"/>
  <c r="N278" i="32"/>
  <c r="N260" i="32"/>
  <c r="N249" i="32"/>
  <c r="N192" i="32"/>
  <c r="N619" i="33"/>
  <c r="N591" i="33"/>
  <c r="N450" i="33"/>
  <c r="N629" i="32"/>
  <c r="N624" i="32"/>
  <c r="N609" i="32"/>
  <c r="N602" i="32"/>
  <c r="N589" i="32"/>
  <c r="N587" i="32"/>
  <c r="N582" i="32"/>
  <c r="N567" i="32"/>
  <c r="N560" i="32"/>
  <c r="N538" i="32"/>
  <c r="N523" i="32"/>
  <c r="N518" i="32"/>
  <c r="N503" i="32"/>
  <c r="N496" i="32"/>
  <c r="N481" i="32"/>
  <c r="N470" i="32"/>
  <c r="J20" i="32"/>
  <c r="N20" i="32" s="1"/>
  <c r="N457" i="32"/>
  <c r="N450" i="32"/>
  <c r="N437" i="32"/>
  <c r="N435" i="32"/>
  <c r="N430" i="32"/>
  <c r="L472" i="32"/>
  <c r="L61" i="32" s="1"/>
  <c r="N402" i="32"/>
  <c r="N387" i="32"/>
  <c r="N382" i="32"/>
  <c r="N367" i="32"/>
  <c r="N35" i="32"/>
  <c r="N358" i="32"/>
  <c r="N343" i="32"/>
  <c r="N336" i="32"/>
  <c r="N314" i="32"/>
  <c r="N301" i="32"/>
  <c r="N299" i="32"/>
  <c r="N294" i="32"/>
  <c r="N271" i="32"/>
  <c r="N204" i="32"/>
  <c r="N593" i="33"/>
  <c r="N571" i="33"/>
  <c r="N514" i="33"/>
  <c r="N410" i="33"/>
  <c r="N339" i="33"/>
  <c r="N290" i="32"/>
  <c r="N275" i="32"/>
  <c r="N270" i="32"/>
  <c r="H310" i="32"/>
  <c r="N33" i="32"/>
  <c r="N251" i="32"/>
  <c r="N246" i="32"/>
  <c r="N231" i="32"/>
  <c r="N224" i="32"/>
  <c r="N198" i="32"/>
  <c r="N194" i="32"/>
  <c r="N190" i="32"/>
  <c r="N96" i="32"/>
  <c r="N631" i="33"/>
  <c r="N614" i="33"/>
  <c r="N567" i="33"/>
  <c r="N528" i="33"/>
  <c r="N520" i="33"/>
  <c r="N495" i="33"/>
  <c r="N466" i="33"/>
  <c r="N433" i="33"/>
  <c r="N19" i="33"/>
  <c r="N389" i="33"/>
  <c r="N385" i="33"/>
  <c r="N374" i="33"/>
  <c r="N361" i="33"/>
  <c r="N323" i="33"/>
  <c r="N299" i="33"/>
  <c r="N287" i="33"/>
  <c r="N130" i="33"/>
  <c r="N85" i="33"/>
  <c r="N505" i="34"/>
  <c r="H202" i="32"/>
  <c r="H56" i="32" s="1"/>
  <c r="N87" i="32"/>
  <c r="N83" i="32"/>
  <c r="N626" i="33"/>
  <c r="N616" i="33"/>
  <c r="N611" i="33"/>
  <c r="N601" i="33"/>
  <c r="N599" i="33"/>
  <c r="N575" i="33"/>
  <c r="N555" i="33"/>
  <c r="N536" i="33"/>
  <c r="N517" i="33"/>
  <c r="N513" i="33"/>
  <c r="N447" i="33"/>
  <c r="N413" i="33"/>
  <c r="N409" i="33"/>
  <c r="N398" i="33"/>
  <c r="N391" i="33"/>
  <c r="N376" i="33"/>
  <c r="N356" i="33"/>
  <c r="N275" i="33"/>
  <c r="N239" i="33"/>
  <c r="N231" i="33"/>
  <c r="N32" i="33"/>
  <c r="N194" i="33"/>
  <c r="N175" i="33"/>
  <c r="N158" i="33"/>
  <c r="N147" i="33"/>
  <c r="J31" i="33"/>
  <c r="N31" i="33" s="1"/>
  <c r="N142" i="33"/>
  <c r="N110" i="33"/>
  <c r="N540" i="34"/>
  <c r="N523" i="34"/>
  <c r="N628" i="33"/>
  <c r="N618" i="33"/>
  <c r="N584" i="33"/>
  <c r="N544" i="33"/>
  <c r="N538" i="33"/>
  <c r="N522" i="33"/>
  <c r="N462" i="33"/>
  <c r="N451" i="33"/>
  <c r="N438" i="33"/>
  <c r="N400" i="33"/>
  <c r="N346" i="33"/>
  <c r="N186" i="33"/>
  <c r="H93" i="33"/>
  <c r="H11" i="33" s="1"/>
  <c r="N239" i="32"/>
  <c r="N232" i="32"/>
  <c r="N217" i="32"/>
  <c r="N210" i="32"/>
  <c r="N630" i="33"/>
  <c r="N613" i="33"/>
  <c r="N603" i="33"/>
  <c r="N596" i="33"/>
  <c r="N586" i="33"/>
  <c r="N552" i="33"/>
  <c r="N546" i="33"/>
  <c r="N535" i="33"/>
  <c r="N525" i="33"/>
  <c r="N501" i="33"/>
  <c r="N497" i="33"/>
  <c r="N494" i="33"/>
  <c r="N483" i="33"/>
  <c r="N471" i="33"/>
  <c r="N469" i="33"/>
  <c r="N456" i="33"/>
  <c r="N426" i="33"/>
  <c r="N423" i="33"/>
  <c r="J418" i="33"/>
  <c r="J60" i="33" s="1"/>
  <c r="N397" i="33"/>
  <c r="N393" i="33"/>
  <c r="N382" i="33"/>
  <c r="N379" i="33"/>
  <c r="N375" i="33"/>
  <c r="N358" i="33"/>
  <c r="N331" i="33"/>
  <c r="N322" i="33"/>
  <c r="N318" i="33"/>
  <c r="N315" i="33"/>
  <c r="N279" i="33"/>
  <c r="N243" i="33"/>
  <c r="N191" i="33"/>
  <c r="N179" i="33"/>
  <c r="N162" i="33"/>
  <c r="N114" i="33"/>
  <c r="N556" i="34"/>
  <c r="N396" i="34"/>
  <c r="N307" i="32"/>
  <c r="N302" i="32"/>
  <c r="N287" i="32"/>
  <c r="N280" i="32"/>
  <c r="N254" i="32"/>
  <c r="N234" i="32"/>
  <c r="N219" i="32"/>
  <c r="N214" i="32"/>
  <c r="N187" i="32"/>
  <c r="N183" i="32"/>
  <c r="N179" i="32"/>
  <c r="N175" i="32"/>
  <c r="N171" i="32"/>
  <c r="N167" i="32"/>
  <c r="N163" i="32"/>
  <c r="N159" i="32"/>
  <c r="N155" i="32"/>
  <c r="N151" i="32"/>
  <c r="N31" i="32"/>
  <c r="N143" i="32"/>
  <c r="N139" i="32"/>
  <c r="N135" i="32"/>
  <c r="N131" i="32"/>
  <c r="N127" i="32"/>
  <c r="N123" i="32"/>
  <c r="N119" i="32"/>
  <c r="N115" i="32"/>
  <c r="N111" i="32"/>
  <c r="N107" i="32"/>
  <c r="N627" i="33"/>
  <c r="N598" i="33"/>
  <c r="N554" i="33"/>
  <c r="N543" i="33"/>
  <c r="N506" i="33"/>
  <c r="N503" i="33"/>
  <c r="N488" i="33"/>
  <c r="N453" i="33"/>
  <c r="N449" i="33"/>
  <c r="N406" i="33"/>
  <c r="N399" i="33"/>
  <c r="N384" i="33"/>
  <c r="N360" i="33"/>
  <c r="N342" i="33"/>
  <c r="N329" i="33"/>
  <c r="N266" i="33"/>
  <c r="N263" i="33"/>
  <c r="N223" i="33"/>
  <c r="N212" i="33"/>
  <c r="N209" i="33"/>
  <c r="L15" i="33"/>
  <c r="N15" i="33" s="1"/>
  <c r="N200" i="33"/>
  <c r="N174" i="33"/>
  <c r="N171" i="33"/>
  <c r="N157" i="33"/>
  <c r="N146" i="33"/>
  <c r="N129" i="33"/>
  <c r="N121" i="33"/>
  <c r="N119" i="33"/>
  <c r="N408" i="34"/>
  <c r="N372" i="34"/>
  <c r="N178" i="34"/>
  <c r="N518" i="33"/>
  <c r="N485" i="33"/>
  <c r="N478" i="33"/>
  <c r="N455" i="33"/>
  <c r="N431" i="33"/>
  <c r="N381" i="33"/>
  <c r="N357" i="33"/>
  <c r="N319" i="33"/>
  <c r="N306" i="33"/>
  <c r="N295" i="33"/>
  <c r="N281" i="33"/>
  <c r="N258" i="33"/>
  <c r="N235" i="33"/>
  <c r="N131" i="33"/>
  <c r="N281" i="34"/>
  <c r="N162" i="34"/>
  <c r="N88" i="32"/>
  <c r="N629" i="33"/>
  <c r="N602" i="33"/>
  <c r="N585" i="33"/>
  <c r="N583" i="33"/>
  <c r="N568" i="33"/>
  <c r="N562" i="33"/>
  <c r="N511" i="33"/>
  <c r="N490" i="33"/>
  <c r="N487" i="33"/>
  <c r="N425" i="33"/>
  <c r="N405" i="33"/>
  <c r="N401" i="33"/>
  <c r="N390" i="33"/>
  <c r="N383" i="33"/>
  <c r="N368" i="33"/>
  <c r="N359" i="33"/>
  <c r="N333" i="33"/>
  <c r="N324" i="33"/>
  <c r="N300" i="33"/>
  <c r="N293" i="33"/>
  <c r="N283" i="33"/>
  <c r="N265" i="33"/>
  <c r="H256" i="33"/>
  <c r="H57" i="33" s="1"/>
  <c r="N178" i="33"/>
  <c r="N126" i="33"/>
  <c r="N88" i="33"/>
  <c r="N591" i="34"/>
  <c r="N300" i="34"/>
  <c r="N292" i="33"/>
  <c r="N270" i="33"/>
  <c r="N214" i="33"/>
  <c r="N197" i="33"/>
  <c r="N165" i="33"/>
  <c r="N82" i="33"/>
  <c r="N616" i="34"/>
  <c r="N595" i="34"/>
  <c r="N553" i="34"/>
  <c r="N531" i="34"/>
  <c r="N518" i="34"/>
  <c r="N496" i="34"/>
  <c r="N470" i="34"/>
  <c r="N464" i="34"/>
  <c r="N461" i="34"/>
  <c r="N459" i="34"/>
  <c r="N448" i="34"/>
  <c r="N437" i="34"/>
  <c r="N424" i="34"/>
  <c r="N404" i="34"/>
  <c r="N376" i="34"/>
  <c r="N348" i="34"/>
  <c r="N324" i="34"/>
  <c r="N244" i="34"/>
  <c r="N200" i="34"/>
  <c r="N185" i="34"/>
  <c r="N180" i="34"/>
  <c r="N173" i="34"/>
  <c r="N166" i="34"/>
  <c r="N102" i="33"/>
  <c r="N99" i="33"/>
  <c r="N90" i="33"/>
  <c r="N612" i="34"/>
  <c r="N599" i="34"/>
  <c r="N577" i="34"/>
  <c r="N559" i="34"/>
  <c r="N498" i="34"/>
  <c r="N489" i="34"/>
  <c r="N428" i="34"/>
  <c r="N352" i="34"/>
  <c r="N328" i="34"/>
  <c r="N293" i="34"/>
  <c r="N278" i="34"/>
  <c r="N276" i="34"/>
  <c r="N241" i="34"/>
  <c r="N226" i="34"/>
  <c r="N196" i="34"/>
  <c r="N241" i="33"/>
  <c r="N173" i="33"/>
  <c r="N84" i="33"/>
  <c r="N561" i="34"/>
  <c r="N552" i="34"/>
  <c r="J21" i="34"/>
  <c r="N21" i="34" s="1"/>
  <c r="N524" i="34"/>
  <c r="N520" i="34"/>
  <c r="N515" i="34"/>
  <c r="N493" i="34"/>
  <c r="N20" i="34"/>
  <c r="N432" i="34"/>
  <c r="N369" i="34"/>
  <c r="N356" i="34"/>
  <c r="N297" i="34"/>
  <c r="N280" i="34"/>
  <c r="N258" i="34"/>
  <c r="J16" i="34"/>
  <c r="N16" i="34" s="1"/>
  <c r="N254" i="34"/>
  <c r="N15" i="34"/>
  <c r="N221" i="34"/>
  <c r="N355" i="33"/>
  <c r="N302" i="33"/>
  <c r="N284" i="33"/>
  <c r="N260" i="33"/>
  <c r="N245" i="33"/>
  <c r="N217" i="33"/>
  <c r="N204" i="33"/>
  <c r="N181" i="33"/>
  <c r="N563" i="34"/>
  <c r="N560" i="34"/>
  <c r="N554" i="34"/>
  <c r="N536" i="34"/>
  <c r="N534" i="34"/>
  <c r="N532" i="34"/>
  <c r="N512" i="34"/>
  <c r="N486" i="34"/>
  <c r="N471" i="34"/>
  <c r="N451" i="34"/>
  <c r="N449" i="34"/>
  <c r="N405" i="34"/>
  <c r="N377" i="34"/>
  <c r="N366" i="34"/>
  <c r="N336" i="34"/>
  <c r="N327" i="34"/>
  <c r="N266" i="34"/>
  <c r="N210" i="34"/>
  <c r="N199" i="34"/>
  <c r="N31" i="34"/>
  <c r="N249" i="33"/>
  <c r="N236" i="33"/>
  <c r="N198" i="33"/>
  <c r="N195" i="33"/>
  <c r="N172" i="33"/>
  <c r="N166" i="33"/>
  <c r="N163" i="33"/>
  <c r="N124" i="33"/>
  <c r="N118" i="33"/>
  <c r="N115" i="33"/>
  <c r="N81" i="33"/>
  <c r="N626" i="34"/>
  <c r="N611" i="34"/>
  <c r="N608" i="34"/>
  <c r="N598" i="34"/>
  <c r="N587" i="34"/>
  <c r="N569" i="34"/>
  <c r="N525" i="34"/>
  <c r="N499" i="34"/>
  <c r="N488" i="34"/>
  <c r="N460" i="34"/>
  <c r="N340" i="34"/>
  <c r="N313" i="34"/>
  <c r="N294" i="34"/>
  <c r="N292" i="34"/>
  <c r="N289" i="34"/>
  <c r="N270" i="34"/>
  <c r="N255" i="34"/>
  <c r="N236" i="34"/>
  <c r="N233" i="34"/>
  <c r="N197" i="34"/>
  <c r="H148" i="33"/>
  <c r="H55" i="33" s="1"/>
  <c r="N89" i="33"/>
  <c r="N83" i="33"/>
  <c r="N14" i="33"/>
  <c r="J23" i="34"/>
  <c r="N23" i="34" s="1"/>
  <c r="N632" i="34"/>
  <c r="N628" i="34"/>
  <c r="N571" i="34"/>
  <c r="N547" i="34"/>
  <c r="N544" i="34"/>
  <c r="N538" i="34"/>
  <c r="N462" i="34"/>
  <c r="N444" i="34"/>
  <c r="N422" i="34"/>
  <c r="N370" i="34"/>
  <c r="N368" i="34"/>
  <c r="N296" i="34"/>
  <c r="N268" i="34"/>
  <c r="N265" i="34"/>
  <c r="N207" i="34"/>
  <c r="N205" i="34"/>
  <c r="N32" i="34"/>
  <c r="N186" i="34"/>
  <c r="N176" i="34"/>
  <c r="N169" i="34"/>
  <c r="N124" i="34"/>
  <c r="N107" i="34"/>
  <c r="J14" i="34"/>
  <c r="N606" i="34"/>
  <c r="N572" i="34"/>
  <c r="N570" i="34"/>
  <c r="N551" i="34"/>
  <c r="N545" i="34"/>
  <c r="N539" i="34"/>
  <c r="N514" i="34"/>
  <c r="N504" i="34"/>
  <c r="N487" i="34"/>
  <c r="N485" i="34"/>
  <c r="N445" i="34"/>
  <c r="N443" i="34"/>
  <c r="N439" i="34"/>
  <c r="N371" i="34"/>
  <c r="N330" i="34"/>
  <c r="N326" i="34"/>
  <c r="N316" i="34"/>
  <c r="N295" i="34"/>
  <c r="N291" i="34"/>
  <c r="N234" i="34"/>
  <c r="N228" i="34"/>
  <c r="N217" i="34"/>
  <c r="N201" i="34"/>
  <c r="N193" i="34"/>
  <c r="N175" i="34"/>
  <c r="N170" i="34"/>
  <c r="N106" i="34"/>
  <c r="N79" i="34"/>
  <c r="N195" i="34"/>
  <c r="N172" i="34"/>
  <c r="N159" i="34"/>
  <c r="N154" i="34"/>
  <c r="N83" i="34"/>
  <c r="N140" i="34"/>
  <c r="N104" i="34"/>
  <c r="N108" i="34"/>
  <c r="N99" i="34"/>
  <c r="N619" i="34"/>
  <c r="N594" i="34"/>
  <c r="N590" i="34"/>
  <c r="N575" i="34"/>
  <c r="N568" i="34"/>
  <c r="N562" i="34"/>
  <c r="N519" i="34"/>
  <c r="N517" i="34"/>
  <c r="N500" i="34"/>
  <c r="N483" i="34"/>
  <c r="N463" i="34"/>
  <c r="N446" i="34"/>
  <c r="N427" i="34"/>
  <c r="N392" i="34"/>
  <c r="N388" i="34"/>
  <c r="N384" i="34"/>
  <c r="N351" i="34"/>
  <c r="N347" i="34"/>
  <c r="N218" i="34"/>
  <c r="N212" i="34"/>
  <c r="N194" i="34"/>
  <c r="N188" i="34"/>
  <c r="N171" i="34"/>
  <c r="N164" i="34"/>
  <c r="N160" i="34"/>
  <c r="N158" i="34"/>
  <c r="N147" i="34"/>
  <c r="N130" i="34"/>
  <c r="H58" i="32"/>
  <c r="O310" i="32"/>
  <c r="H29" i="32"/>
  <c r="H62" i="32"/>
  <c r="O526" i="32"/>
  <c r="N37" i="32"/>
  <c r="N38" i="32"/>
  <c r="H472" i="32"/>
  <c r="N19" i="32"/>
  <c r="N362" i="32"/>
  <c r="J310" i="32"/>
  <c r="L202" i="32"/>
  <c r="H148" i="32"/>
  <c r="N79" i="32"/>
  <c r="H46" i="32"/>
  <c r="J40" i="33"/>
  <c r="N40" i="33" s="1"/>
  <c r="N633" i="33"/>
  <c r="L23" i="32"/>
  <c r="N23" i="32" s="1"/>
  <c r="N632" i="32"/>
  <c r="N258" i="32"/>
  <c r="L310" i="32"/>
  <c r="J23" i="33"/>
  <c r="N23" i="33" s="1"/>
  <c r="N632" i="33"/>
  <c r="N530" i="33"/>
  <c r="J580" i="33"/>
  <c r="N613" i="32"/>
  <c r="N597" i="32"/>
  <c r="J634" i="32"/>
  <c r="L580" i="32"/>
  <c r="N573" i="32"/>
  <c r="N501" i="32"/>
  <c r="N485" i="32"/>
  <c r="N474" i="32"/>
  <c r="L526" i="32"/>
  <c r="N461" i="32"/>
  <c r="N445" i="32"/>
  <c r="N429" i="32"/>
  <c r="N405" i="32"/>
  <c r="N389" i="32"/>
  <c r="N373" i="32"/>
  <c r="N349" i="32"/>
  <c r="N333" i="32"/>
  <c r="N317" i="32"/>
  <c r="N315" i="32"/>
  <c r="J364" i="32"/>
  <c r="H364" i="32"/>
  <c r="N293" i="32"/>
  <c r="N277" i="32"/>
  <c r="N261" i="32"/>
  <c r="N253" i="32"/>
  <c r="N237" i="32"/>
  <c r="N221" i="32"/>
  <c r="N205" i="32"/>
  <c r="N197" i="32"/>
  <c r="N193" i="32"/>
  <c r="N189" i="32"/>
  <c r="N185" i="32"/>
  <c r="N181" i="32"/>
  <c r="N177" i="32"/>
  <c r="N173" i="32"/>
  <c r="N169" i="32"/>
  <c r="N165" i="32"/>
  <c r="N161" i="32"/>
  <c r="N157" i="32"/>
  <c r="N153" i="32"/>
  <c r="J56" i="32"/>
  <c r="P202" i="32"/>
  <c r="H93" i="32"/>
  <c r="H11" i="32" s="1"/>
  <c r="L40" i="32"/>
  <c r="N16" i="32"/>
  <c r="N610" i="33"/>
  <c r="N582" i="33"/>
  <c r="J634" i="33"/>
  <c r="J22" i="33"/>
  <c r="N22" i="33" s="1"/>
  <c r="N578" i="33"/>
  <c r="H580" i="32"/>
  <c r="J418" i="32"/>
  <c r="N103" i="32"/>
  <c r="J148" i="32"/>
  <c r="H580" i="33"/>
  <c r="L418" i="33"/>
  <c r="N367" i="33"/>
  <c r="O634" i="32"/>
  <c r="N557" i="32"/>
  <c r="N541" i="32"/>
  <c r="N517" i="32"/>
  <c r="L634" i="32"/>
  <c r="N617" i="32"/>
  <c r="N601" i="32"/>
  <c r="N585" i="32"/>
  <c r="N578" i="32"/>
  <c r="N577" i="32"/>
  <c r="N561" i="32"/>
  <c r="N545" i="32"/>
  <c r="N529" i="32"/>
  <c r="N524" i="32"/>
  <c r="N521" i="32"/>
  <c r="N505" i="32"/>
  <c r="N489" i="32"/>
  <c r="J526" i="32"/>
  <c r="N465" i="32"/>
  <c r="N449" i="32"/>
  <c r="N433" i="32"/>
  <c r="N409" i="32"/>
  <c r="N393" i="32"/>
  <c r="N377" i="32"/>
  <c r="L418" i="32"/>
  <c r="N366" i="32"/>
  <c r="N353" i="32"/>
  <c r="N337" i="32"/>
  <c r="N321" i="32"/>
  <c r="N34" i="32"/>
  <c r="N297" i="32"/>
  <c r="N281" i="32"/>
  <c r="N265" i="32"/>
  <c r="N241" i="32"/>
  <c r="N225" i="32"/>
  <c r="N209" i="32"/>
  <c r="N207" i="32"/>
  <c r="J256" i="32"/>
  <c r="H256" i="32"/>
  <c r="N201" i="32"/>
  <c r="N15" i="32"/>
  <c r="N146" i="32"/>
  <c r="N145" i="32"/>
  <c r="N142" i="32"/>
  <c r="N141" i="32"/>
  <c r="N138" i="32"/>
  <c r="N137" i="32"/>
  <c r="N134" i="32"/>
  <c r="N133" i="32"/>
  <c r="N130" i="32"/>
  <c r="N129" i="32"/>
  <c r="N126" i="32"/>
  <c r="N125" i="32"/>
  <c r="N122" i="32"/>
  <c r="N121" i="32"/>
  <c r="N118" i="32"/>
  <c r="N117" i="32"/>
  <c r="N114" i="32"/>
  <c r="N113" i="32"/>
  <c r="N110" i="32"/>
  <c r="N109" i="32"/>
  <c r="N106" i="32"/>
  <c r="N105" i="32"/>
  <c r="N102" i="32"/>
  <c r="N101" i="32"/>
  <c r="L93" i="32"/>
  <c r="L11" i="32" s="1"/>
  <c r="L634" i="33"/>
  <c r="N594" i="33"/>
  <c r="J580" i="32"/>
  <c r="N525" i="32"/>
  <c r="J472" i="32"/>
  <c r="N416" i="32"/>
  <c r="N309" i="32"/>
  <c r="N200" i="32"/>
  <c r="N86" i="32"/>
  <c r="N78" i="32"/>
  <c r="J93" i="32"/>
  <c r="J46" i="32"/>
  <c r="N512" i="33"/>
  <c r="N505" i="33"/>
  <c r="N480" i="33"/>
  <c r="N464" i="33"/>
  <c r="N457" i="33"/>
  <c r="N440" i="33"/>
  <c r="J472" i="33"/>
  <c r="N259" i="33"/>
  <c r="L310" i="33"/>
  <c r="O148" i="33"/>
  <c r="N150" i="32"/>
  <c r="J22" i="32"/>
  <c r="N22" i="32" s="1"/>
  <c r="J18" i="32"/>
  <c r="N18" i="32" s="1"/>
  <c r="J14" i="32"/>
  <c r="N624" i="33"/>
  <c r="N622" i="33"/>
  <c r="N620" i="33"/>
  <c r="N608" i="33"/>
  <c r="N606" i="33"/>
  <c r="N604" i="33"/>
  <c r="N592" i="33"/>
  <c r="N590" i="33"/>
  <c r="N588" i="33"/>
  <c r="N574" i="33"/>
  <c r="N566" i="33"/>
  <c r="N558" i="33"/>
  <c r="N550" i="33"/>
  <c r="N542" i="33"/>
  <c r="N534" i="33"/>
  <c r="J526" i="33"/>
  <c r="O256" i="33"/>
  <c r="N579" i="32"/>
  <c r="N471" i="32"/>
  <c r="N363" i="32"/>
  <c r="N255" i="32"/>
  <c r="N147" i="32"/>
  <c r="N99" i="32"/>
  <c r="N90" i="32"/>
  <c r="N82" i="32"/>
  <c r="N579" i="33"/>
  <c r="N577" i="33"/>
  <c r="N569" i="33"/>
  <c r="N561" i="33"/>
  <c r="N553" i="33"/>
  <c r="N545" i="33"/>
  <c r="N537" i="33"/>
  <c r="N529" i="33"/>
  <c r="N521" i="33"/>
  <c r="N496" i="33"/>
  <c r="N489" i="33"/>
  <c r="L526" i="33"/>
  <c r="N474" i="33"/>
  <c r="H526" i="33"/>
  <c r="N448" i="33"/>
  <c r="N432" i="33"/>
  <c r="H472" i="33"/>
  <c r="L364" i="33"/>
  <c r="J33" i="33"/>
  <c r="N33" i="33" s="1"/>
  <c r="N255" i="33"/>
  <c r="N237" i="33"/>
  <c r="N228" i="33"/>
  <c r="N205" i="33"/>
  <c r="L46" i="33"/>
  <c r="N100" i="33"/>
  <c r="J148" i="33"/>
  <c r="J17" i="34"/>
  <c r="N17" i="34" s="1"/>
  <c r="N308" i="34"/>
  <c r="N271" i="34"/>
  <c r="J310" i="34"/>
  <c r="H310" i="34"/>
  <c r="N155" i="34"/>
  <c r="J202" i="34"/>
  <c r="H202" i="34"/>
  <c r="N572" i="33"/>
  <c r="N564" i="33"/>
  <c r="N556" i="33"/>
  <c r="N548" i="33"/>
  <c r="N540" i="33"/>
  <c r="N532" i="33"/>
  <c r="L580" i="33"/>
  <c r="N516" i="33"/>
  <c r="N508" i="33"/>
  <c r="N500" i="33"/>
  <c r="N492" i="33"/>
  <c r="N484" i="33"/>
  <c r="N476" i="33"/>
  <c r="N37" i="33"/>
  <c r="N20" i="33"/>
  <c r="N468" i="33"/>
  <c r="N460" i="33"/>
  <c r="N452" i="33"/>
  <c r="N444" i="33"/>
  <c r="N436" i="33"/>
  <c r="N428" i="33"/>
  <c r="N420" i="33"/>
  <c r="N417" i="33"/>
  <c r="N416" i="33"/>
  <c r="N412" i="33"/>
  <c r="N404" i="33"/>
  <c r="N396" i="33"/>
  <c r="N388" i="33"/>
  <c r="N380" i="33"/>
  <c r="N372" i="33"/>
  <c r="N363" i="33"/>
  <c r="N362" i="33"/>
  <c r="N348" i="33"/>
  <c r="N325" i="33"/>
  <c r="N316" i="33"/>
  <c r="N308" i="33"/>
  <c r="N285" i="33"/>
  <c r="N276" i="33"/>
  <c r="H310" i="33"/>
  <c r="J256" i="33"/>
  <c r="N252" i="33"/>
  <c r="N229" i="33"/>
  <c r="N220" i="33"/>
  <c r="J202" i="33"/>
  <c r="N141" i="33"/>
  <c r="N133" i="33"/>
  <c r="N125" i="33"/>
  <c r="N117" i="33"/>
  <c r="N109" i="33"/>
  <c r="N101" i="33"/>
  <c r="J93" i="33"/>
  <c r="N610" i="34"/>
  <c r="J22" i="34"/>
  <c r="N22" i="34" s="1"/>
  <c r="N578" i="34"/>
  <c r="N535" i="34"/>
  <c r="N529" i="34"/>
  <c r="J580" i="34"/>
  <c r="H580" i="34"/>
  <c r="N480" i="34"/>
  <c r="H634" i="33"/>
  <c r="H418" i="33"/>
  <c r="N349" i="33"/>
  <c r="N340" i="33"/>
  <c r="N317" i="33"/>
  <c r="N309" i="33"/>
  <c r="N277" i="33"/>
  <c r="N253" i="33"/>
  <c r="N221" i="33"/>
  <c r="L256" i="33"/>
  <c r="N201" i="33"/>
  <c r="H46" i="33"/>
  <c r="H29" i="33"/>
  <c r="L93" i="33"/>
  <c r="L11" i="33" s="1"/>
  <c r="N618" i="34"/>
  <c r="N586" i="34"/>
  <c r="H634" i="34"/>
  <c r="N582" i="34"/>
  <c r="N567" i="34"/>
  <c r="N543" i="34"/>
  <c r="N383" i="34"/>
  <c r="J418" i="34"/>
  <c r="N424" i="33"/>
  <c r="L472" i="33"/>
  <c r="J364" i="33"/>
  <c r="N18" i="33"/>
  <c r="N341" i="33"/>
  <c r="N301" i="33"/>
  <c r="N269" i="33"/>
  <c r="J16" i="33"/>
  <c r="N254" i="33"/>
  <c r="L202" i="33"/>
  <c r="L148" i="33"/>
  <c r="J58" i="33"/>
  <c r="J34" i="33"/>
  <c r="N34" i="33" s="1"/>
  <c r="J17" i="33"/>
  <c r="N17" i="33" s="1"/>
  <c r="N584" i="34"/>
  <c r="L634" i="34"/>
  <c r="N528" i="34"/>
  <c r="L580" i="34"/>
  <c r="L526" i="34"/>
  <c r="H418" i="34"/>
  <c r="L364" i="34"/>
  <c r="H148" i="34"/>
  <c r="N625" i="34"/>
  <c r="N617" i="34"/>
  <c r="N609" i="34"/>
  <c r="N601" i="34"/>
  <c r="N593" i="34"/>
  <c r="N585" i="34"/>
  <c r="J39" i="34"/>
  <c r="N39" i="34" s="1"/>
  <c r="N579" i="34"/>
  <c r="N458" i="34"/>
  <c r="N442" i="34"/>
  <c r="N423" i="34"/>
  <c r="N414" i="34"/>
  <c r="N411" i="34"/>
  <c r="N410" i="34"/>
  <c r="N367" i="34"/>
  <c r="L18" i="34"/>
  <c r="N18" i="34" s="1"/>
  <c r="N362" i="34"/>
  <c r="N331" i="34"/>
  <c r="N314" i="34"/>
  <c r="N275" i="34"/>
  <c r="J256" i="34"/>
  <c r="L148" i="34"/>
  <c r="H202" i="33"/>
  <c r="N87" i="33"/>
  <c r="N79" i="33"/>
  <c r="N573" i="34"/>
  <c r="N565" i="34"/>
  <c r="N557" i="34"/>
  <c r="N549" i="34"/>
  <c r="N541" i="34"/>
  <c r="N533" i="34"/>
  <c r="N38" i="34"/>
  <c r="N522" i="34"/>
  <c r="N510" i="34"/>
  <c r="N508" i="34"/>
  <c r="N506" i="34"/>
  <c r="N494" i="34"/>
  <c r="N492" i="34"/>
  <c r="N490" i="34"/>
  <c r="N478" i="34"/>
  <c r="N476" i="34"/>
  <c r="N474" i="34"/>
  <c r="H472" i="34"/>
  <c r="N415" i="34"/>
  <c r="N398" i="34"/>
  <c r="N395" i="34"/>
  <c r="N394" i="34"/>
  <c r="L35" i="34"/>
  <c r="L46" i="34" s="1"/>
  <c r="N363" i="34"/>
  <c r="N359" i="34"/>
  <c r="N358" i="34"/>
  <c r="N318" i="34"/>
  <c r="N315" i="34"/>
  <c r="N306" i="34"/>
  <c r="N303" i="34"/>
  <c r="N302" i="34"/>
  <c r="L256" i="34"/>
  <c r="N204" i="34"/>
  <c r="H256" i="34"/>
  <c r="L202" i="34"/>
  <c r="N352" i="33"/>
  <c r="N344" i="33"/>
  <c r="N336" i="33"/>
  <c r="N328" i="33"/>
  <c r="N320" i="33"/>
  <c r="N312" i="33"/>
  <c r="N304" i="33"/>
  <c r="N296" i="33"/>
  <c r="N288" i="33"/>
  <c r="N280" i="33"/>
  <c r="N272" i="33"/>
  <c r="N264" i="33"/>
  <c r="N248" i="33"/>
  <c r="N240" i="33"/>
  <c r="N232" i="33"/>
  <c r="N224" i="33"/>
  <c r="N216" i="33"/>
  <c r="N208" i="33"/>
  <c r="N192" i="33"/>
  <c r="N184" i="33"/>
  <c r="N176" i="33"/>
  <c r="N168" i="33"/>
  <c r="N160" i="33"/>
  <c r="N152" i="33"/>
  <c r="N144" i="33"/>
  <c r="N136" i="33"/>
  <c r="N128" i="33"/>
  <c r="N120" i="33"/>
  <c r="N112" i="33"/>
  <c r="N104" i="33"/>
  <c r="N96" i="33"/>
  <c r="N629" i="34"/>
  <c r="N621" i="34"/>
  <c r="N613" i="34"/>
  <c r="N605" i="34"/>
  <c r="N597" i="34"/>
  <c r="N589" i="34"/>
  <c r="J634" i="34"/>
  <c r="J526" i="34"/>
  <c r="H526" i="34"/>
  <c r="L472" i="34"/>
  <c r="N468" i="34"/>
  <c r="N466" i="34"/>
  <c r="N454" i="34"/>
  <c r="N452" i="34"/>
  <c r="N450" i="34"/>
  <c r="N438" i="34"/>
  <c r="N436" i="34"/>
  <c r="N434" i="34"/>
  <c r="J19" i="34"/>
  <c r="N19" i="34" s="1"/>
  <c r="N416" i="34"/>
  <c r="N402" i="34"/>
  <c r="N399" i="34"/>
  <c r="N382" i="34"/>
  <c r="N379" i="34"/>
  <c r="N378" i="34"/>
  <c r="L418" i="34"/>
  <c r="N346" i="34"/>
  <c r="N343" i="34"/>
  <c r="N342" i="34"/>
  <c r="H364" i="34"/>
  <c r="N307" i="34"/>
  <c r="N290" i="34"/>
  <c r="N287" i="34"/>
  <c r="N286" i="34"/>
  <c r="L310" i="34"/>
  <c r="N248" i="34"/>
  <c r="N240" i="34"/>
  <c r="N232" i="34"/>
  <c r="N224" i="34"/>
  <c r="N216" i="34"/>
  <c r="N208" i="34"/>
  <c r="N136" i="34"/>
  <c r="N120" i="34"/>
  <c r="H93" i="34"/>
  <c r="H11" i="34" s="1"/>
  <c r="N40" i="34"/>
  <c r="N431" i="34"/>
  <c r="N430" i="34"/>
  <c r="J36" i="34"/>
  <c r="N36" i="34" s="1"/>
  <c r="N417" i="34"/>
  <c r="N407" i="34"/>
  <c r="N406" i="34"/>
  <c r="N391" i="34"/>
  <c r="N390" i="34"/>
  <c r="N375" i="34"/>
  <c r="N374" i="34"/>
  <c r="N355" i="34"/>
  <c r="N354" i="34"/>
  <c r="N339" i="34"/>
  <c r="N338" i="34"/>
  <c r="N323" i="34"/>
  <c r="N322" i="34"/>
  <c r="J364" i="34"/>
  <c r="J34" i="34"/>
  <c r="N309" i="34"/>
  <c r="N299" i="34"/>
  <c r="N298" i="34"/>
  <c r="N283" i="34"/>
  <c r="N282" i="34"/>
  <c r="N267" i="34"/>
  <c r="N259" i="34"/>
  <c r="N251" i="34"/>
  <c r="N243" i="34"/>
  <c r="N235" i="34"/>
  <c r="N227" i="34"/>
  <c r="N219" i="34"/>
  <c r="N211" i="34"/>
  <c r="N192" i="34"/>
  <c r="N184" i="34"/>
  <c r="N153" i="34"/>
  <c r="H46" i="34"/>
  <c r="N132" i="34"/>
  <c r="N116" i="34"/>
  <c r="L93" i="34"/>
  <c r="L11" i="34" s="1"/>
  <c r="H29" i="34"/>
  <c r="N262" i="34"/>
  <c r="N246" i="34"/>
  <c r="N238" i="34"/>
  <c r="N230" i="34"/>
  <c r="N222" i="34"/>
  <c r="N214" i="34"/>
  <c r="N206" i="34"/>
  <c r="N198" i="34"/>
  <c r="N190" i="34"/>
  <c r="N183" i="34"/>
  <c r="N181" i="34"/>
  <c r="N179" i="34"/>
  <c r="N167" i="34"/>
  <c r="N165" i="34"/>
  <c r="N163" i="34"/>
  <c r="N151" i="34"/>
  <c r="J148" i="34"/>
  <c r="N96" i="34"/>
  <c r="N90" i="34"/>
  <c r="N89" i="34"/>
  <c r="N100" i="34"/>
  <c r="N14" i="34"/>
  <c r="N143" i="34"/>
  <c r="N139" i="34"/>
  <c r="N135" i="34"/>
  <c r="N131" i="34"/>
  <c r="N127" i="34"/>
  <c r="N123" i="34"/>
  <c r="N119" i="34"/>
  <c r="N115" i="34"/>
  <c r="N111" i="34"/>
  <c r="N110" i="34"/>
  <c r="N86" i="34"/>
  <c r="N85" i="34"/>
  <c r="N82" i="34"/>
  <c r="N78" i="34"/>
  <c r="J93" i="34"/>
  <c r="H52" i="33" l="1"/>
  <c r="O202" i="32"/>
  <c r="O364" i="33"/>
  <c r="Q472" i="32"/>
  <c r="L29" i="32"/>
  <c r="B15" i="3"/>
  <c r="B15" i="40" s="1"/>
  <c r="B12" i="40" s="1"/>
  <c r="Q148" i="32"/>
  <c r="L29" i="33"/>
  <c r="L52" i="33" s="1"/>
  <c r="Q364" i="32"/>
  <c r="L46" i="32"/>
  <c r="N46" i="32" s="1"/>
  <c r="L57" i="32"/>
  <c r="N310" i="33"/>
  <c r="N202" i="32"/>
  <c r="J61" i="34"/>
  <c r="O418" i="32"/>
  <c r="N472" i="34"/>
  <c r="L29" i="34"/>
  <c r="L52" i="34" s="1"/>
  <c r="C11" i="9"/>
  <c r="N35" i="34"/>
  <c r="H52" i="32"/>
  <c r="J29" i="34"/>
  <c r="N29" i="34" s="1"/>
  <c r="P418" i="33"/>
  <c r="J55" i="34"/>
  <c r="P148" i="34"/>
  <c r="N148" i="34"/>
  <c r="J59" i="34"/>
  <c r="P364" i="34"/>
  <c r="N364" i="34"/>
  <c r="H59" i="34"/>
  <c r="O364" i="34"/>
  <c r="J64" i="34"/>
  <c r="P634" i="34"/>
  <c r="N634" i="34"/>
  <c r="J46" i="33"/>
  <c r="N46" i="33" s="1"/>
  <c r="H60" i="34"/>
  <c r="O418" i="34"/>
  <c r="Q634" i="34"/>
  <c r="L64" i="34"/>
  <c r="N16" i="33"/>
  <c r="J29" i="33"/>
  <c r="N29" i="33" s="1"/>
  <c r="J60" i="34"/>
  <c r="N418" i="34"/>
  <c r="P418" i="34"/>
  <c r="L57" i="33"/>
  <c r="Q256" i="33"/>
  <c r="J56" i="33"/>
  <c r="P202" i="33"/>
  <c r="N202" i="33"/>
  <c r="J57" i="33"/>
  <c r="P256" i="33"/>
  <c r="N256" i="33"/>
  <c r="J56" i="34"/>
  <c r="P202" i="34"/>
  <c r="N202" i="34"/>
  <c r="H61" i="33"/>
  <c r="O472" i="33"/>
  <c r="H57" i="32"/>
  <c r="O256" i="32"/>
  <c r="Q634" i="32"/>
  <c r="L64" i="32"/>
  <c r="N40" i="32"/>
  <c r="H63" i="33"/>
  <c r="O580" i="33"/>
  <c r="O580" i="32"/>
  <c r="H63" i="32"/>
  <c r="O364" i="32"/>
  <c r="H59" i="32"/>
  <c r="Q526" i="32"/>
  <c r="L62" i="32"/>
  <c r="J58" i="32"/>
  <c r="P310" i="32"/>
  <c r="N310" i="32"/>
  <c r="L60" i="34"/>
  <c r="Q418" i="34"/>
  <c r="L61" i="34"/>
  <c r="Q472" i="34"/>
  <c r="L57" i="34"/>
  <c r="Q256" i="34"/>
  <c r="H55" i="34"/>
  <c r="O148" i="34"/>
  <c r="L62" i="34"/>
  <c r="Q526" i="34"/>
  <c r="L55" i="33"/>
  <c r="Q148" i="33"/>
  <c r="J59" i="33"/>
  <c r="N364" i="33"/>
  <c r="P364" i="33"/>
  <c r="H64" i="34"/>
  <c r="O634" i="34"/>
  <c r="H60" i="33"/>
  <c r="O418" i="33"/>
  <c r="H63" i="34"/>
  <c r="O580" i="34"/>
  <c r="N93" i="33"/>
  <c r="J11" i="33"/>
  <c r="O310" i="33"/>
  <c r="H58" i="33"/>
  <c r="L62" i="33"/>
  <c r="Q526" i="33"/>
  <c r="J62" i="33"/>
  <c r="N526" i="33"/>
  <c r="P526" i="33"/>
  <c r="N14" i="32"/>
  <c r="J29" i="32"/>
  <c r="J61" i="33"/>
  <c r="P472" i="33"/>
  <c r="N472" i="33"/>
  <c r="J11" i="32"/>
  <c r="N93" i="32"/>
  <c r="J63" i="32"/>
  <c r="N580" i="32"/>
  <c r="P580" i="32"/>
  <c r="J57" i="32"/>
  <c r="N256" i="32"/>
  <c r="P256" i="32"/>
  <c r="J55" i="32"/>
  <c r="N148" i="32"/>
  <c r="P148" i="32"/>
  <c r="J59" i="32"/>
  <c r="N364" i="32"/>
  <c r="P364" i="32"/>
  <c r="L63" i="32"/>
  <c r="Q580" i="32"/>
  <c r="J63" i="33"/>
  <c r="N580" i="33"/>
  <c r="P580" i="33"/>
  <c r="L58" i="32"/>
  <c r="Q310" i="32"/>
  <c r="O148" i="32"/>
  <c r="H55" i="32"/>
  <c r="J11" i="34"/>
  <c r="N93" i="34"/>
  <c r="H52" i="34"/>
  <c r="D11" i="9" s="1"/>
  <c r="D8" i="9" s="1"/>
  <c r="H62" i="34"/>
  <c r="O526" i="34"/>
  <c r="Q202" i="34"/>
  <c r="L56" i="34"/>
  <c r="L55" i="34"/>
  <c r="Q148" i="34"/>
  <c r="L63" i="34"/>
  <c r="Q580" i="34"/>
  <c r="L56" i="33"/>
  <c r="Q202" i="33"/>
  <c r="L61" i="33"/>
  <c r="Q472" i="33"/>
  <c r="N418" i="33"/>
  <c r="J63" i="34"/>
  <c r="N580" i="34"/>
  <c r="P580" i="34"/>
  <c r="H58" i="34"/>
  <c r="O310" i="34"/>
  <c r="N148" i="33"/>
  <c r="J55" i="33"/>
  <c r="P148" i="33"/>
  <c r="L59" i="33"/>
  <c r="Q364" i="33"/>
  <c r="J64" i="32"/>
  <c r="P634" i="32"/>
  <c r="N634" i="32"/>
  <c r="N34" i="34"/>
  <c r="J46" i="34"/>
  <c r="N46" i="34" s="1"/>
  <c r="Q310" i="34"/>
  <c r="L58" i="34"/>
  <c r="J62" i="34"/>
  <c r="P526" i="34"/>
  <c r="N526" i="34"/>
  <c r="H57" i="34"/>
  <c r="O256" i="34"/>
  <c r="H61" i="34"/>
  <c r="O472" i="34"/>
  <c r="O202" i="33"/>
  <c r="H56" i="33"/>
  <c r="J57" i="34"/>
  <c r="N256" i="34"/>
  <c r="P256" i="34"/>
  <c r="L59" i="34"/>
  <c r="Q364" i="34"/>
  <c r="H64" i="33"/>
  <c r="O634" i="33"/>
  <c r="L63" i="33"/>
  <c r="Q580" i="33"/>
  <c r="H56" i="34"/>
  <c r="O202" i="34"/>
  <c r="J58" i="34"/>
  <c r="N310" i="34"/>
  <c r="P310" i="34"/>
  <c r="O526" i="33"/>
  <c r="H62" i="33"/>
  <c r="L58" i="33"/>
  <c r="Q310" i="33"/>
  <c r="J61" i="32"/>
  <c r="N472" i="32"/>
  <c r="P472" i="32"/>
  <c r="L64" i="33"/>
  <c r="Q634" i="33"/>
  <c r="Q418" i="32"/>
  <c r="L60" i="32"/>
  <c r="J62" i="32"/>
  <c r="P526" i="32"/>
  <c r="N526" i="32"/>
  <c r="L60" i="33"/>
  <c r="Q418" i="33"/>
  <c r="J60" i="32"/>
  <c r="P418" i="32"/>
  <c r="N418" i="32"/>
  <c r="J64" i="33"/>
  <c r="N64" i="33" s="1"/>
  <c r="N634" i="33"/>
  <c r="P634" i="33"/>
  <c r="Q202" i="32"/>
  <c r="L56" i="32"/>
  <c r="O472" i="32"/>
  <c r="H61" i="32"/>
  <c r="I10" i="19"/>
  <c r="N29" i="32" l="1"/>
  <c r="C15" i="3"/>
  <c r="G15" i="3" s="1"/>
  <c r="C21" i="3" s="1"/>
  <c r="C23" i="3" s="1"/>
  <c r="E32" i="3" s="1"/>
  <c r="C8" i="9"/>
  <c r="F8" i="9" s="1"/>
  <c r="F11" i="9"/>
  <c r="L52" i="32"/>
  <c r="N62" i="32"/>
  <c r="N58" i="34"/>
  <c r="N64" i="32"/>
  <c r="N61" i="34"/>
  <c r="N59" i="32"/>
  <c r="N58" i="33"/>
  <c r="N57" i="34"/>
  <c r="N58" i="32"/>
  <c r="N62" i="34"/>
  <c r="H70" i="33"/>
  <c r="L70" i="32"/>
  <c r="N60" i="33"/>
  <c r="H70" i="32"/>
  <c r="N60" i="32"/>
  <c r="N61" i="32"/>
  <c r="J70" i="33"/>
  <c r="N55" i="33"/>
  <c r="N57" i="32"/>
  <c r="N63" i="32"/>
  <c r="J52" i="33"/>
  <c r="N52" i="33" s="1"/>
  <c r="N11" i="33"/>
  <c r="L70" i="33"/>
  <c r="H70" i="34"/>
  <c r="N57" i="33"/>
  <c r="N60" i="34"/>
  <c r="N59" i="34"/>
  <c r="N61" i="33"/>
  <c r="N56" i="34"/>
  <c r="N63" i="33"/>
  <c r="N55" i="32"/>
  <c r="J70" i="32"/>
  <c r="N63" i="34"/>
  <c r="N11" i="34"/>
  <c r="J52" i="34"/>
  <c r="N52" i="34" s="1"/>
  <c r="N11" i="32"/>
  <c r="J52" i="32"/>
  <c r="N62" i="33"/>
  <c r="N59" i="33"/>
  <c r="N56" i="32"/>
  <c r="L70" i="34"/>
  <c r="N56" i="33"/>
  <c r="N64" i="34"/>
  <c r="N55" i="34"/>
  <c r="J70" i="34"/>
  <c r="C15" i="40" l="1"/>
  <c r="C12" i="40" s="1"/>
  <c r="C13" i="40" s="1"/>
  <c r="D15" i="40"/>
  <c r="D12" i="40" s="1"/>
  <c r="N52" i="32"/>
  <c r="N70" i="32"/>
  <c r="N70" i="34"/>
  <c r="N70" i="33"/>
  <c r="D34" i="3" l="1"/>
  <c r="E18" i="19"/>
  <c r="C28" i="3" l="1"/>
  <c r="L1" i="31"/>
  <c r="E31" i="3" l="1"/>
  <c r="E33" i="3"/>
  <c r="I1" i="18"/>
  <c r="E34" i="3" l="1"/>
  <c r="R1" i="22"/>
  <c r="I1" i="23"/>
  <c r="G1" i="2"/>
  <c r="H1" i="3"/>
  <c r="F1" i="4"/>
  <c r="I1" i="19"/>
  <c r="I1" i="25"/>
  <c r="D1" i="6"/>
  <c r="K1" i="15"/>
  <c r="G1" i="17"/>
  <c r="E1" i="1"/>
  <c r="I14" i="19" l="1"/>
  <c r="I13" i="19"/>
  <c r="I12" i="19"/>
  <c r="I11" i="19"/>
  <c r="G39" i="25" l="1"/>
  <c r="F39" i="25"/>
  <c r="E39" i="25"/>
  <c r="C39" i="25"/>
  <c r="B39" i="25"/>
  <c r="E15" i="19" l="1"/>
  <c r="E22" i="19" s="1"/>
  <c r="C15" i="19"/>
  <c r="I15" i="19" l="1"/>
  <c r="G10" i="19" l="1"/>
  <c r="H10" i="19" s="1"/>
  <c r="G19" i="19" l="1"/>
  <c r="G17" i="19"/>
  <c r="G16" i="19"/>
  <c r="G11" i="19"/>
  <c r="H11" i="19" s="1"/>
  <c r="G12" i="19"/>
  <c r="H12" i="19" s="1"/>
  <c r="G13" i="19"/>
  <c r="H13" i="19" s="1"/>
  <c r="G14" i="19"/>
  <c r="H14" i="19" s="1"/>
  <c r="B16" i="4"/>
  <c r="D16" i="4" l="1"/>
  <c r="G7" i="40" s="1"/>
  <c r="F7" i="40"/>
  <c r="B17" i="4"/>
  <c r="B20" i="4"/>
  <c r="B19" i="4"/>
  <c r="B18" i="4"/>
  <c r="D20" i="4" l="1"/>
  <c r="G11" i="40" s="1"/>
  <c r="F11" i="40"/>
  <c r="D19" i="4"/>
  <c r="G10" i="40" s="1"/>
  <c r="F10" i="40"/>
  <c r="D17" i="4"/>
  <c r="G8" i="40" s="1"/>
  <c r="F8" i="40"/>
  <c r="D18" i="4"/>
  <c r="G9" i="40" s="1"/>
  <c r="F9" i="40"/>
  <c r="C8" i="4"/>
  <c r="C34" i="4" s="1"/>
  <c r="F13" i="40" l="1"/>
  <c r="G13" i="40"/>
  <c r="D34" i="4"/>
  <c r="C9" i="4"/>
  <c r="C17" i="4"/>
  <c r="C18" i="4"/>
  <c r="C19" i="4"/>
  <c r="C20" i="4"/>
  <c r="C16" i="4"/>
  <c r="C35" i="4" l="1"/>
  <c r="D35" i="4" s="1"/>
  <c r="B8" i="4"/>
  <c r="C33" i="4" s="1"/>
  <c r="C21" i="19"/>
  <c r="G15" i="19"/>
  <c r="H15" i="19" s="1"/>
  <c r="C22" i="19"/>
  <c r="I22" i="19" s="1"/>
  <c r="G18" i="19"/>
  <c r="B22" i="4" s="1"/>
  <c r="E21" i="19"/>
  <c r="E20" i="19"/>
  <c r="C20" i="19"/>
  <c r="C21" i="4"/>
  <c r="D22" i="4" l="1"/>
  <c r="G14" i="40" s="1"/>
  <c r="G15" i="40" s="1"/>
  <c r="F14" i="40"/>
  <c r="F15" i="40" s="1"/>
  <c r="D33" i="4"/>
  <c r="D9" i="4"/>
  <c r="D8" i="4"/>
  <c r="E34" i="4" s="1"/>
  <c r="I20" i="19"/>
  <c r="C10" i="4"/>
  <c r="I21" i="19"/>
  <c r="C23" i="4" s="1"/>
  <c r="B21" i="4"/>
  <c r="D21" i="4" s="1"/>
  <c r="G20" i="19"/>
  <c r="H20" i="19" s="1"/>
  <c r="G22" i="19"/>
  <c r="H22" i="19" s="1"/>
  <c r="G21" i="19"/>
  <c r="H21" i="19" s="1"/>
  <c r="D10" i="4" l="1"/>
  <c r="C36" i="4"/>
  <c r="D36" i="4" s="1"/>
  <c r="E9" i="4"/>
  <c r="L9" i="4" s="1"/>
  <c r="E35" i="4"/>
  <c r="F8" i="4"/>
  <c r="F9" i="4"/>
  <c r="B23" i="4"/>
  <c r="D23" i="4" s="1"/>
  <c r="E8" i="4"/>
  <c r="C27" i="4" l="1"/>
  <c r="C28" i="4"/>
  <c r="C29" i="4"/>
  <c r="E10" i="4"/>
  <c r="L10" i="4" s="1"/>
  <c r="E36" i="4"/>
  <c r="F36" i="4" s="1"/>
  <c r="F10" i="4"/>
  <c r="F35" i="4"/>
  <c r="D27" i="4" l="1"/>
  <c r="D28" i="4"/>
  <c r="D29" i="4"/>
  <c r="F34" i="4"/>
  <c r="D13" i="40"/>
  <c r="B13" i="40"/>
</calcChain>
</file>

<file path=xl/comments1.xml><?xml version="1.0" encoding="utf-8"?>
<comments xmlns="http://schemas.openxmlformats.org/spreadsheetml/2006/main" xmlns:mc="http://schemas.openxmlformats.org/markup-compatibility/2006" xmlns:xr="http://schemas.microsoft.com/office/spreadsheetml/2014/revision" mc:Ignorable="xr">
  <authors>
    <author>作成者</author>
  </authors>
  <commentList>
    <comment ref="A2" authorId="0" shapeId="0" xr:uid="{D55EF63B-9E96-4571-8CC1-4289996FB98D}">
      <text>
        <r>
          <rPr>
            <b/>
            <sz val="9"/>
            <color indexed="81"/>
            <rFont val="MS P ゴシック"/>
            <family val="3"/>
            <charset val="128"/>
          </rPr>
          <t>交付申請時の事業名を「注意事項等」のシートに入力する。
（交付申請時）実施計画書➡
（完了実績報告時）実施報告書</t>
        </r>
      </text>
    </comment>
    <comment ref="B7" authorId="0" shapeId="0" xr:uid="{C42B8AD1-449E-4FBE-A471-3653F471DB9A}">
      <text>
        <r>
          <rPr>
            <b/>
            <sz val="9"/>
            <color indexed="81"/>
            <rFont val="ＭＳ Ｐゴシック"/>
            <family val="3"/>
            <charset val="128"/>
          </rPr>
          <t>（交付申請時）事業完了予定日➡（完了実績報告時）事業完了日</t>
        </r>
      </text>
    </comment>
    <comment ref="B9" authorId="0" shapeId="0" xr:uid="{509C5418-3099-41E6-B6F8-67EAE94883EE}">
      <text>
        <r>
          <rPr>
            <b/>
            <sz val="9"/>
            <color indexed="81"/>
            <rFont val="MS P ゴシック"/>
            <family val="3"/>
            <charset val="128"/>
          </rPr>
          <t>複数年度事業における全体の事業が、
令和６年度で完了する場合
（交付申請時）最終事業完了予定日➡
（完了実績報告時）最終事業完了日</t>
        </r>
      </text>
    </comment>
    <comment ref="B33" authorId="0" shapeId="0" xr:uid="{06554EA4-801A-486C-BA5B-DF69877ED6A0}">
      <text>
        <r>
          <rPr>
            <sz val="9"/>
            <color indexed="81"/>
            <rFont val="ＭＳ Ｐゴシック"/>
            <family val="3"/>
            <charset val="128"/>
          </rPr>
          <t>和暦で記入</t>
        </r>
      </text>
    </comment>
    <comment ref="D53" authorId="0" shapeId="0" xr:uid="{8907F81F-5650-4092-8A80-51609D7C9166}">
      <text>
        <r>
          <rPr>
            <sz val="9"/>
            <color indexed="81"/>
            <rFont val="MS P ゴシック"/>
            <family val="3"/>
            <charset val="128"/>
          </rPr>
          <t>共同申請者がある場合記載する。</t>
        </r>
      </text>
    </comment>
    <comment ref="B77" authorId="0" shapeId="0" xr:uid="{C1A11D82-BCAF-4369-99DB-A6AA17DAB3E9}">
      <text>
        <r>
          <rPr>
            <sz val="9"/>
            <color indexed="81"/>
            <rFont val="ＭＳ Ｐゴシック"/>
            <family val="3"/>
            <charset val="128"/>
          </rPr>
          <t>和暦で記入</t>
        </r>
      </text>
    </comment>
  </commentList>
</comments>
</file>

<file path=xl/comments2.xml><?xml version="1.0" encoding="utf-8"?>
<comments xmlns="http://schemas.openxmlformats.org/spreadsheetml/2006/main" xmlns:mc="http://schemas.openxmlformats.org/markup-compatibility/2006" xmlns:xr="http://schemas.microsoft.com/office/spreadsheetml/2014/revision" mc:Ignorable="xr">
  <authors>
    <author>作成者</author>
  </authors>
  <commentList>
    <comment ref="G5" authorId="0" shapeId="0" xr:uid="{00000000-0006-0000-0200-000001000000}">
      <text>
        <r>
          <rPr>
            <sz val="9"/>
            <color indexed="81"/>
            <rFont val="ＭＳ Ｐゴシック"/>
            <family val="3"/>
            <charset val="128"/>
          </rPr>
          <t>プルダウンで選択
申請しない場合は「なし」を選択</t>
        </r>
      </text>
    </comment>
    <comment ref="G6" authorId="0" shapeId="0" xr:uid="{00000000-0006-0000-0200-000002000000}">
      <text>
        <r>
          <rPr>
            <sz val="9"/>
            <color indexed="81"/>
            <rFont val="ＭＳ Ｐゴシック"/>
            <family val="3"/>
            <charset val="128"/>
          </rPr>
          <t>プルダウンで選択</t>
        </r>
      </text>
    </comment>
    <comment ref="G7" authorId="0" shapeId="0" xr:uid="{00000000-0006-0000-0200-000003000000}">
      <text>
        <r>
          <rPr>
            <sz val="9"/>
            <color indexed="81"/>
            <rFont val="ＭＳ Ｐゴシック"/>
            <family val="3"/>
            <charset val="128"/>
          </rPr>
          <t>プルダウンで選択</t>
        </r>
      </text>
    </comment>
    <comment ref="G8" authorId="0" shapeId="0" xr:uid="{00000000-0006-0000-0200-000004000000}">
      <text>
        <r>
          <rPr>
            <sz val="9"/>
            <color indexed="81"/>
            <rFont val="ＭＳ Ｐゴシック"/>
            <family val="3"/>
            <charset val="128"/>
          </rPr>
          <t>プルダウンで選択
(先に大分類を選択してください）
具体的な用途を書いてください
プルダウンに選択肢がない場合は直接入力</t>
        </r>
      </text>
    </comment>
    <comment ref="B9" authorId="0" shapeId="0" xr:uid="{3FD7A255-7501-46D0-AEBB-56FE43D6E00B}">
      <text>
        <r>
          <rPr>
            <sz val="9"/>
            <color indexed="81"/>
            <rFont val="MS P ゴシック"/>
            <family val="3"/>
            <charset val="128"/>
          </rPr>
          <t>プルダウンで選択</t>
        </r>
      </text>
    </comment>
    <comment ref="G9" authorId="0" shapeId="0" xr:uid="{00000000-0006-0000-0200-000005000000}">
      <text>
        <r>
          <rPr>
            <b/>
            <sz val="9"/>
            <color indexed="81"/>
            <rFont val="MS P ゴシック"/>
            <family val="3"/>
            <charset val="128"/>
          </rPr>
          <t>予定も含め、必ずご記入ください</t>
        </r>
      </text>
    </comment>
    <comment ref="B10" authorId="0" shapeId="0" xr:uid="{00000000-0006-0000-0200-000006000000}">
      <text>
        <r>
          <rPr>
            <sz val="9"/>
            <color indexed="81"/>
            <rFont val="ＭＳ ゴシック"/>
            <family val="3"/>
            <charset val="128"/>
          </rPr>
          <t>プルダウンで選択
（プルダウンに選択肢がない場合は直接入力）</t>
        </r>
      </text>
    </comment>
    <comment ref="G12" authorId="0" shapeId="0" xr:uid="{00000000-0006-0000-0200-000007000000}">
      <text>
        <r>
          <rPr>
            <sz val="9"/>
            <color indexed="81"/>
            <rFont val="ＭＳ Ｐゴシック"/>
            <family val="3"/>
            <charset val="128"/>
          </rPr>
          <t>プルダウンで選択</t>
        </r>
      </text>
    </comment>
    <comment ref="G14" authorId="0" shapeId="0" xr:uid="{00000000-0006-0000-0200-000008000000}">
      <text>
        <r>
          <rPr>
            <sz val="9"/>
            <color indexed="81"/>
            <rFont val="ＭＳ Ｐゴシック"/>
            <family val="3"/>
            <charset val="128"/>
          </rPr>
          <t>和暦で記入
新築は予定を記入
例：令和7年6月30日</t>
        </r>
      </text>
    </comment>
    <comment ref="B15" authorId="0" shapeId="0" xr:uid="{00000000-0006-0000-0200-000009000000}">
      <text>
        <r>
          <rPr>
            <sz val="9"/>
            <color indexed="81"/>
            <rFont val="ＭＳ Ｐゴシック"/>
            <family val="3"/>
            <charset val="128"/>
          </rPr>
          <t>建築物省エネ法第7条に基づく省エネルギー性能表示制度において評価対象となる延べ面積を記入</t>
        </r>
      </text>
    </comment>
    <comment ref="A16" authorId="0" shapeId="0" xr:uid="{00000000-0006-0000-0200-00000A000000}">
      <text>
        <r>
          <rPr>
            <sz val="9"/>
            <color indexed="81"/>
            <rFont val="ＭＳ Ｐゴシック"/>
            <family val="3"/>
            <charset val="128"/>
          </rPr>
          <t>CLT等を用いたZEBの優先採択枠を希望時入力</t>
        </r>
      </text>
    </comment>
    <comment ref="C17" authorId="0" shapeId="0" xr:uid="{00000000-0006-0000-0200-00000B000000}">
      <text>
        <r>
          <rPr>
            <sz val="9"/>
            <color indexed="81"/>
            <rFont val="MS P ゴシック"/>
            <family val="3"/>
            <charset val="128"/>
          </rPr>
          <t>プルダウンで選択</t>
        </r>
      </text>
    </comment>
    <comment ref="D17" authorId="0" shapeId="0" xr:uid="{00000000-0006-0000-0200-00000C000000}">
      <text>
        <r>
          <rPr>
            <sz val="9"/>
            <color indexed="81"/>
            <rFont val="MS P ゴシック"/>
            <family val="3"/>
            <charset val="128"/>
          </rPr>
          <t>「有」の場合は、建築物木材利用促進協定の内容と反映した計画を記入</t>
        </r>
      </text>
    </comment>
    <comment ref="C18" authorId="0" shapeId="0" xr:uid="{00000000-0006-0000-0200-00000D000000}">
      <text>
        <r>
          <rPr>
            <sz val="9"/>
            <color indexed="81"/>
            <rFont val="MS P ゴシック"/>
            <family val="3"/>
            <charset val="128"/>
          </rPr>
          <t>プルダウンで選択</t>
        </r>
      </text>
    </comment>
    <comment ref="D18" authorId="0" shapeId="0" xr:uid="{00000000-0006-0000-0200-00000E000000}">
      <text>
        <r>
          <rPr>
            <sz val="9"/>
            <color indexed="81"/>
            <rFont val="MS P ゴシック"/>
            <family val="3"/>
            <charset val="128"/>
          </rPr>
          <t>「有」の場合は、プルダウンで選択</t>
        </r>
      </text>
    </comment>
    <comment ref="G18" authorId="0" shapeId="0" xr:uid="{00000000-0006-0000-0200-00000F000000}">
      <text>
        <r>
          <rPr>
            <sz val="9"/>
            <color indexed="81"/>
            <rFont val="MS P ゴシック"/>
            <family val="3"/>
            <charset val="128"/>
          </rPr>
          <t>賛同者の名称</t>
        </r>
      </text>
    </comment>
    <comment ref="C19" authorId="0" shapeId="0" xr:uid="{00000000-0006-0000-0200-000010000000}">
      <text>
        <r>
          <rPr>
            <sz val="9"/>
            <color indexed="81"/>
            <rFont val="ＭＳ Ｐゴシック"/>
            <family val="3"/>
            <charset val="128"/>
          </rPr>
          <t>プルダウンで選択</t>
        </r>
      </text>
    </comment>
    <comment ref="D19" authorId="0" shapeId="0" xr:uid="{00000000-0006-0000-0200-000011000000}">
      <text>
        <r>
          <rPr>
            <sz val="9"/>
            <color indexed="81"/>
            <rFont val="MS P ゴシック"/>
            <family val="3"/>
            <charset val="128"/>
          </rPr>
          <t>「有」の場合は、プルダウンで選択</t>
        </r>
      </text>
    </comment>
    <comment ref="C20" authorId="0" shapeId="0" xr:uid="{00000000-0006-0000-0200-000012000000}">
      <text>
        <r>
          <rPr>
            <sz val="9"/>
            <color indexed="81"/>
            <rFont val="MS P ゴシック"/>
            <family val="3"/>
            <charset val="128"/>
          </rPr>
          <t>プルダウンで選択</t>
        </r>
      </text>
    </comment>
    <comment ref="D20" authorId="0" shapeId="0" xr:uid="{00000000-0006-0000-0200-000013000000}">
      <text>
        <r>
          <rPr>
            <sz val="9"/>
            <color indexed="81"/>
            <rFont val="MS P ゴシック"/>
            <family val="3"/>
            <charset val="128"/>
          </rPr>
          <t>「有」の場合は、計画書の概要を記入</t>
        </r>
      </text>
    </comment>
    <comment ref="C21" authorId="0" shapeId="0" xr:uid="{00000000-0006-0000-0200-000014000000}">
      <text>
        <r>
          <rPr>
            <sz val="9"/>
            <color indexed="81"/>
            <rFont val="MS P ゴシック"/>
            <family val="3"/>
            <charset val="128"/>
          </rPr>
          <t>プルダウンで選択</t>
        </r>
      </text>
    </comment>
    <comment ref="C23" authorId="0" shapeId="0" xr:uid="{00000000-0006-0000-0200-000015000000}">
      <text>
        <r>
          <rPr>
            <sz val="9"/>
            <color indexed="81"/>
            <rFont val="MS P ゴシック"/>
            <family val="3"/>
            <charset val="128"/>
          </rPr>
          <t>プルダウンで選択</t>
        </r>
      </text>
    </comment>
    <comment ref="C24" authorId="0" shapeId="0" xr:uid="{C3160FEA-DD23-4228-AA07-734DD526114F}">
      <text>
        <r>
          <rPr>
            <sz val="9"/>
            <color indexed="81"/>
            <rFont val="MS P ゴシック"/>
            <family val="3"/>
            <charset val="128"/>
          </rPr>
          <t>プルダウンで選択</t>
        </r>
      </text>
    </comment>
    <comment ref="C25" authorId="0" shapeId="0" xr:uid="{FBE7A658-7CF6-4024-8184-9561CC2DF739}">
      <text>
        <r>
          <rPr>
            <sz val="9"/>
            <color indexed="81"/>
            <rFont val="MS P ゴシック"/>
            <family val="3"/>
            <charset val="128"/>
          </rPr>
          <t>プルダウンで選択</t>
        </r>
      </text>
    </comment>
    <comment ref="C26" authorId="0" shapeId="0" xr:uid="{7B0D6D65-7862-4824-BCD3-8346C23ED02E}">
      <text>
        <r>
          <rPr>
            <sz val="9"/>
            <color indexed="81"/>
            <rFont val="MS P ゴシック"/>
            <family val="3"/>
            <charset val="128"/>
          </rPr>
          <t>プルダウンで選択</t>
        </r>
      </text>
    </comment>
    <comment ref="C27" authorId="0" shapeId="0" xr:uid="{00000000-0006-0000-0200-000016000000}">
      <text>
        <r>
          <rPr>
            <sz val="9"/>
            <color indexed="81"/>
            <rFont val="ＭＳ Ｐゴシック"/>
            <family val="3"/>
            <charset val="128"/>
          </rPr>
          <t>プルダウンで選択</t>
        </r>
      </text>
    </comment>
    <comment ref="F29" authorId="0" shapeId="0" xr:uid="{86623497-94DF-4AE5-A7BF-A754D3C46A04}">
      <text>
        <r>
          <rPr>
            <sz val="9"/>
            <color indexed="81"/>
            <rFont val="ＭＳ Ｐゴシック"/>
            <family val="3"/>
            <charset val="128"/>
          </rPr>
          <t>既存建築物の申請のみプルダウンで選択</t>
        </r>
      </text>
    </comment>
    <comment ref="D32" authorId="0" shapeId="0" xr:uid="{00000000-0006-0000-0200-000017000000}">
      <text>
        <r>
          <rPr>
            <sz val="9"/>
            <color indexed="81"/>
            <rFont val="ＭＳ Ｐゴシック"/>
            <family val="3"/>
            <charset val="128"/>
          </rPr>
          <t>プルダウンで選択</t>
        </r>
      </text>
    </comment>
    <comment ref="D35" authorId="0" shapeId="0" xr:uid="{00000000-0006-0000-0200-000018000000}">
      <text>
        <r>
          <rPr>
            <sz val="9"/>
            <color indexed="81"/>
            <rFont val="ＭＳ Ｐゴシック"/>
            <family val="3"/>
            <charset val="128"/>
          </rPr>
          <t>該当がない場合は
「なし」と記入</t>
        </r>
      </text>
    </comment>
    <comment ref="D36" authorId="0" shapeId="0" xr:uid="{00000000-0006-0000-0200-000019000000}">
      <text>
        <r>
          <rPr>
            <sz val="9"/>
            <color indexed="81"/>
            <rFont val="MS P ゴシック"/>
            <family val="3"/>
            <charset val="128"/>
          </rPr>
          <t>開発行為の有無等</t>
        </r>
      </text>
    </comment>
    <comment ref="D37" authorId="0" shapeId="0" xr:uid="{00000000-0006-0000-0200-00001A000000}">
      <text>
        <r>
          <rPr>
            <sz val="9"/>
            <color indexed="81"/>
            <rFont val="ＭＳ Ｐゴシック"/>
            <family val="3"/>
            <charset val="128"/>
          </rPr>
          <t>該当がない場合は
「なし」と記入</t>
        </r>
      </text>
    </comment>
    <comment ref="E38" authorId="0" shapeId="0" xr:uid="{A5456E29-5C43-4D8A-9ED2-663FA9DDB1C6}">
      <text>
        <r>
          <rPr>
            <sz val="9"/>
            <color indexed="81"/>
            <rFont val="MS P ゴシック"/>
            <family val="3"/>
            <charset val="128"/>
          </rPr>
          <t>プルダウンで選択</t>
        </r>
      </text>
    </comment>
  </commentList>
</comments>
</file>

<file path=xl/comments3.xml><?xml version="1.0" encoding="utf-8"?>
<comments xmlns="http://schemas.openxmlformats.org/spreadsheetml/2006/main" xmlns:mc="http://schemas.openxmlformats.org/markup-compatibility/2006" xmlns:xr="http://schemas.microsoft.com/office/spreadsheetml/2014/revision" mc:Ignorable="xr">
  <authors>
    <author>作成者</author>
  </authors>
  <commentList>
    <comment ref="C6" authorId="0" shapeId="0" xr:uid="{00000000-0006-0000-0300-000001000000}">
      <text>
        <r>
          <rPr>
            <b/>
            <sz val="9"/>
            <color indexed="81"/>
            <rFont val="MS P ゴシック"/>
            <family val="3"/>
            <charset val="128"/>
          </rPr>
          <t>プルダウン選択</t>
        </r>
      </text>
    </comment>
    <comment ref="D8" authorId="0" shapeId="0" xr:uid="{1F4ACDDF-C2CD-40EA-9030-A2E07639AEC6}">
      <text>
        <r>
          <rPr>
            <sz val="9"/>
            <color indexed="81"/>
            <rFont val="MS P ゴシック"/>
            <family val="3"/>
            <charset val="128"/>
          </rPr>
          <t>事業全体・当該年度の「補助事情に要する経費」及び「補助対象経費」は、実施計画書　概略予算書（別添５）の金額と整合させること</t>
        </r>
      </text>
    </comment>
    <comment ref="A13" authorId="0" shapeId="0" xr:uid="{00000000-0006-0000-0300-000002000000}">
      <text>
        <r>
          <rPr>
            <b/>
            <sz val="9"/>
            <color indexed="81"/>
            <rFont val="MS P ゴシック"/>
            <family val="3"/>
            <charset val="128"/>
          </rPr>
          <t>BELS認証費は工事費に含める</t>
        </r>
      </text>
    </comment>
    <comment ref="H17" authorId="0" shapeId="0" xr:uid="{E0B7D06B-EA7B-4B20-8889-811BA7D84ADE}">
      <text>
        <r>
          <rPr>
            <sz val="9"/>
            <color indexed="81"/>
            <rFont val="MS P ゴシック"/>
            <family val="3"/>
            <charset val="128"/>
          </rPr>
          <t>交付申請時は「－」、採択後は、採択額が上限額となるため、
採択後の「当該年度の補助金申請額」が採択額を上回る場合は、採択額を記載する。</t>
        </r>
      </text>
    </comment>
    <comment ref="C22" authorId="0" shapeId="0" xr:uid="{00000000-0006-0000-0300-000004000000}">
      <text>
        <r>
          <rPr>
            <sz val="9"/>
            <color indexed="81"/>
            <rFont val="MS P ゴシック"/>
            <family val="3"/>
            <charset val="128"/>
          </rPr>
          <t>「5導入効果(2)」の補助対象の「二酸化炭素排出量に係るみなし削減量」の合計</t>
        </r>
      </text>
    </comment>
    <comment ref="C23" authorId="0" shapeId="0" xr:uid="{00000000-0006-0000-0300-000005000000}">
      <text>
        <r>
          <rPr>
            <b/>
            <sz val="9"/>
            <color indexed="81"/>
            <rFont val="MS P ゴシック"/>
            <family val="3"/>
            <charset val="128"/>
          </rPr>
          <t>①/②</t>
        </r>
      </text>
    </comment>
    <comment ref="C28" authorId="0" shapeId="0" xr:uid="{00000000-0006-0000-0300-000006000000}">
      <text>
        <r>
          <rPr>
            <b/>
            <sz val="9"/>
            <color indexed="81"/>
            <rFont val="MS P ゴシック"/>
            <family val="3"/>
            <charset val="128"/>
          </rPr>
          <t>④×②</t>
        </r>
      </text>
    </comment>
  </commentList>
</comments>
</file>

<file path=xl/comments4.xml><?xml version="1.0" encoding="utf-8"?>
<comments xmlns="http://schemas.openxmlformats.org/spreadsheetml/2006/main" xmlns:mc="http://schemas.openxmlformats.org/markup-compatibility/2006" xmlns:xr="http://schemas.microsoft.com/office/spreadsheetml/2014/revision" mc:Ignorable="xr">
  <authors>
    <author>作成者</author>
  </authors>
  <commentList>
    <comment ref="E9" authorId="0" shapeId="0" xr:uid="{00000000-0006-0000-0400-000001000000}">
      <text>
        <r>
          <rPr>
            <sz val="9"/>
            <color indexed="81"/>
            <rFont val="MS P ゴシック"/>
            <family val="3"/>
            <charset val="128"/>
          </rPr>
          <t>本事業の要件
50.0%以上必要</t>
        </r>
      </text>
    </comment>
    <comment ref="E10" authorId="0" shapeId="0" xr:uid="{00000000-0006-0000-0400-000002000000}">
      <text>
        <r>
          <rPr>
            <sz val="9"/>
            <color indexed="81"/>
            <rFont val="MS P ゴシック"/>
            <family val="3"/>
            <charset val="128"/>
          </rPr>
          <t>ZEB化達成度
50％以上　</t>
        </r>
        <r>
          <rPr>
            <i/>
            <sz val="9"/>
            <color indexed="81"/>
            <rFont val="MS P ゴシック"/>
            <family val="3"/>
            <charset val="128"/>
          </rPr>
          <t>ZEB Ready</t>
        </r>
        <r>
          <rPr>
            <sz val="9"/>
            <color indexed="81"/>
            <rFont val="MS P ゴシック"/>
            <family val="3"/>
            <charset val="128"/>
          </rPr>
          <t xml:space="preserve">
75％以上 </t>
        </r>
        <r>
          <rPr>
            <i/>
            <sz val="9"/>
            <color indexed="81"/>
            <rFont val="MS P ゴシック"/>
            <family val="3"/>
            <charset val="128"/>
          </rPr>
          <t>Nearly ZEB</t>
        </r>
        <r>
          <rPr>
            <sz val="9"/>
            <color indexed="81"/>
            <rFont val="MS P ゴシック"/>
            <family val="3"/>
            <charset val="128"/>
          </rPr>
          <t xml:space="preserve">
100％以上　</t>
        </r>
        <r>
          <rPr>
            <i/>
            <sz val="9"/>
            <color indexed="81"/>
            <rFont val="MS P ゴシック"/>
            <family val="3"/>
            <charset val="128"/>
          </rPr>
          <t>『ZEB』</t>
        </r>
      </text>
    </comment>
    <comment ref="E46" authorId="0" shapeId="0" xr:uid="{00000000-0006-0000-0400-000003000000}">
      <text>
        <r>
          <rPr>
            <sz val="9"/>
            <color indexed="81"/>
            <rFont val="ＭＳ Ｐゴシック"/>
            <family val="3"/>
            <charset val="128"/>
          </rPr>
          <t>プルダウンで選択</t>
        </r>
      </text>
    </comment>
  </commentList>
</comments>
</file>

<file path=xl/comments5.xml><?xml version="1.0" encoding="utf-8"?>
<comments xmlns="http://schemas.openxmlformats.org/spreadsheetml/2006/main" xmlns:mc="http://schemas.openxmlformats.org/markup-compatibility/2006" xmlns:xr="http://schemas.microsoft.com/office/spreadsheetml/2014/revision" mc:Ignorable="xr">
  <authors>
    <author>作成者</author>
  </authors>
  <commentList>
    <comment ref="E7" authorId="0" shapeId="0" xr:uid="{00000000-0006-0000-0500-000001000000}">
      <text>
        <r>
          <rPr>
            <sz val="9"/>
            <color indexed="81"/>
            <rFont val="MS P ゴシック"/>
            <family val="3"/>
            <charset val="128"/>
          </rPr>
          <t>プルダウンで選択</t>
        </r>
      </text>
    </comment>
    <comment ref="H7" authorId="0" shapeId="0" xr:uid="{00000000-0006-0000-0500-000002000000}">
      <text>
        <r>
          <rPr>
            <sz val="9"/>
            <color indexed="81"/>
            <rFont val="MS P ゴシック"/>
            <family val="3"/>
            <charset val="128"/>
          </rPr>
          <t>プルダウンで選択</t>
        </r>
      </text>
    </comment>
    <comment ref="H8" authorId="0" shapeId="0" xr:uid="{00000000-0006-0000-0500-000003000000}">
      <text>
        <r>
          <rPr>
            <sz val="9"/>
            <color indexed="81"/>
            <rFont val="MS P ゴシック"/>
            <family val="3"/>
            <charset val="128"/>
          </rPr>
          <t>プルダウンで選択</t>
        </r>
      </text>
    </comment>
    <comment ref="H10" authorId="0" shapeId="0" xr:uid="{00000000-0006-0000-0500-000004000000}">
      <text>
        <r>
          <rPr>
            <sz val="9"/>
            <color indexed="81"/>
            <rFont val="MS P ゴシック"/>
            <family val="3"/>
            <charset val="128"/>
          </rPr>
          <t>プルダウンで選択</t>
        </r>
      </text>
    </comment>
    <comment ref="A12" authorId="0" shapeId="0" xr:uid="{00000000-0006-0000-0500-000005000000}">
      <text>
        <r>
          <rPr>
            <sz val="9"/>
            <color indexed="81"/>
            <rFont val="MS P ゴシック"/>
            <family val="3"/>
            <charset val="128"/>
          </rPr>
          <t>例）外皮、BEMS、変圧器</t>
        </r>
      </text>
    </comment>
    <comment ref="H12" authorId="0" shapeId="0" xr:uid="{00000000-0006-0000-0500-000006000000}">
      <text>
        <r>
          <rPr>
            <sz val="9"/>
            <color indexed="81"/>
            <rFont val="MS P ゴシック"/>
            <family val="3"/>
            <charset val="128"/>
          </rPr>
          <t>プルダウンで選択</t>
        </r>
      </text>
    </comment>
    <comment ref="A14" authorId="0" shapeId="0" xr:uid="{00000000-0006-0000-0500-000007000000}">
      <text>
        <r>
          <rPr>
            <sz val="9"/>
            <color indexed="81"/>
            <rFont val="MS P ゴシック"/>
            <family val="3"/>
            <charset val="128"/>
          </rPr>
          <t>例）太陽光発電、蓄電池、充放電設備</t>
        </r>
      </text>
    </comment>
    <comment ref="H14" authorId="0" shapeId="0" xr:uid="{00000000-0006-0000-0500-000008000000}">
      <text>
        <r>
          <rPr>
            <sz val="9"/>
            <color indexed="81"/>
            <rFont val="MS P ゴシック"/>
            <family val="3"/>
            <charset val="128"/>
          </rPr>
          <t>プルダウンで選択</t>
        </r>
      </text>
    </comment>
    <comment ref="A15" authorId="0" shapeId="0" xr:uid="{4B09CBF6-F45D-4E75-B3A8-28B534AC83C3}">
      <text>
        <r>
          <rPr>
            <sz val="9"/>
            <color indexed="81"/>
            <rFont val="MS P ゴシック"/>
            <family val="3"/>
            <charset val="128"/>
          </rPr>
          <t>４　補助事業に関する配分額　事業全体の補助事業に要する経費、事業全体の補助対象経費、全体の補助金申請額と整合させること。</t>
        </r>
      </text>
    </comment>
  </commentList>
</comments>
</file>

<file path=xl/comments6.xml><?xml version="1.0" encoding="utf-8"?>
<comments xmlns="http://schemas.openxmlformats.org/spreadsheetml/2006/main" xmlns:mc="http://schemas.openxmlformats.org/markup-compatibility/2006" xmlns:xr="http://schemas.microsoft.com/office/spreadsheetml/2014/revision" mc:Ignorable="xr">
  <authors>
    <author>作成者</author>
  </authors>
  <commentList>
    <comment ref="C6" authorId="0" shapeId="0" xr:uid="{00000000-0006-0000-0600-000001000000}">
      <text>
        <r>
          <rPr>
            <sz val="9"/>
            <color indexed="81"/>
            <rFont val="ＭＳ Ｐゴシック"/>
            <family val="3"/>
            <charset val="128"/>
          </rPr>
          <t>設備・システム名・方式等を記入</t>
        </r>
      </text>
    </comment>
    <comment ref="F6" authorId="0" shapeId="0" xr:uid="{00000000-0006-0000-0600-000002000000}">
      <text>
        <r>
          <rPr>
            <sz val="9"/>
            <color indexed="81"/>
            <rFont val="ＭＳ Ｐゴシック"/>
            <family val="3"/>
            <charset val="128"/>
          </rPr>
          <t>能力・性能等システム概要を記入</t>
        </r>
      </text>
    </comment>
    <comment ref="G6" authorId="0" shapeId="0" xr:uid="{00000000-0006-0000-0600-000003000000}">
      <text>
        <r>
          <rPr>
            <sz val="9"/>
            <color indexed="81"/>
            <rFont val="ＭＳ Ｐゴシック"/>
            <family val="3"/>
            <charset val="128"/>
          </rPr>
          <t>省エネ性に関する特性・規模等を記入</t>
        </r>
      </text>
    </comment>
    <comment ref="H6" authorId="0" shapeId="0" xr:uid="{00000000-0006-0000-0600-000004000000}">
      <text>
        <r>
          <rPr>
            <sz val="9"/>
            <color indexed="81"/>
            <rFont val="ＭＳ Ｐゴシック"/>
            <family val="3"/>
            <charset val="128"/>
          </rPr>
          <t>プルダウンで選択
１．新設
２．既設</t>
        </r>
      </text>
    </comment>
    <comment ref="I6" authorId="0" shapeId="0" xr:uid="{00000000-0006-0000-0600-000005000000}">
      <text>
        <r>
          <rPr>
            <sz val="9"/>
            <color indexed="81"/>
            <rFont val="ＭＳ Ｐゴシック"/>
            <family val="3"/>
            <charset val="128"/>
          </rPr>
          <t>プルダウンで選択
１．　有
２．　無</t>
        </r>
      </text>
    </comment>
    <comment ref="C8" authorId="0" shapeId="0" xr:uid="{00000000-0006-0000-0600-000006000000}">
      <text>
        <r>
          <rPr>
            <b/>
            <sz val="9"/>
            <color indexed="81"/>
            <rFont val="MS P ゴシック"/>
            <family val="3"/>
            <charset val="128"/>
          </rPr>
          <t>公益社団法人空気調和・衛生工学会において、省エネルギー効果が高いと見込まれ、公表されたエネルギー消費性能計算プログラム（非住宅部）における未評価技術 15項目に該当する場合は、●●●（未評価技術）と記載。</t>
        </r>
      </text>
    </comment>
    <comment ref="C15" authorId="0" shapeId="0" xr:uid="{00000000-0006-0000-0600-000007000000}">
      <text>
        <r>
          <rPr>
            <sz val="9"/>
            <color indexed="81"/>
            <rFont val="ＭＳ Ｐゴシック"/>
            <family val="3"/>
            <charset val="128"/>
          </rPr>
          <t>（記入例）
・クラウド化
・待機電力カット</t>
        </r>
      </text>
    </comment>
    <comment ref="F15" authorId="0" shapeId="0" xr:uid="{00000000-0006-0000-0600-000008000000}">
      <text>
        <r>
          <rPr>
            <sz val="9"/>
            <color indexed="81"/>
            <rFont val="ＭＳ Ｐゴシック"/>
            <family val="3"/>
            <charset val="128"/>
          </rPr>
          <t>計画（実施）概要を記述
※必要に応じて右セルと結合して記入</t>
        </r>
      </text>
    </comment>
    <comment ref="F17" authorId="0" shapeId="0" xr:uid="{00000000-0006-0000-0600-000009000000}">
      <text>
        <r>
          <rPr>
            <sz val="9"/>
            <color indexed="81"/>
            <rFont val="ＭＳ Ｐゴシック"/>
            <family val="3"/>
            <charset val="128"/>
          </rPr>
          <t>（記入例）
冷房能力(kw)、暖房能力(kw)、定格COPｃ、定格COPh</t>
        </r>
      </text>
    </comment>
    <comment ref="B36" authorId="0" shapeId="0" xr:uid="{00000000-0006-0000-0600-00000A000000}">
      <text>
        <r>
          <rPr>
            <sz val="9"/>
            <color indexed="81"/>
            <rFont val="ＭＳ Ｐゴシック"/>
            <family val="3"/>
            <charset val="128"/>
          </rPr>
          <t>システム制御技術の件数は、９　エネルギー利用管理計画　（5）システム制御技術の件数と整合を取る</t>
        </r>
      </text>
    </comment>
    <comment ref="G36" authorId="0" shapeId="0" xr:uid="{00000000-0006-0000-0600-00000B000000}">
      <text>
        <r>
          <rPr>
            <sz val="9"/>
            <color indexed="81"/>
            <rFont val="MS P ゴシック"/>
            <family val="3"/>
            <charset val="128"/>
          </rPr>
          <t>建物（外皮等）性能/内部発熱の削減/省エネシステム・高性能機器/創エネルギーの数は、補助対象有無欄の「有」と「無」の計を記載する</t>
        </r>
      </text>
    </comment>
  </commentList>
</comments>
</file>

<file path=xl/comments7.xml><?xml version="1.0" encoding="utf-8"?>
<comments xmlns="http://schemas.openxmlformats.org/spreadsheetml/2006/main" xmlns:mc="http://schemas.openxmlformats.org/markup-compatibility/2006" xmlns:xr="http://schemas.microsoft.com/office/spreadsheetml/2014/revision" mc:Ignorable="xr">
  <authors>
    <author>作成者</author>
  </authors>
  <commentList>
    <comment ref="D16" authorId="0" shapeId="0" xr:uid="{00000000-0006-0000-0900-000001000000}">
      <text>
        <r>
          <rPr>
            <sz val="9"/>
            <color indexed="81"/>
            <rFont val="ＭＳ Ｐゴシック"/>
            <family val="3"/>
            <charset val="128"/>
          </rPr>
          <t>BEMSで管理する入出力点数の合計</t>
        </r>
      </text>
    </comment>
    <comment ref="G16" authorId="0" shapeId="0" xr:uid="{00000000-0006-0000-0900-000002000000}">
      <text>
        <r>
          <rPr>
            <sz val="9"/>
            <color indexed="81"/>
            <rFont val="ＭＳ Ｐゴシック"/>
            <family val="3"/>
            <charset val="128"/>
          </rPr>
          <t>電力・ガス・カロリーメータなどのエネルギーを計量している点数</t>
        </r>
      </text>
    </comment>
    <comment ref="J16" authorId="0" shapeId="0" xr:uid="{00000000-0006-0000-0900-000003000000}">
      <text>
        <r>
          <rPr>
            <sz val="9"/>
            <color indexed="81"/>
            <rFont val="ＭＳ Ｐゴシック"/>
            <family val="3"/>
            <charset val="128"/>
          </rPr>
          <t>温度・湿度・CO₂濃度・風速・照度などの環境状況を計測している点数</t>
        </r>
      </text>
    </comment>
    <comment ref="D30" authorId="0" shapeId="0" xr:uid="{00000000-0006-0000-0900-000004000000}">
      <text>
        <r>
          <rPr>
            <sz val="9"/>
            <color indexed="81"/>
            <rFont val="ＭＳ Ｐゴシック"/>
            <family val="3"/>
            <charset val="128"/>
          </rPr>
          <t>プルダウンで選択</t>
        </r>
      </text>
    </comment>
  </commentList>
</comments>
</file>

<file path=xl/comments8.xml><?xml version="1.0" encoding="utf-8"?>
<comments xmlns="http://schemas.openxmlformats.org/spreadsheetml/2006/main" xmlns:mc="http://schemas.openxmlformats.org/markup-compatibility/2006" xmlns:xr="http://schemas.microsoft.com/office/spreadsheetml/2014/revision" mc:Ignorable="xr">
  <authors>
    <author>作成者</author>
  </authors>
  <commentList>
    <comment ref="D6" authorId="0" shapeId="0" xr:uid="{357174F1-E575-4DC2-A243-EDBF1C452671}">
      <text>
        <r>
          <rPr>
            <b/>
            <sz val="9"/>
            <color indexed="81"/>
            <rFont val="MS P ゴシック"/>
            <family val="3"/>
            <charset val="128"/>
          </rPr>
          <t>(交付申請時)完了予定日➡（完了実績報告時）完了日</t>
        </r>
      </text>
    </comment>
    <comment ref="D7" authorId="0" shapeId="0" xr:uid="{B23740BF-2942-4D98-A3BA-2BD41721357B}">
      <text>
        <r>
          <rPr>
            <b/>
            <sz val="9"/>
            <color indexed="81"/>
            <rFont val="MS P ゴシック"/>
            <family val="3"/>
            <charset val="128"/>
          </rPr>
          <t>具体的日付を記入する。</t>
        </r>
      </text>
    </comment>
    <comment ref="C8" authorId="0" shapeId="0" xr:uid="{437C64D3-A5D6-4E11-AC5F-05752B4C7F46}">
      <text>
        <r>
          <rPr>
            <b/>
            <sz val="9"/>
            <color indexed="81"/>
            <rFont val="MS P ゴシック"/>
            <family val="3"/>
            <charset val="128"/>
          </rPr>
          <t>（交付申請時）完了予定年月日➡
（完了実績報告時）完了年月日　
複数年度事業で全体の完了が翌年度以降の場合は、完了予定年月日</t>
        </r>
      </text>
    </comment>
    <comment ref="D9" authorId="0" shapeId="0" xr:uid="{38572D75-917B-4378-A0FF-73BE56B6EF9B}">
      <text>
        <r>
          <rPr>
            <b/>
            <sz val="9"/>
            <color indexed="81"/>
            <rFont val="MS P ゴシック"/>
            <family val="3"/>
            <charset val="128"/>
          </rPr>
          <t>（交付申請時）完了予定日➡
（完了実績報告時）完了日</t>
        </r>
      </text>
    </comment>
    <comment ref="D10" authorId="0" shapeId="0" xr:uid="{59FF7868-B4FA-4389-9957-FCBF0F5C19FE}">
      <text>
        <r>
          <rPr>
            <b/>
            <sz val="9"/>
            <color indexed="81"/>
            <rFont val="MS P ゴシック"/>
            <family val="3"/>
            <charset val="128"/>
          </rPr>
          <t>具体的日付を記入する。</t>
        </r>
      </text>
    </comment>
    <comment ref="C11" authorId="0" shapeId="0" xr:uid="{57739573-72F4-49F0-8BFC-BAD19A3910FD}">
      <text>
        <r>
          <rPr>
            <b/>
            <sz val="9"/>
            <color indexed="81"/>
            <rFont val="MS P ゴシック"/>
            <family val="3"/>
            <charset val="128"/>
          </rPr>
          <t>（交付申請時）完了予定年月日➡
（完了実績報告時）完了年月日</t>
        </r>
      </text>
    </comment>
  </commentList>
</comments>
</file>

<file path=xl/comments9.xml><?xml version="1.0" encoding="utf-8"?>
<comments xmlns="http://schemas.openxmlformats.org/spreadsheetml/2006/main" xmlns:mc="http://schemas.openxmlformats.org/markup-compatibility/2006" xmlns:xr="http://schemas.microsoft.com/office/spreadsheetml/2014/revision" mc:Ignorable="xr">
  <authors>
    <author>作成者</author>
  </authors>
  <commentList>
    <comment ref="C7" authorId="0" shapeId="0" xr:uid="{00000000-0006-0000-0B00-000001000000}">
      <text>
        <r>
          <rPr>
            <sz val="9"/>
            <color indexed="81"/>
            <rFont val="ＭＳ Ｐゴシック"/>
            <family val="3"/>
            <charset val="128"/>
          </rPr>
          <t>シート「4補助事業に関する配分額」
当該年度の補助金申請額の合計金額と整合させること
上限適用（費用対効果・５億円・３億円）の場合、適用後の金額を記載する。
採択後は、採択額が上限となるため、採択後の補助金申請額が採択額を上回る場合は、採択額を記載する。</t>
        </r>
      </text>
    </comment>
    <comment ref="C11" authorId="0" shapeId="0" xr:uid="{C1382CCB-9CB7-4BA4-A068-31B91B43A827}">
      <text>
        <r>
          <rPr>
            <sz val="9"/>
            <color indexed="81"/>
            <rFont val="MS P ゴシック"/>
            <family val="3"/>
            <charset val="128"/>
          </rPr>
          <t>令和６年度…シート「別添５（１年目）」の補助事業に要する経費の総合計と整合させること。
令和７年度…シート「別添５（２年目）」の補助事業に要する経費の総合計と整合させること。
令和８年度…シート「別添５（３年目）」の補助事業に要する経費の総合計と整合させること。
合計（円）…シート「別添５（全体）」の補助事業に要する経費の総合計と整合させること。</t>
        </r>
      </text>
    </comment>
    <comment ref="C13" authorId="0" shapeId="0" xr:uid="{00000000-0006-0000-0B00-000002000000}">
      <text>
        <r>
          <rPr>
            <sz val="9"/>
            <color indexed="81"/>
            <rFont val="MS P ゴシック"/>
            <family val="3"/>
            <charset val="128"/>
          </rPr>
          <t>いずれかを選択</t>
        </r>
      </text>
    </comment>
    <comment ref="E17" authorId="0" shapeId="0" xr:uid="{00000000-0006-0000-0B00-000003000000}">
      <text>
        <r>
          <rPr>
            <sz val="9"/>
            <color indexed="81"/>
            <rFont val="ＭＳ Ｐゴシック"/>
            <family val="3"/>
            <charset val="128"/>
          </rPr>
          <t>＝総工費÷延べ面積（自動計算）</t>
        </r>
      </text>
    </comment>
    <comment ref="C18" authorId="0" shapeId="0" xr:uid="{36E8DA1E-5AA2-499F-BF3D-337622F4F708}">
      <text>
        <r>
          <rPr>
            <sz val="9"/>
            <color indexed="81"/>
            <rFont val="MS P ゴシック"/>
            <family val="3"/>
            <charset val="128"/>
          </rPr>
          <t>補助対象経費と整合</t>
        </r>
      </text>
    </comment>
    <comment ref="E18" authorId="0" shapeId="0" xr:uid="{00000000-0006-0000-0B00-000004000000}">
      <text>
        <r>
          <rPr>
            <sz val="9"/>
            <color indexed="81"/>
            <rFont val="ＭＳ Ｐゴシック"/>
            <family val="3"/>
            <charset val="128"/>
          </rPr>
          <t>＝内設備工事費÷延べ面積（自動計算）</t>
        </r>
      </text>
    </comment>
  </commentList>
</comments>
</file>

<file path=xl/comments10.xml><?xml version="1.0" encoding="utf-8"?>
<comments xmlns="http://schemas.openxmlformats.org/spreadsheetml/2006/main" xmlns:mc="http://schemas.openxmlformats.org/markup-compatibility/2006" xmlns:xr="http://schemas.microsoft.com/office/spreadsheetml/2014/revision" mc:Ignorable="xr">
  <authors>
    <author>作成者</author>
  </authors>
  <commentList>
    <comment ref="E9" authorId="0" shapeId="0" xr:uid="{00000000-0006-0000-0E00-000001000000}">
      <text>
        <r>
          <rPr>
            <sz val="9"/>
            <color indexed="81"/>
            <rFont val="MS P ゴシック"/>
            <family val="3"/>
            <charset val="128"/>
          </rPr>
          <t>プルダウンで選択</t>
        </r>
      </text>
    </comment>
    <comment ref="D11" authorId="0" shapeId="0" xr:uid="{00000000-0006-0000-0E00-000002000000}">
      <text>
        <r>
          <rPr>
            <sz val="9"/>
            <color indexed="81"/>
            <rFont val="MS P ゴシック"/>
            <family val="3"/>
            <charset val="128"/>
          </rPr>
          <t>チェックを入れる</t>
        </r>
      </text>
    </comment>
  </commentList>
</comments>
</file>

<file path=xl/comments11.xml><?xml version="1.0" encoding="utf-8"?>
<comments xmlns="http://schemas.openxmlformats.org/spreadsheetml/2006/main" xmlns:mc="http://schemas.openxmlformats.org/markup-compatibility/2006" xmlns:xr="http://schemas.microsoft.com/office/spreadsheetml/2014/revision" mc:Ignorable="xr">
  <authors>
    <author>作成者</author>
  </authors>
  <commentList>
    <comment ref="F6" authorId="0" shapeId="0" xr:uid="{00000000-0006-0000-0F00-000001000000}">
      <text>
        <r>
          <rPr>
            <b/>
            <sz val="9"/>
            <color indexed="81"/>
            <rFont val="MS P ゴシック"/>
            <family val="3"/>
            <charset val="128"/>
          </rPr>
          <t>WEBPRO未評価技術以外の未評価技術については、
このシートを作成すること</t>
        </r>
      </text>
    </comment>
  </commentList>
</comments>
</file>

<file path=xl/comments12.xml><?xml version="1.0" encoding="utf-8"?>
<comments xmlns="http://schemas.openxmlformats.org/spreadsheetml/2006/main" xmlns:mc="http://schemas.openxmlformats.org/markup-compatibility/2006" xmlns:xr="http://schemas.microsoft.com/office/spreadsheetml/2014/revision" mc:Ignorable="xr">
  <authors>
    <author>作成者</author>
  </authors>
  <commentList>
    <comment ref="C7" authorId="0" shapeId="0" xr:uid="{00000000-0006-0000-1100-000001000000}">
      <text>
        <r>
          <rPr>
            <sz val="9"/>
            <color indexed="81"/>
            <rFont val="ＭＳ Ｐゴシック"/>
            <family val="3"/>
            <charset val="128"/>
          </rPr>
          <t>小数点2位まで入力</t>
        </r>
      </text>
    </comment>
    <comment ref="E16" authorId="0" shapeId="0" xr:uid="{00000000-0006-0000-1100-000002000000}">
      <text>
        <r>
          <rPr>
            <sz val="9"/>
            <color indexed="10"/>
            <rFont val="MS P ゴシック"/>
            <family val="3"/>
            <charset val="128"/>
          </rPr>
          <t>マイナスの値で入力</t>
        </r>
      </text>
    </comment>
    <comment ref="E17" authorId="0" shapeId="0" xr:uid="{00000000-0006-0000-1100-000003000000}">
      <text>
        <r>
          <rPr>
            <sz val="9"/>
            <color indexed="10"/>
            <rFont val="ＭＳ Ｐゴシック"/>
            <family val="3"/>
            <charset val="128"/>
          </rPr>
          <t>マイナスの値で入力</t>
        </r>
      </text>
    </comment>
    <comment ref="H21" authorId="0" shapeId="0" xr:uid="{00000000-0006-0000-1100-000004000000}">
      <text>
        <r>
          <rPr>
            <sz val="9"/>
            <color indexed="81"/>
            <rFont val="MS P ゴシック"/>
            <family val="3"/>
            <charset val="128"/>
          </rPr>
          <t>ZEB化達成度
50％以上　</t>
        </r>
        <r>
          <rPr>
            <i/>
            <sz val="9"/>
            <color indexed="81"/>
            <rFont val="MS P ゴシック"/>
            <family val="3"/>
            <charset val="128"/>
          </rPr>
          <t>ZEB Ready</t>
        </r>
        <r>
          <rPr>
            <sz val="9"/>
            <color indexed="81"/>
            <rFont val="MS P ゴシック"/>
            <family val="3"/>
            <charset val="128"/>
          </rPr>
          <t xml:space="preserve">
75％以上 </t>
        </r>
        <r>
          <rPr>
            <i/>
            <sz val="9"/>
            <color indexed="81"/>
            <rFont val="MS P ゴシック"/>
            <family val="3"/>
            <charset val="128"/>
          </rPr>
          <t>Nearly ZEB</t>
        </r>
        <r>
          <rPr>
            <sz val="9"/>
            <color indexed="81"/>
            <rFont val="MS P ゴシック"/>
            <family val="3"/>
            <charset val="128"/>
          </rPr>
          <t xml:space="preserve">
100％以上　『</t>
        </r>
        <r>
          <rPr>
            <i/>
            <sz val="9"/>
            <color indexed="81"/>
            <rFont val="MS P ゴシック"/>
            <family val="3"/>
            <charset val="128"/>
          </rPr>
          <t>ZEB』</t>
        </r>
      </text>
    </comment>
    <comment ref="H22" authorId="0" shapeId="0" xr:uid="{00000000-0006-0000-1100-000005000000}">
      <text>
        <r>
          <rPr>
            <sz val="9"/>
            <color indexed="81"/>
            <rFont val="MS P ゴシック"/>
            <family val="3"/>
            <charset val="128"/>
          </rPr>
          <t>本事業の要件
（50.0%以上）</t>
        </r>
      </text>
    </comment>
    <comment ref="A26" authorId="0" shapeId="0" xr:uid="{00000000-0006-0000-1100-000006000000}">
      <text>
        <r>
          <rPr>
            <sz val="9"/>
            <color indexed="81"/>
            <rFont val="MS P ゴシック"/>
            <family val="3"/>
            <charset val="128"/>
          </rPr>
          <t>設備名を記入</t>
        </r>
      </text>
    </comment>
    <comment ref="C26" authorId="0" shapeId="0" xr:uid="{00000000-0006-0000-1100-000007000000}">
      <text>
        <r>
          <rPr>
            <sz val="9"/>
            <color indexed="81"/>
            <rFont val="ＭＳ Ｐゴシック"/>
            <family val="3"/>
            <charset val="128"/>
          </rPr>
          <t>プルダウンで選択</t>
        </r>
      </text>
    </comment>
    <comment ref="E26" authorId="0" shapeId="0" xr:uid="{00000000-0006-0000-1100-000008000000}">
      <text>
        <r>
          <rPr>
            <sz val="9"/>
            <color indexed="81"/>
            <rFont val="MS P ゴシック"/>
            <family val="3"/>
            <charset val="128"/>
          </rPr>
          <t>マイナスの値で入力
太陽光、コージェネ以外にない場合は、記入しない</t>
        </r>
      </text>
    </comment>
  </commentList>
</comments>
</file>

<file path=xl/comments13.xml><?xml version="1.0" encoding="utf-8"?>
<comments xmlns="http://schemas.openxmlformats.org/spreadsheetml/2006/main" xmlns:mc="http://schemas.openxmlformats.org/markup-compatibility/2006" xmlns:xr="http://schemas.microsoft.com/office/spreadsheetml/2014/revision" mc:Ignorable="xr">
  <authors>
    <author>作成者</author>
  </authors>
  <commentList>
    <comment ref="A6" authorId="0" shapeId="0" xr:uid="{75BB4329-F26E-449E-A29A-E5C28B3D3B93}">
      <text>
        <r>
          <rPr>
            <b/>
            <sz val="9"/>
            <color indexed="81"/>
            <rFont val="MS P ゴシック"/>
            <family val="3"/>
            <charset val="128"/>
          </rPr>
          <t>（交付申請時）概略予算書➡
（完了実績報告時）概略決算書</t>
        </r>
      </text>
    </comment>
    <comment ref="F7" authorId="0" shapeId="0" xr:uid="{55DC1C4B-80B4-4AE6-AB2E-99248F84AE22}">
      <text>
        <r>
          <rPr>
            <b/>
            <sz val="9"/>
            <color indexed="81"/>
            <rFont val="MS P ゴシック"/>
            <family val="3"/>
            <charset val="128"/>
          </rPr>
          <t>（交付申請時）交付申請時➡
（完了実績報告時）完了実績報告時</t>
        </r>
      </text>
    </comment>
    <comment ref="N10" authorId="0" shapeId="0" xr:uid="{00000000-0006-0000-1300-000001000000}">
      <text>
        <r>
          <rPr>
            <sz val="9"/>
            <color indexed="81"/>
            <rFont val="ＭＳ Ｐゴシック"/>
            <family val="3"/>
            <charset val="128"/>
          </rPr>
          <t>入力ミスがあると
「入力ミス」と表示される</t>
        </r>
      </text>
    </comment>
    <comment ref="N77" authorId="0" shapeId="0" xr:uid="{00000000-0006-0000-1300-000002000000}">
      <text>
        <r>
          <rPr>
            <sz val="9"/>
            <color indexed="81"/>
            <rFont val="ＭＳ Ｐゴシック"/>
            <family val="3"/>
            <charset val="128"/>
          </rPr>
          <t>入力ミスがあると
「入力ミス」と表示される</t>
        </r>
      </text>
    </comment>
    <comment ref="A78" authorId="0" shapeId="0" xr:uid="{00000000-0006-0000-1300-000003000000}">
      <text>
        <r>
          <rPr>
            <sz val="9"/>
            <color indexed="81"/>
            <rFont val="ＭＳ Ｐゴシック"/>
            <family val="3"/>
            <charset val="128"/>
          </rPr>
          <t>プルダウンで選択</t>
        </r>
      </text>
    </comment>
    <comment ref="O146" authorId="0" shapeId="0" xr:uid="{00000000-0006-0000-1300-000004000000}">
      <text>
        <r>
          <rPr>
            <sz val="9"/>
            <color indexed="81"/>
            <rFont val="ＭＳ Ｐゴシック"/>
            <family val="3"/>
            <charset val="128"/>
          </rPr>
          <t>経費区分の入力もしくは小計・合計欄に問題があると
「入力ミス」と表示される</t>
        </r>
      </text>
    </comment>
  </commentList>
</comments>
</file>

<file path=xl/comments14.xml><?xml version="1.0" encoding="utf-8"?>
<comments xmlns="http://schemas.openxmlformats.org/spreadsheetml/2006/main" xmlns:mc="http://schemas.openxmlformats.org/markup-compatibility/2006" xmlns:xr="http://schemas.microsoft.com/office/spreadsheetml/2014/revision" mc:Ignorable="xr">
  <authors>
    <author>作成者</author>
  </authors>
  <commentList>
    <comment ref="N10" authorId="0" shapeId="0" xr:uid="{00000000-0006-0000-1400-000001000000}">
      <text>
        <r>
          <rPr>
            <sz val="9"/>
            <color indexed="81"/>
            <rFont val="ＭＳ Ｐゴシック"/>
            <family val="3"/>
            <charset val="128"/>
          </rPr>
          <t>入力ミスがあると
「入力ミス」と表示される</t>
        </r>
      </text>
    </comment>
    <comment ref="N77" authorId="0" shapeId="0" xr:uid="{00000000-0006-0000-1400-000002000000}">
      <text>
        <r>
          <rPr>
            <sz val="9"/>
            <color indexed="81"/>
            <rFont val="ＭＳ Ｐゴシック"/>
            <family val="3"/>
            <charset val="128"/>
          </rPr>
          <t>入力ミスがあると
「入力ミス」と表示される</t>
        </r>
      </text>
    </comment>
    <comment ref="A78" authorId="0" shapeId="0" xr:uid="{00000000-0006-0000-1400-000003000000}">
      <text>
        <r>
          <rPr>
            <sz val="9"/>
            <color indexed="81"/>
            <rFont val="ＭＳ Ｐゴシック"/>
            <family val="3"/>
            <charset val="128"/>
          </rPr>
          <t>プルダウンで選択</t>
        </r>
      </text>
    </comment>
    <comment ref="O146" authorId="0" shapeId="0" xr:uid="{00000000-0006-0000-1400-000004000000}">
      <text>
        <r>
          <rPr>
            <sz val="9"/>
            <color indexed="81"/>
            <rFont val="ＭＳ Ｐゴシック"/>
            <family val="3"/>
            <charset val="128"/>
          </rPr>
          <t>経費区分の入力もしくは小計・合計欄に問題があると
「入力ミス」と表示される</t>
        </r>
      </text>
    </comment>
  </commentList>
</comments>
</file>

<file path=xl/comments15.xml><?xml version="1.0" encoding="utf-8"?>
<comments xmlns="http://schemas.openxmlformats.org/spreadsheetml/2006/main" xmlns:mc="http://schemas.openxmlformats.org/markup-compatibility/2006" xmlns:xr="http://schemas.microsoft.com/office/spreadsheetml/2014/revision" mc:Ignorable="xr">
  <authors>
    <author>作成者</author>
  </authors>
  <commentList>
    <comment ref="N10" authorId="0" shapeId="0" xr:uid="{00000000-0006-0000-1500-000001000000}">
      <text>
        <r>
          <rPr>
            <sz val="9"/>
            <color indexed="81"/>
            <rFont val="ＭＳ Ｐゴシック"/>
            <family val="3"/>
            <charset val="128"/>
          </rPr>
          <t>入力ミスがあると
「入力ミス」と表示される</t>
        </r>
      </text>
    </comment>
    <comment ref="N77" authorId="0" shapeId="0" xr:uid="{00000000-0006-0000-1500-000002000000}">
      <text>
        <r>
          <rPr>
            <sz val="9"/>
            <color indexed="81"/>
            <rFont val="ＭＳ Ｐゴシック"/>
            <family val="3"/>
            <charset val="128"/>
          </rPr>
          <t>入力ミスがあると
「入力ミス」と表示される</t>
        </r>
      </text>
    </comment>
    <comment ref="A78" authorId="0" shapeId="0" xr:uid="{00000000-0006-0000-1500-000003000000}">
      <text>
        <r>
          <rPr>
            <sz val="9"/>
            <color indexed="81"/>
            <rFont val="ＭＳ Ｐゴシック"/>
            <family val="3"/>
            <charset val="128"/>
          </rPr>
          <t>プルダウンで選択</t>
        </r>
      </text>
    </comment>
    <comment ref="O146" authorId="0" shapeId="0" xr:uid="{00000000-0006-0000-1500-000004000000}">
      <text>
        <r>
          <rPr>
            <sz val="9"/>
            <color indexed="81"/>
            <rFont val="ＭＳ Ｐゴシック"/>
            <family val="3"/>
            <charset val="128"/>
          </rPr>
          <t>経費区分の入力もしくは小計・合計欄に問題があると
「入力ミス」と表示される</t>
        </r>
      </text>
    </comment>
  </commentList>
</comments>
</file>

<file path=xl/comments16.xml><?xml version="1.0" encoding="utf-8"?>
<comments xmlns="http://schemas.openxmlformats.org/spreadsheetml/2006/main" xmlns:mc="http://schemas.openxmlformats.org/markup-compatibility/2006" xmlns:xr="http://schemas.microsoft.com/office/spreadsheetml/2014/revision" mc:Ignorable="xr">
  <authors>
    <author>作成者</author>
  </authors>
  <commentList>
    <comment ref="N10" authorId="0" shapeId="0" xr:uid="{00000000-0006-0000-1600-000001000000}">
      <text>
        <r>
          <rPr>
            <sz val="9"/>
            <color indexed="81"/>
            <rFont val="ＭＳ Ｐゴシック"/>
            <family val="3"/>
            <charset val="128"/>
          </rPr>
          <t>入力ミスがあると
「入力ミス」と表示される</t>
        </r>
      </text>
    </comment>
    <comment ref="N77" authorId="0" shapeId="0" xr:uid="{00000000-0006-0000-1600-000002000000}">
      <text>
        <r>
          <rPr>
            <sz val="9"/>
            <color indexed="81"/>
            <rFont val="ＭＳ Ｐゴシック"/>
            <family val="3"/>
            <charset val="128"/>
          </rPr>
          <t>入力ミスがあると
「入力ミス」と表示される</t>
        </r>
      </text>
    </comment>
    <comment ref="A78" authorId="0" shapeId="0" xr:uid="{00000000-0006-0000-1600-000003000000}">
      <text>
        <r>
          <rPr>
            <sz val="9"/>
            <color indexed="81"/>
            <rFont val="ＭＳ Ｐゴシック"/>
            <family val="3"/>
            <charset val="128"/>
          </rPr>
          <t>プルダウンで選択</t>
        </r>
      </text>
    </comment>
    <comment ref="O146" authorId="0" shapeId="0" xr:uid="{00000000-0006-0000-1600-000004000000}">
      <text>
        <r>
          <rPr>
            <sz val="9"/>
            <color indexed="81"/>
            <rFont val="ＭＳ Ｐゴシック"/>
            <family val="3"/>
            <charset val="128"/>
          </rPr>
          <t>経費区分の入力もしくは小計・合計欄に問題があると
「入力ミス」と表示される</t>
        </r>
      </text>
    </comment>
  </commentList>
</comments>
</file>

<file path=xl/comments17.xml><?xml version="1.0" encoding="utf-8"?>
<comments xmlns="http://schemas.openxmlformats.org/spreadsheetml/2006/main" xmlns:mc="http://schemas.openxmlformats.org/markup-compatibility/2006" xmlns:xr="http://schemas.microsoft.com/office/spreadsheetml/2014/revision" mc:Ignorable="xr">
  <authors>
    <author>作成者</author>
  </authors>
  <commentList>
    <comment ref="R10" authorId="0" shapeId="0" xr:uid="{00000000-0006-0000-1A00-000001000000}">
      <text>
        <r>
          <rPr>
            <sz val="9"/>
            <color indexed="81"/>
            <rFont val="ＭＳ Ｐゴシック"/>
            <family val="3"/>
            <charset val="128"/>
          </rPr>
          <t>入力ミスがあると
「入力ミス」と表示される</t>
        </r>
      </text>
    </comment>
    <comment ref="R77" authorId="0" shapeId="0" xr:uid="{00000000-0006-0000-1A00-000002000000}">
      <text>
        <r>
          <rPr>
            <sz val="9"/>
            <color indexed="81"/>
            <rFont val="ＭＳ Ｐゴシック"/>
            <family val="3"/>
            <charset val="128"/>
          </rPr>
          <t>入力ミスがあると
「入力ミス」と表示される</t>
        </r>
      </text>
    </comment>
    <comment ref="A78" authorId="0" shapeId="0" xr:uid="{00000000-0006-0000-1A00-000003000000}">
      <text>
        <r>
          <rPr>
            <sz val="9"/>
            <color indexed="81"/>
            <rFont val="ＭＳ Ｐゴシック"/>
            <family val="3"/>
            <charset val="128"/>
          </rPr>
          <t>プルダウンで選択</t>
        </r>
      </text>
    </comment>
    <comment ref="S146" authorId="0" shapeId="0" xr:uid="{00000000-0006-0000-1A00-000004000000}">
      <text>
        <r>
          <rPr>
            <sz val="9"/>
            <color indexed="81"/>
            <rFont val="ＭＳ Ｐゴシック"/>
            <family val="3"/>
            <charset val="128"/>
          </rPr>
          <t>経費区分の入力もしくは小計・合計欄に問題があると
「入力ミス」と表示される</t>
        </r>
      </text>
    </comment>
  </commentList>
</comments>
</file>

<file path=xl/sharedStrings.xml><?xml version="1.0" encoding="utf-8"?>
<sst xmlns="http://schemas.openxmlformats.org/spreadsheetml/2006/main" count="4016" uniqueCount="1099">
  <si>
    <t>事業名</t>
  </si>
  <si>
    <t>補助事業者名</t>
  </si>
  <si>
    <t xml:space="preserve">  </t>
  </si>
  <si>
    <t>構造</t>
  </si>
  <si>
    <t>合計</t>
  </si>
  <si>
    <t>他の補助金との関係</t>
  </si>
  <si>
    <t>許認可、権利関係等事業実施の前提となる事項及び実施上問題となる事項</t>
  </si>
  <si>
    <t>補助率</t>
  </si>
  <si>
    <t>補助金申請額</t>
  </si>
  <si>
    <t>工事費</t>
  </si>
  <si>
    <t>設備費</t>
  </si>
  <si>
    <t>計</t>
  </si>
  <si>
    <t>費用対効果</t>
  </si>
  <si>
    <t>住所</t>
  </si>
  <si>
    <t>会社名</t>
  </si>
  <si>
    <t>部署</t>
  </si>
  <si>
    <t>役職</t>
  </si>
  <si>
    <t>氏名</t>
  </si>
  <si>
    <t>10月</t>
  </si>
  <si>
    <t>11月</t>
  </si>
  <si>
    <t>12月</t>
  </si>
  <si>
    <t>工種（区分）／年・月</t>
    <rPh sb="0" eb="2">
      <t>コウシュ</t>
    </rPh>
    <rPh sb="3" eb="5">
      <t>クブン</t>
    </rPh>
    <rPh sb="7" eb="8">
      <t>ネン</t>
    </rPh>
    <rPh sb="9" eb="10">
      <t>ツキ</t>
    </rPh>
    <phoneticPr fontId="2"/>
  </si>
  <si>
    <t>年度別</t>
  </si>
  <si>
    <t>合計（円）</t>
  </si>
  <si>
    <t>自己資金</t>
  </si>
  <si>
    <t>借入金</t>
    <phoneticPr fontId="2"/>
  </si>
  <si>
    <t>空調</t>
  </si>
  <si>
    <t>換気</t>
  </si>
  <si>
    <t>照明</t>
  </si>
  <si>
    <t>給湯</t>
  </si>
  <si>
    <t>記入にあたっての注意事項等</t>
    <rPh sb="0" eb="2">
      <t>キニュウ</t>
    </rPh>
    <rPh sb="8" eb="13">
      <t>チュウイジコウトウ</t>
    </rPh>
    <phoneticPr fontId="2"/>
  </si>
  <si>
    <t>２．数字は全て半角で入力して下さい。（エクセル内で計算に使用しているため）</t>
    <rPh sb="2" eb="4">
      <t>スウジ</t>
    </rPh>
    <rPh sb="5" eb="6">
      <t>スベ</t>
    </rPh>
    <rPh sb="7" eb="9">
      <t>ハンカク</t>
    </rPh>
    <rPh sb="10" eb="12">
      <t>ニュウリョク</t>
    </rPh>
    <rPh sb="14" eb="15">
      <t>クダ</t>
    </rPh>
    <rPh sb="23" eb="24">
      <t>ナイ</t>
    </rPh>
    <rPh sb="25" eb="27">
      <t>ケイサン</t>
    </rPh>
    <rPh sb="28" eb="30">
      <t>シヨウ</t>
    </rPh>
    <phoneticPr fontId="2"/>
  </si>
  <si>
    <t>事業期間</t>
  </si>
  <si>
    <t>２　建物概要</t>
  </si>
  <si>
    <t>建物名称</t>
  </si>
  <si>
    <t>建物所在地</t>
  </si>
  <si>
    <t>電力管区</t>
  </si>
  <si>
    <t>３　事業実施に関する事項</t>
  </si>
  <si>
    <t>地上（階数）</t>
    <rPh sb="0" eb="2">
      <t>チジョウ</t>
    </rPh>
    <rPh sb="3" eb="5">
      <t>カイスウ</t>
    </rPh>
    <phoneticPr fontId="2"/>
  </si>
  <si>
    <t>地下（階数）</t>
    <rPh sb="0" eb="2">
      <t>チカ</t>
    </rPh>
    <phoneticPr fontId="2"/>
  </si>
  <si>
    <t>塔屋（階数）</t>
    <rPh sb="0" eb="1">
      <t>トウ</t>
    </rPh>
    <rPh sb="1" eb="2">
      <t>ヤ</t>
    </rPh>
    <phoneticPr fontId="2"/>
  </si>
  <si>
    <t>築年数（年）（半角数字）</t>
    <rPh sb="4" eb="5">
      <t>ネン</t>
    </rPh>
    <phoneticPr fontId="2"/>
  </si>
  <si>
    <t>事業全体</t>
  </si>
  <si>
    <t>当該年度</t>
  </si>
  <si>
    <t>補助事業に要する経費</t>
    <phoneticPr fontId="2"/>
  </si>
  <si>
    <t>５　導入効果</t>
  </si>
  <si>
    <t>昇降機</t>
  </si>
  <si>
    <t>－</t>
  </si>
  <si>
    <t>（３）創エネ関係</t>
  </si>
  <si>
    <t>仕様</t>
  </si>
  <si>
    <t>太陽光発電</t>
  </si>
  <si>
    <t>蓄電池</t>
  </si>
  <si>
    <t>その他発電</t>
  </si>
  <si>
    <t>コージェネ</t>
  </si>
  <si>
    <t>種類</t>
    <rPh sb="0" eb="2">
      <t>シュルイ</t>
    </rPh>
    <phoneticPr fontId="2"/>
  </si>
  <si>
    <t>面積（㎡）</t>
    <rPh sb="0" eb="2">
      <t>メンセキ</t>
    </rPh>
    <phoneticPr fontId="2"/>
  </si>
  <si>
    <t>出力(kW)</t>
    <rPh sb="0" eb="2">
      <t>シュツリョク</t>
    </rPh>
    <phoneticPr fontId="2"/>
  </si>
  <si>
    <t>６　ZEBの省エネ技術</t>
  </si>
  <si>
    <t>名称</t>
  </si>
  <si>
    <t>負荷コントロール</t>
  </si>
  <si>
    <t>技術名</t>
  </si>
  <si>
    <t>区分</t>
  </si>
  <si>
    <t>内部発熱の削減</t>
  </si>
  <si>
    <t>既存</t>
  </si>
  <si>
    <t>新規</t>
  </si>
  <si>
    <t>ZEBの省エネ技術</t>
    <phoneticPr fontId="2"/>
  </si>
  <si>
    <t>７　システム提案概要</t>
  </si>
  <si>
    <t>（１）資金調達計画　（円）</t>
    <rPh sb="3" eb="5">
      <t>シキン</t>
    </rPh>
    <rPh sb="5" eb="7">
      <t>チョウタツ</t>
    </rPh>
    <rPh sb="7" eb="9">
      <t>ケイカク</t>
    </rPh>
    <rPh sb="11" eb="12">
      <t>エン</t>
    </rPh>
    <phoneticPr fontId="2"/>
  </si>
  <si>
    <t>－</t>
    <phoneticPr fontId="2"/>
  </si>
  <si>
    <t>項目</t>
    <rPh sb="0" eb="2">
      <t>コウモク</t>
    </rPh>
    <phoneticPr fontId="2"/>
  </si>
  <si>
    <t>金額</t>
    <rPh sb="0" eb="2">
      <t>キンガク</t>
    </rPh>
    <phoneticPr fontId="2"/>
  </si>
  <si>
    <t>総工費</t>
    <rPh sb="0" eb="3">
      <t>ソウコウヒ</t>
    </rPh>
    <phoneticPr fontId="2"/>
  </si>
  <si>
    <t>　内設備工事費</t>
    <rPh sb="1" eb="2">
      <t>ウチ</t>
    </rPh>
    <rPh sb="2" eb="4">
      <t>セツビ</t>
    </rPh>
    <rPh sb="4" eb="7">
      <t>コウジヒ</t>
    </rPh>
    <phoneticPr fontId="2"/>
  </si>
  <si>
    <t>単価（円/㎡）</t>
    <rPh sb="0" eb="2">
      <t>タンカ</t>
    </rPh>
    <rPh sb="3" eb="4">
      <t>エン</t>
    </rPh>
    <phoneticPr fontId="2"/>
  </si>
  <si>
    <t>（２）全体資金計画（総工費）</t>
    <rPh sb="3" eb="5">
      <t>ゼンタイ</t>
    </rPh>
    <rPh sb="5" eb="7">
      <t>シキン</t>
    </rPh>
    <rPh sb="7" eb="9">
      <t>ケイカク</t>
    </rPh>
    <rPh sb="10" eb="13">
      <t>ソウコウヒ</t>
    </rPh>
    <phoneticPr fontId="2"/>
  </si>
  <si>
    <t>【補助対象事業者】</t>
    <rPh sb="1" eb="3">
      <t>ホジョ</t>
    </rPh>
    <rPh sb="3" eb="5">
      <t>タイショウ</t>
    </rPh>
    <rPh sb="5" eb="8">
      <t>ジギョウシャ</t>
    </rPh>
    <phoneticPr fontId="2"/>
  </si>
  <si>
    <t>※既築の場合のみ記載</t>
  </si>
  <si>
    <t>（導入後）</t>
  </si>
  <si>
    <t>　既存システムをそのまま用いる場合は、「導入前」に記入し、「導入後」は未記入とすること。</t>
  </si>
  <si>
    <t>　新築は、「導入後」欄のみで記載すること。</t>
  </si>
  <si>
    <t>設備用途区分</t>
  </si>
  <si>
    <t>(Ａ)</t>
  </si>
  <si>
    <t>(Ｂ)</t>
  </si>
  <si>
    <t>(Ｃ)</t>
  </si>
  <si>
    <t>(Ｄ)</t>
  </si>
  <si>
    <t>(Ｅ)</t>
  </si>
  <si>
    <t>(Ｆ)</t>
  </si>
  <si>
    <t>基準一次エネルギー消費量</t>
    <rPh sb="0" eb="2">
      <t>キジュン</t>
    </rPh>
    <phoneticPr fontId="2"/>
  </si>
  <si>
    <t>その他</t>
    <phoneticPr fontId="2"/>
  </si>
  <si>
    <t>省エネルギー計算書</t>
    <phoneticPr fontId="2"/>
  </si>
  <si>
    <t>４．記入欄が足りない場合は適宜、行を追加して下さい。印刷の際には行の高さや文字の大きさを適宜調整をお願いします。</t>
  </si>
  <si>
    <t> </t>
    <phoneticPr fontId="2"/>
  </si>
  <si>
    <t>5月</t>
    <rPh sb="1" eb="2">
      <t>ガツ</t>
    </rPh>
    <phoneticPr fontId="2"/>
  </si>
  <si>
    <t>6月</t>
  </si>
  <si>
    <t>7月</t>
  </si>
  <si>
    <t>8月</t>
  </si>
  <si>
    <t>9月</t>
  </si>
  <si>
    <t>1月</t>
  </si>
  <si>
    <t>※既築での設備更新の場合も、更新前の設備の一次エネルギー消費量ではなく、各室用途ごとの基準一次エネルギー消費量を求めること。</t>
  </si>
  <si>
    <t>㎡</t>
    <phoneticPr fontId="2"/>
  </si>
  <si>
    <t>事業報告期間</t>
  </si>
  <si>
    <t>資産合計</t>
  </si>
  <si>
    <t>売上高</t>
  </si>
  <si>
    <t>負債合計</t>
  </si>
  <si>
    <t>経常利益</t>
  </si>
  <si>
    <t>純資産合計</t>
  </si>
  <si>
    <t>当期純利益</t>
  </si>
  <si>
    <t>※資産、売り上げ等の単位は円</t>
    <rPh sb="1" eb="3">
      <t>シサン</t>
    </rPh>
    <rPh sb="4" eb="5">
      <t>ウ</t>
    </rPh>
    <rPh sb="6" eb="7">
      <t>ア</t>
    </rPh>
    <rPh sb="8" eb="9">
      <t>トウ</t>
    </rPh>
    <rPh sb="10" eb="12">
      <t>タンイ</t>
    </rPh>
    <rPh sb="13" eb="14">
      <t>エン</t>
    </rPh>
    <phoneticPr fontId="2"/>
  </si>
  <si>
    <t>-</t>
    <phoneticPr fontId="2"/>
  </si>
  <si>
    <t>-</t>
    <phoneticPr fontId="2"/>
  </si>
  <si>
    <t>－</t>
    <phoneticPr fontId="2"/>
  </si>
  <si>
    <t>６．自動で計算を行うセルもありますが、行やレイアウトの変更で計算結果が正しく表示されない場合もあります。その際は、計算結果を直接入力して下さい。</t>
    <rPh sb="2" eb="4">
      <t>ジドウ</t>
    </rPh>
    <rPh sb="5" eb="7">
      <t>ケイサン</t>
    </rPh>
    <rPh sb="8" eb="9">
      <t>オコナ</t>
    </rPh>
    <rPh sb="19" eb="20">
      <t>ギョウ</t>
    </rPh>
    <rPh sb="27" eb="29">
      <t>ヘンコウ</t>
    </rPh>
    <rPh sb="30" eb="32">
      <t>ケイサン</t>
    </rPh>
    <rPh sb="32" eb="34">
      <t>ケッカ</t>
    </rPh>
    <rPh sb="35" eb="36">
      <t>タダ</t>
    </rPh>
    <rPh sb="38" eb="40">
      <t>ヒョウジ</t>
    </rPh>
    <rPh sb="44" eb="46">
      <t>バアイ</t>
    </rPh>
    <rPh sb="54" eb="55">
      <t>サイ</t>
    </rPh>
    <rPh sb="57" eb="59">
      <t>ケイサン</t>
    </rPh>
    <rPh sb="59" eb="61">
      <t>ケッカ</t>
    </rPh>
    <rPh sb="62" eb="64">
      <t>チョクセツ</t>
    </rPh>
    <rPh sb="64" eb="66">
      <t>ニュウリョク</t>
    </rPh>
    <rPh sb="68" eb="69">
      <t>クダ</t>
    </rPh>
    <phoneticPr fontId="2"/>
  </si>
  <si>
    <t>契約電力（kW）（新築は予定）</t>
    <rPh sb="9" eb="11">
      <t>シンチク</t>
    </rPh>
    <rPh sb="12" eb="14">
      <t>ヨテイ</t>
    </rPh>
    <phoneticPr fontId="2"/>
  </si>
  <si>
    <t>ふりがな</t>
    <phoneticPr fontId="2"/>
  </si>
  <si>
    <t>PV</t>
    <phoneticPr fontId="2"/>
  </si>
  <si>
    <t>設備小計+コージェネ</t>
    <phoneticPr fontId="2"/>
  </si>
  <si>
    <t>設備小計＋その他+太陽光+コージェネ</t>
    <rPh sb="7" eb="8">
      <t>タ</t>
    </rPh>
    <rPh sb="9" eb="12">
      <t>タイヨウコウ</t>
    </rPh>
    <phoneticPr fontId="2"/>
  </si>
  <si>
    <t>設備小計+太陽光・コージェネ</t>
    <rPh sb="5" eb="8">
      <t>タイヨウコウ</t>
    </rPh>
    <phoneticPr fontId="2"/>
  </si>
  <si>
    <t>設備小計</t>
    <rPh sb="0" eb="2">
      <t>セツビ</t>
    </rPh>
    <phoneticPr fontId="2"/>
  </si>
  <si>
    <t>エネルギー利用効率化設備小計</t>
    <rPh sb="5" eb="7">
      <t>リヨウ</t>
    </rPh>
    <rPh sb="7" eb="10">
      <t>コウリツカ</t>
    </rPh>
    <rPh sb="10" eb="12">
      <t>セツビ</t>
    </rPh>
    <phoneticPr fontId="2"/>
  </si>
  <si>
    <t>削減量</t>
    <rPh sb="0" eb="3">
      <t>サクゲンリョウ</t>
    </rPh>
    <phoneticPr fontId="2"/>
  </si>
  <si>
    <t>削減率</t>
    <rPh sb="0" eb="3">
      <t>サクゲンリツ</t>
    </rPh>
    <phoneticPr fontId="2"/>
  </si>
  <si>
    <t>-</t>
    <phoneticPr fontId="2"/>
  </si>
  <si>
    <t>f</t>
    <phoneticPr fontId="2"/>
  </si>
  <si>
    <t>設計一次エネルギー消費量／基準一次エネルギー消費量 g</t>
    <phoneticPr fontId="2"/>
  </si>
  <si>
    <t>0.058kgCO2/MJ</t>
    <phoneticPr fontId="2"/>
  </si>
  <si>
    <t>0.058ｔCO2/GJ</t>
    <phoneticPr fontId="2"/>
  </si>
  <si>
    <t>二酸化炭素換算値</t>
    <rPh sb="0" eb="8">
      <t>ニサンカタンソカンサンチ</t>
    </rPh>
    <phoneticPr fontId="2"/>
  </si>
  <si>
    <t>h＝f×0.058tCO2/GJ</t>
    <phoneticPr fontId="2"/>
  </si>
  <si>
    <t>削減量（GJ/年）</t>
    <phoneticPr fontId="2"/>
  </si>
  <si>
    <t>（tCO2/年）</t>
    <phoneticPr fontId="2"/>
  </si>
  <si>
    <t>BEI</t>
    <phoneticPr fontId="2"/>
  </si>
  <si>
    <t>（１）一次エネルギー消費量・二酸化炭素排出量関係</t>
    <rPh sb="10" eb="12">
      <t>ショウヒ</t>
    </rPh>
    <phoneticPr fontId="2"/>
  </si>
  <si>
    <t>シート名は変更しないで下さい。</t>
    <rPh sb="3" eb="4">
      <t>メイ</t>
    </rPh>
    <rPh sb="5" eb="7">
      <t>ヘンコウ</t>
    </rPh>
    <rPh sb="11" eb="12">
      <t>クダ</t>
    </rPh>
    <phoneticPr fontId="2"/>
  </si>
  <si>
    <t>補助事業者名
（共同事業者名）</t>
    <phoneticPr fontId="2"/>
  </si>
  <si>
    <t>（導入前）</t>
  </si>
  <si>
    <t>創エネルギーの導入
・その他</t>
    <phoneticPr fontId="2"/>
  </si>
  <si>
    <t>省エネシステム
・高性能機器</t>
    <phoneticPr fontId="2"/>
  </si>
  <si>
    <t>※小数点以下は切り捨て</t>
    <rPh sb="1" eb="4">
      <t>ショウスウテン</t>
    </rPh>
    <rPh sb="4" eb="6">
      <t>イカ</t>
    </rPh>
    <rPh sb="7" eb="8">
      <t>キ</t>
    </rPh>
    <rPh sb="9" eb="10">
      <t>ス</t>
    </rPh>
    <phoneticPr fontId="2"/>
  </si>
  <si>
    <t>一次エネルギー</t>
    <phoneticPr fontId="2"/>
  </si>
  <si>
    <t>ZEB化達成度</t>
  </si>
  <si>
    <t>50％以上</t>
    <phoneticPr fontId="2"/>
  </si>
  <si>
    <t>ZEB Ready</t>
    <phoneticPr fontId="2"/>
  </si>
  <si>
    <t>Nearly ZEB</t>
    <phoneticPr fontId="2"/>
  </si>
  <si>
    <t>75％以上</t>
    <phoneticPr fontId="2"/>
  </si>
  <si>
    <t>100％以上</t>
    <phoneticPr fontId="2"/>
  </si>
  <si>
    <t>③の一次エネルギー削減率</t>
    <phoneticPr fontId="2"/>
  </si>
  <si>
    <t>②の一次エネルギー削減率（％）：本事業の環境性能要件「50.0%以上の低減」</t>
    <rPh sb="20" eb="22">
      <t>カンキョウ</t>
    </rPh>
    <rPh sb="22" eb="24">
      <t>セイノウ</t>
    </rPh>
    <rPh sb="35" eb="37">
      <t>テイゲン</t>
    </rPh>
    <phoneticPr fontId="2"/>
  </si>
  <si>
    <t>建物（外皮）性能：本事業の環境性能要件「外皮性能設計値（PAL*）が外皮性能基準値（PAL*）を満足すること」</t>
    <rPh sb="0" eb="2">
      <t>タテモノ</t>
    </rPh>
    <rPh sb="3" eb="5">
      <t>ガイヒ</t>
    </rPh>
    <rPh sb="6" eb="8">
      <t>セイノウ</t>
    </rPh>
    <rPh sb="13" eb="15">
      <t>カンキョウ</t>
    </rPh>
    <rPh sb="15" eb="17">
      <t>セイノウ</t>
    </rPh>
    <phoneticPr fontId="2"/>
  </si>
  <si>
    <t>％</t>
    <phoneticPr fontId="2"/>
  </si>
  <si>
    <t>削減量(GＪ/年)=基準一次エネルギー消費量-設計一次エネルギー消費量</t>
    <phoneticPr fontId="2"/>
  </si>
  <si>
    <t>BEI=設計一次エネルギー消費量/基準一次エネルギー消費量</t>
    <phoneticPr fontId="2"/>
  </si>
  <si>
    <t>③の一次エネルギー削減率（％）：ZEB化達成度</t>
    <phoneticPr fontId="2"/>
  </si>
  <si>
    <t>『ZEB』</t>
    <phoneticPr fontId="2"/>
  </si>
  <si>
    <t>単年度または複数年度の初年度の事業完了予定日：</t>
    <phoneticPr fontId="2"/>
  </si>
  <si>
    <t>再生可能エネルギーの利用（有・無）</t>
    <rPh sb="0" eb="2">
      <t>サイセイ</t>
    </rPh>
    <rPh sb="2" eb="4">
      <t>カノウ</t>
    </rPh>
    <rPh sb="10" eb="12">
      <t>リヨウ</t>
    </rPh>
    <rPh sb="13" eb="14">
      <t>アリ</t>
    </rPh>
    <rPh sb="15" eb="16">
      <t>ナシ</t>
    </rPh>
    <phoneticPr fontId="2"/>
  </si>
  <si>
    <t>補助事業に要する経費 ＊1（A）</t>
    <phoneticPr fontId="2"/>
  </si>
  <si>
    <t>補助対象
経費 ＊2（B）</t>
    <phoneticPr fontId="2"/>
  </si>
  <si>
    <t>＊2　補助対象経費：上記のうち補助対象となる部分の金額</t>
    <rPh sb="3" eb="5">
      <t>ホジョ</t>
    </rPh>
    <rPh sb="5" eb="7">
      <t>タイショウ</t>
    </rPh>
    <rPh sb="7" eb="9">
      <t>ケイヒ</t>
    </rPh>
    <rPh sb="10" eb="12">
      <t>ジョウキ</t>
    </rPh>
    <rPh sb="15" eb="17">
      <t>ホジョ</t>
    </rPh>
    <rPh sb="17" eb="19">
      <t>タイショウ</t>
    </rPh>
    <rPh sb="22" eb="24">
      <t>ブブン</t>
    </rPh>
    <rPh sb="25" eb="27">
      <t>キンガク</t>
    </rPh>
    <phoneticPr fontId="2"/>
  </si>
  <si>
    <t>建築面積（㎡）</t>
    <phoneticPr fontId="2"/>
  </si>
  <si>
    <t>CASBEE評価（ランク）</t>
    <phoneticPr fontId="2"/>
  </si>
  <si>
    <t>階数
（半角数字）</t>
    <rPh sb="4" eb="6">
      <t>ハンカク</t>
    </rPh>
    <rPh sb="6" eb="8">
      <t>スウジ</t>
    </rPh>
    <phoneticPr fontId="2"/>
  </si>
  <si>
    <t>補助対象
経費</t>
    <phoneticPr fontId="2"/>
  </si>
  <si>
    <t>設備用途別</t>
    <phoneticPr fontId="2"/>
  </si>
  <si>
    <t>削減率（％）
d=c/a</t>
    <phoneticPr fontId="2"/>
  </si>
  <si>
    <t>削減量（GJ/年）
c=a-b</t>
    <phoneticPr fontId="2"/>
  </si>
  <si>
    <t>二酸化炭素排出量に係る見なし
削減量</t>
    <phoneticPr fontId="2"/>
  </si>
  <si>
    <t>エネルギー利用
効率化設備</t>
    <rPh sb="5" eb="7">
      <t>リヨウ</t>
    </rPh>
    <rPh sb="8" eb="11">
      <t>コウリツカ</t>
    </rPh>
    <rPh sb="11" eb="13">
      <t>セツビ</t>
    </rPh>
    <phoneticPr fontId="2"/>
  </si>
  <si>
    <t>PAL＊基準値</t>
    <phoneticPr fontId="2"/>
  </si>
  <si>
    <t>売電量/系統連携量
(GJ/年)</t>
    <phoneticPr fontId="2"/>
  </si>
  <si>
    <t>発電効率（%）　</t>
    <phoneticPr fontId="2"/>
  </si>
  <si>
    <t>廃熱回収効率（%）</t>
    <phoneticPr fontId="2"/>
  </si>
  <si>
    <t>一次エネルギー
削減量
（円/GJ・年）</t>
    <rPh sb="0" eb="2">
      <t>イチジ</t>
    </rPh>
    <rPh sb="8" eb="10">
      <t>サクゲン</t>
    </rPh>
    <rPh sb="10" eb="11">
      <t>リョウ</t>
    </rPh>
    <phoneticPr fontId="2"/>
  </si>
  <si>
    <t>二酸化炭素
排出削減量
（円/tCO2・年）</t>
    <rPh sb="6" eb="8">
      <t>ハイシュツ</t>
    </rPh>
    <rPh sb="8" eb="11">
      <t>サクゲンリョウ</t>
    </rPh>
    <phoneticPr fontId="2"/>
  </si>
  <si>
    <t>補助事業に要する経費（Ａ）/削減量（cまたはeの③）</t>
    <phoneticPr fontId="2"/>
  </si>
  <si>
    <t>補助対象経費（Ｂ）/削減量（ｃまたはeの③）</t>
    <phoneticPr fontId="2"/>
  </si>
  <si>
    <t>補助額（C）/削減量（cまたはeの③）</t>
    <phoneticPr fontId="2"/>
  </si>
  <si>
    <t>二酸化炭素排出量に係る見なし
削減量
（tCO2／年）e＝(C×0.058tCO2/GJ)</t>
    <phoneticPr fontId="2"/>
  </si>
  <si>
    <t>複数年度
最終事業完了予定日：
（半角数字で記入）</t>
    <phoneticPr fontId="2"/>
  </si>
  <si>
    <t>１．新築
２．既築
（プルダウンで選択）</t>
    <phoneticPr fontId="2"/>
  </si>
  <si>
    <t>GJ/年</t>
    <phoneticPr fontId="2"/>
  </si>
  <si>
    <t>制御技術の概要説明</t>
  </si>
  <si>
    <t>設備間統合
制御システム</t>
    <phoneticPr fontId="2"/>
  </si>
  <si>
    <t>設備と利用者間
連携制御システム</t>
    <phoneticPr fontId="2"/>
  </si>
  <si>
    <t>建物間統合
制御システム</t>
    <phoneticPr fontId="2"/>
  </si>
  <si>
    <t>チューニング等
運用時への展開</t>
    <phoneticPr fontId="2"/>
  </si>
  <si>
    <t>有無の別
(有・無)</t>
    <rPh sb="0" eb="2">
      <t>ウム</t>
    </rPh>
    <rPh sb="3" eb="4">
      <t>ベツ</t>
    </rPh>
    <rPh sb="6" eb="7">
      <t>アリ</t>
    </rPh>
    <rPh sb="8" eb="9">
      <t>ナシ</t>
    </rPh>
    <phoneticPr fontId="2"/>
  </si>
  <si>
    <t>E-mail（半角）</t>
    <rPh sb="7" eb="9">
      <t>ハンカク</t>
    </rPh>
    <phoneticPr fontId="2"/>
  </si>
  <si>
    <t>郵便番号</t>
    <rPh sb="0" eb="2">
      <t>ユウビン</t>
    </rPh>
    <rPh sb="2" eb="4">
      <t>バンゴウ</t>
    </rPh>
    <phoneticPr fontId="2"/>
  </si>
  <si>
    <t>TEL</t>
    <phoneticPr fontId="2"/>
  </si>
  <si>
    <t>携帯電話番号</t>
    <phoneticPr fontId="2"/>
  </si>
  <si>
    <t>FAX</t>
    <phoneticPr fontId="2"/>
  </si>
  <si>
    <t>2月</t>
  </si>
  <si>
    <t>4月</t>
    <rPh sb="1" eb="2">
      <t>ガツ</t>
    </rPh>
    <phoneticPr fontId="2"/>
  </si>
  <si>
    <t>太陽光、コージェネ以外の
エネルギー利用効率化設備</t>
    <rPh sb="0" eb="3">
      <t>タイヨウコウ</t>
    </rPh>
    <rPh sb="9" eb="11">
      <t>イガイ</t>
    </rPh>
    <rPh sb="18" eb="25">
      <t>リヨウコウリツカセツビ</t>
    </rPh>
    <phoneticPr fontId="2"/>
  </si>
  <si>
    <r>
      <t>Ｅ</t>
    </r>
    <r>
      <rPr>
        <vertAlign val="subscript"/>
        <sz val="9"/>
        <color theme="1"/>
        <rFont val="ＭＳ 明朝"/>
        <family val="1"/>
        <charset val="128"/>
      </rPr>
      <t>SAC</t>
    </r>
  </si>
  <si>
    <r>
      <t>Ｅ</t>
    </r>
    <r>
      <rPr>
        <vertAlign val="subscript"/>
        <sz val="9"/>
        <color theme="1"/>
        <rFont val="ＭＳ 明朝"/>
        <family val="1"/>
        <charset val="128"/>
      </rPr>
      <t>AC</t>
    </r>
  </si>
  <si>
    <r>
      <t>Ｅ</t>
    </r>
    <r>
      <rPr>
        <vertAlign val="subscript"/>
        <sz val="9"/>
        <color theme="1"/>
        <rFont val="ＭＳ 明朝"/>
        <family val="1"/>
        <charset val="128"/>
      </rPr>
      <t>SV</t>
    </r>
  </si>
  <si>
    <r>
      <t>Ｅ</t>
    </r>
    <r>
      <rPr>
        <vertAlign val="subscript"/>
        <sz val="9"/>
        <color theme="1"/>
        <rFont val="ＭＳ 明朝"/>
        <family val="1"/>
        <charset val="128"/>
      </rPr>
      <t>V</t>
    </r>
  </si>
  <si>
    <r>
      <t>Ｅ</t>
    </r>
    <r>
      <rPr>
        <vertAlign val="subscript"/>
        <sz val="9"/>
        <color theme="1"/>
        <rFont val="ＭＳ 明朝"/>
        <family val="1"/>
        <charset val="128"/>
      </rPr>
      <t>SL</t>
    </r>
  </si>
  <si>
    <r>
      <t>Ｅ</t>
    </r>
    <r>
      <rPr>
        <vertAlign val="subscript"/>
        <sz val="9"/>
        <color theme="1"/>
        <rFont val="ＭＳ 明朝"/>
        <family val="1"/>
        <charset val="128"/>
      </rPr>
      <t>L</t>
    </r>
  </si>
  <si>
    <r>
      <t>Ｅ</t>
    </r>
    <r>
      <rPr>
        <vertAlign val="subscript"/>
        <sz val="9"/>
        <color theme="1"/>
        <rFont val="ＭＳ 明朝"/>
        <family val="1"/>
        <charset val="128"/>
      </rPr>
      <t>SW</t>
    </r>
  </si>
  <si>
    <r>
      <t>Ｅ</t>
    </r>
    <r>
      <rPr>
        <vertAlign val="subscript"/>
        <sz val="9"/>
        <color theme="1"/>
        <rFont val="ＭＳ 明朝"/>
        <family val="1"/>
        <charset val="128"/>
      </rPr>
      <t>W</t>
    </r>
  </si>
  <si>
    <r>
      <t>Ｅ</t>
    </r>
    <r>
      <rPr>
        <vertAlign val="subscript"/>
        <sz val="9"/>
        <color theme="1"/>
        <rFont val="ＭＳ 明朝"/>
        <family val="1"/>
        <charset val="128"/>
      </rPr>
      <t>SEV</t>
    </r>
  </si>
  <si>
    <r>
      <t>Ｅ</t>
    </r>
    <r>
      <rPr>
        <vertAlign val="subscript"/>
        <sz val="9"/>
        <color theme="1"/>
        <rFont val="ＭＳ 明朝"/>
        <family val="1"/>
        <charset val="128"/>
      </rPr>
      <t>EV</t>
    </r>
  </si>
  <si>
    <r>
      <t>Ｅ</t>
    </r>
    <r>
      <rPr>
        <vertAlign val="subscript"/>
        <sz val="9"/>
        <color theme="1"/>
        <rFont val="ＭＳ 明朝"/>
        <family val="1"/>
        <charset val="128"/>
      </rPr>
      <t>S</t>
    </r>
  </si>
  <si>
    <r>
      <t>Ｅ</t>
    </r>
    <r>
      <rPr>
        <vertAlign val="subscript"/>
        <sz val="9"/>
        <color theme="1"/>
        <rFont val="ＭＳ 明朝"/>
        <family val="1"/>
        <charset val="128"/>
      </rPr>
      <t>M</t>
    </r>
  </si>
  <si>
    <t>エネルギー
利用効率化</t>
    <phoneticPr fontId="2"/>
  </si>
  <si>
    <t>　開始年月日：</t>
    <phoneticPr fontId="2"/>
  </si>
  <si>
    <t>合計（設備小計＋エネルギー
利用効率化設備小計＋その他）</t>
    <rPh sb="3" eb="5">
      <t>セツビ</t>
    </rPh>
    <rPh sb="5" eb="7">
      <t>ショウケイ</t>
    </rPh>
    <rPh sb="14" eb="21">
      <t>リヨウコウリツカセツビ</t>
    </rPh>
    <rPh sb="21" eb="23">
      <t>ショウケイ</t>
    </rPh>
    <rPh sb="26" eb="27">
      <t>タ</t>
    </rPh>
    <phoneticPr fontId="2"/>
  </si>
  <si>
    <t>合計（設備小計＋エネルギー
利用効率化設備小計）</t>
    <rPh sb="3" eb="5">
      <t>セツビ</t>
    </rPh>
    <rPh sb="5" eb="7">
      <t>ショウケイ</t>
    </rPh>
    <rPh sb="14" eb="21">
      <t>リヨウコウリツカセツビ</t>
    </rPh>
    <rPh sb="21" eb="23">
      <t>ショウケイ</t>
    </rPh>
    <phoneticPr fontId="2"/>
  </si>
  <si>
    <t>GJ/年</t>
    <phoneticPr fontId="2"/>
  </si>
  <si>
    <r>
      <t>＊1</t>
    </r>
    <r>
      <rPr>
        <b/>
        <sz val="10"/>
        <color rgb="FFFF0000"/>
        <rFont val="ＭＳ ゴシック"/>
        <family val="3"/>
        <charset val="128"/>
      </rPr>
      <t>　</t>
    </r>
    <r>
      <rPr>
        <sz val="10"/>
        <color rgb="FFFF0000"/>
        <rFont val="ＭＳ ゴシック"/>
        <family val="3"/>
        <charset val="128"/>
      </rPr>
      <t>補助事業に要する経費：本補助事業の実施のために必要な経費全体</t>
    </r>
    <rPh sb="3" eb="7">
      <t>ホジョジギョウ</t>
    </rPh>
    <rPh sb="8" eb="9">
      <t>ヨウ</t>
    </rPh>
    <rPh sb="11" eb="13">
      <t>ケイヒ</t>
    </rPh>
    <rPh sb="14" eb="15">
      <t>ホン</t>
    </rPh>
    <rPh sb="15" eb="17">
      <t>ホジョ</t>
    </rPh>
    <rPh sb="17" eb="19">
      <t>ジギョウ</t>
    </rPh>
    <rPh sb="20" eb="22">
      <t>ジッシ</t>
    </rPh>
    <rPh sb="26" eb="28">
      <t>ヒツヨウ</t>
    </rPh>
    <rPh sb="29" eb="31">
      <t>ケイヒ</t>
    </rPh>
    <rPh sb="31" eb="33">
      <t>ゼンタイ</t>
    </rPh>
    <phoneticPr fontId="2"/>
  </si>
  <si>
    <t>削減率(％)=（削減量/基準一次エネルギー消費量）×100</t>
    <rPh sb="12" eb="14">
      <t>キジュン</t>
    </rPh>
    <phoneticPr fontId="2"/>
  </si>
  <si>
    <t>基準一次エネルギー
消費量</t>
    <rPh sb="0" eb="2">
      <t>キジュン</t>
    </rPh>
    <phoneticPr fontId="2"/>
  </si>
  <si>
    <t>設計一次エネルギー
消費量</t>
    <rPh sb="0" eb="2">
      <t>セッケイ</t>
    </rPh>
    <phoneticPr fontId="2"/>
  </si>
  <si>
    <t>削減率=1-(PAL＊設計値/PAL＊基準値)</t>
    <phoneticPr fontId="2"/>
  </si>
  <si>
    <t>(Ｇ)</t>
    <phoneticPr fontId="2"/>
  </si>
  <si>
    <t>(Ｈ)</t>
    <phoneticPr fontId="2"/>
  </si>
  <si>
    <t>(Ｉ)</t>
    <phoneticPr fontId="2"/>
  </si>
  <si>
    <t>(Ｊ)</t>
    <phoneticPr fontId="2"/>
  </si>
  <si>
    <t>エネルギー創出量
（GJ/年）（Ｋ）</t>
    <rPh sb="5" eb="7">
      <t>ソウシュツ</t>
    </rPh>
    <rPh sb="7" eb="8">
      <t>リョウ</t>
    </rPh>
    <phoneticPr fontId="2"/>
  </si>
  <si>
    <t>郵便番号は、半角でハイフンなしの7桁数字を入力</t>
    <rPh sb="0" eb="4">
      <t>ユウビンバンゴウ</t>
    </rPh>
    <rPh sb="6" eb="8">
      <t>ハンカク</t>
    </rPh>
    <rPh sb="17" eb="18">
      <t>ケタ</t>
    </rPh>
    <rPh sb="18" eb="20">
      <t>スウジ</t>
    </rPh>
    <rPh sb="21" eb="23">
      <t>ニュウリョク</t>
    </rPh>
    <phoneticPr fontId="2"/>
  </si>
  <si>
    <t>全体の補助金申請額（C）及び当該年度の補助金申請額の合計は1000円未満切り捨てとする。</t>
    <rPh sb="12" eb="13">
      <t>オヨ</t>
    </rPh>
    <rPh sb="26" eb="28">
      <t>ゴウケイ</t>
    </rPh>
    <phoneticPr fontId="2"/>
  </si>
  <si>
    <t>二酸化炭素換算量 j=i×0.058tCO2
（kgCO2/㎡・年）</t>
    <rPh sb="5" eb="7">
      <t>カンザン</t>
    </rPh>
    <rPh sb="7" eb="8">
      <t>リョウ</t>
    </rPh>
    <phoneticPr fontId="2"/>
  </si>
  <si>
    <t>一次エネルギー
削減量 k
（MJ/㎡・年）</t>
    <rPh sb="0" eb="2">
      <t>イチジ</t>
    </rPh>
    <rPh sb="8" eb="11">
      <t>サクゲンリョウ</t>
    </rPh>
    <phoneticPr fontId="2"/>
  </si>
  <si>
    <t>二酸化炭素換算値 l=k×0.058tCO2
（kgCO2/㎡・年）</t>
    <rPh sb="0" eb="5">
      <t>ニサンカタンソ</t>
    </rPh>
    <rPh sb="5" eb="7">
      <t>カンザン</t>
    </rPh>
    <rPh sb="7" eb="8">
      <t>チ</t>
    </rPh>
    <phoneticPr fontId="2"/>
  </si>
  <si>
    <t>（1）管理方針</t>
    <phoneticPr fontId="2"/>
  </si>
  <si>
    <t>（2）計量方針</t>
    <rPh sb="3" eb="5">
      <t>ケイリョウ</t>
    </rPh>
    <phoneticPr fontId="2"/>
  </si>
  <si>
    <t>（3）実施方法</t>
    <rPh sb="3" eb="5">
      <t>ジッシ</t>
    </rPh>
    <rPh sb="5" eb="7">
      <t>ホウホウ</t>
    </rPh>
    <phoneticPr fontId="2"/>
  </si>
  <si>
    <t>（4）管理体制</t>
    <rPh sb="3" eb="5">
      <t>カンリ</t>
    </rPh>
    <rPh sb="5" eb="7">
      <t>タイセイ</t>
    </rPh>
    <phoneticPr fontId="2"/>
  </si>
  <si>
    <t>1.エネルギー管理計画</t>
    <phoneticPr fontId="2"/>
  </si>
  <si>
    <t>2.ＢＥＭＳ</t>
    <phoneticPr fontId="2"/>
  </si>
  <si>
    <t>（2）ＢＥＭＳに関する説明</t>
    <rPh sb="8" eb="9">
      <t>カン</t>
    </rPh>
    <rPh sb="11" eb="13">
      <t>セツメイ</t>
    </rPh>
    <phoneticPr fontId="2"/>
  </si>
  <si>
    <t>（5）システム制御技術</t>
    <rPh sb="7" eb="9">
      <t>セイギョ</t>
    </rPh>
    <rPh sb="9" eb="11">
      <t>ギジュツ</t>
    </rPh>
    <phoneticPr fontId="2"/>
  </si>
  <si>
    <t>３．エネルギー利用効率の算定計画</t>
  </si>
  <si>
    <t>設備区分</t>
  </si>
  <si>
    <t>対象機器</t>
  </si>
  <si>
    <t>対象範囲</t>
  </si>
  <si>
    <t>熱源設備エネルギー消費効率</t>
  </si>
  <si>
    <t>熱源機器負荷率</t>
  </si>
  <si>
    <t>冷温水搬送設備の搬送効率</t>
  </si>
  <si>
    <t>空調の空気搬送効率</t>
  </si>
  <si>
    <t>全熱交換器熱交換効率</t>
  </si>
  <si>
    <t>点</t>
    <rPh sb="0" eb="1">
      <t>テン</t>
    </rPh>
    <phoneticPr fontId="2"/>
  </si>
  <si>
    <t>（1）設備区分（対象設備があった場合、記入する）</t>
    <phoneticPr fontId="2"/>
  </si>
  <si>
    <t>（2）その他の性能把握調査</t>
    <phoneticPr fontId="2"/>
  </si>
  <si>
    <t>（3）エネルギー管理業者の活用</t>
    <phoneticPr fontId="2"/>
  </si>
  <si>
    <t>有無（プルダウンで選択）</t>
    <rPh sb="0" eb="2">
      <t>ウム</t>
    </rPh>
    <rPh sb="9" eb="11">
      <t>センタク</t>
    </rPh>
    <phoneticPr fontId="2"/>
  </si>
  <si>
    <t>BELSのZEB評価（予定）</t>
    <rPh sb="11" eb="13">
      <t>ヨテイ</t>
    </rPh>
    <phoneticPr fontId="2"/>
  </si>
  <si>
    <t>（１）ZEB実現の省エネシステム</t>
    <phoneticPr fontId="2"/>
  </si>
  <si>
    <t>システム制御技術</t>
    <phoneticPr fontId="2"/>
  </si>
  <si>
    <t>（３）概略予算書</t>
  </si>
  <si>
    <r>
      <t>（２）システム制御技術及び省エネシステム数</t>
    </r>
    <r>
      <rPr>
        <sz val="10"/>
        <color rgb="FFFF0000"/>
        <rFont val="ＭＳ ゴシック"/>
        <family val="3"/>
        <charset val="128"/>
      </rPr>
      <t>（件数を記入）</t>
    </r>
    <rPh sb="22" eb="24">
      <t>ケンスウ</t>
    </rPh>
    <rPh sb="25" eb="27">
      <t>キニュウ</t>
    </rPh>
    <phoneticPr fontId="2"/>
  </si>
  <si>
    <t>（3）基本的機能（データ収集、省エネプログラム）　プルダウンで選択（複数選択可）</t>
    <rPh sb="3" eb="6">
      <t>キホンテキ</t>
    </rPh>
    <rPh sb="6" eb="8">
      <t>キノウ</t>
    </rPh>
    <phoneticPr fontId="2"/>
  </si>
  <si>
    <t>（4）拡張機能　プルダウンで選択（複数選択可）</t>
    <rPh sb="3" eb="5">
      <t>カクチョウ</t>
    </rPh>
    <rPh sb="5" eb="7">
      <t>キノウ</t>
    </rPh>
    <rPh sb="14" eb="16">
      <t>センタク</t>
    </rPh>
    <phoneticPr fontId="2"/>
  </si>
  <si>
    <t>※本シート上のほか、他のソフトで作成後、PDFまたはJPGの形式に変換したものも提出可。（A3カラー）</t>
    <phoneticPr fontId="2"/>
  </si>
  <si>
    <r>
      <t>③E</t>
    </r>
    <r>
      <rPr>
        <vertAlign val="subscript"/>
        <sz val="8"/>
        <rFont val="ＭＳ 明朝"/>
        <family val="1"/>
        <charset val="128"/>
      </rPr>
      <t>AC</t>
    </r>
    <r>
      <rPr>
        <sz val="8"/>
        <rFont val="ＭＳ 明朝"/>
        <family val="1"/>
        <charset val="128"/>
      </rPr>
      <t>,E</t>
    </r>
    <r>
      <rPr>
        <vertAlign val="subscript"/>
        <sz val="8"/>
        <rFont val="ＭＳ 明朝"/>
        <family val="1"/>
        <charset val="128"/>
      </rPr>
      <t>V</t>
    </r>
    <r>
      <rPr>
        <sz val="8"/>
        <rFont val="ＭＳ 明朝"/>
        <family val="1"/>
        <charset val="128"/>
      </rPr>
      <t>,E</t>
    </r>
    <r>
      <rPr>
        <vertAlign val="subscript"/>
        <sz val="8"/>
        <rFont val="ＭＳ 明朝"/>
        <family val="1"/>
        <charset val="128"/>
      </rPr>
      <t>L</t>
    </r>
    <r>
      <rPr>
        <sz val="8"/>
        <rFont val="ＭＳ 明朝"/>
        <family val="1"/>
        <charset val="128"/>
      </rPr>
      <t>,E</t>
    </r>
    <r>
      <rPr>
        <vertAlign val="subscript"/>
        <sz val="8"/>
        <rFont val="ＭＳ 明朝"/>
        <family val="1"/>
        <charset val="128"/>
      </rPr>
      <t>W</t>
    </r>
    <r>
      <rPr>
        <sz val="8"/>
        <rFont val="ＭＳ 明朝"/>
        <family val="1"/>
        <charset val="128"/>
      </rPr>
      <t>,E</t>
    </r>
    <r>
      <rPr>
        <vertAlign val="subscript"/>
        <sz val="8"/>
        <rFont val="ＭＳ 明朝"/>
        <family val="1"/>
        <charset val="128"/>
      </rPr>
      <t>EV</t>
    </r>
    <r>
      <rPr>
        <sz val="8"/>
        <rFont val="ＭＳ 明朝"/>
        <family val="1"/>
        <charset val="128"/>
      </rPr>
      <t>の計、
太陽光・コージェネ考慮</t>
    </r>
    <rPh sb="21" eb="24">
      <t>タイヨウコウ</t>
    </rPh>
    <phoneticPr fontId="2"/>
  </si>
  <si>
    <r>
      <t>合計（設備小計＋コージェネE</t>
    </r>
    <r>
      <rPr>
        <vertAlign val="subscript"/>
        <sz val="8"/>
        <color theme="1"/>
        <rFont val="ＭＳ 明朝"/>
        <family val="1"/>
        <charset val="128"/>
      </rPr>
      <t>S</t>
    </r>
    <r>
      <rPr>
        <sz val="8"/>
        <color theme="1"/>
        <rFont val="ＭＳ 明朝"/>
        <family val="1"/>
        <charset val="128"/>
      </rPr>
      <t>）</t>
    </r>
    <rPh sb="3" eb="5">
      <t>セツビ</t>
    </rPh>
    <rPh sb="5" eb="7">
      <t>ショウケイ</t>
    </rPh>
    <phoneticPr fontId="2"/>
  </si>
  <si>
    <t>入力はこの色の塗りつぶしのあるセルにお願いします。</t>
    <phoneticPr fontId="2"/>
  </si>
  <si>
    <t>2.ＢＥＭＳ</t>
  </si>
  <si>
    <t>集中検針</t>
  </si>
  <si>
    <t>データ出力機能　　</t>
  </si>
  <si>
    <t>タイムプログラム制御　　</t>
  </si>
  <si>
    <t>最適起動停止機能　　</t>
  </si>
  <si>
    <t>一覧出力</t>
  </si>
  <si>
    <t>トレンドグラフ表示</t>
  </si>
  <si>
    <t>節電運転制御</t>
  </si>
  <si>
    <t>機器履歴管理</t>
  </si>
  <si>
    <t>警報データ管理　　</t>
  </si>
  <si>
    <t>見える化　　</t>
  </si>
  <si>
    <t>エネルギ－消費分析管理</t>
  </si>
  <si>
    <t>最適化制御　　</t>
  </si>
  <si>
    <t>（3）基本的機能（データ収集、省エネプログラム）</t>
    <phoneticPr fontId="2"/>
  </si>
  <si>
    <t>（4）拡張機能</t>
    <phoneticPr fontId="2"/>
  </si>
  <si>
    <t>日・月・年報の表示・出力　</t>
    <phoneticPr fontId="2"/>
  </si>
  <si>
    <t>稼働実績管理　　</t>
    <phoneticPr fontId="2"/>
  </si>
  <si>
    <r>
      <t>基準一次エネルギー
消費量
（その他E</t>
    </r>
    <r>
      <rPr>
        <vertAlign val="subscript"/>
        <sz val="8"/>
        <rFont val="ＭＳ 明朝"/>
        <family val="1"/>
        <charset val="128"/>
      </rPr>
      <t>M</t>
    </r>
    <r>
      <rPr>
        <sz val="8"/>
        <rFont val="ＭＳ 明朝"/>
        <family val="1"/>
        <charset val="128"/>
      </rPr>
      <t>除く）（GJ/年）a</t>
    </r>
    <phoneticPr fontId="2"/>
  </si>
  <si>
    <r>
      <t>設計一次エネルギー
消費量
（その他E</t>
    </r>
    <r>
      <rPr>
        <vertAlign val="subscript"/>
        <sz val="8"/>
        <rFont val="ＭＳ 明朝"/>
        <family val="1"/>
        <charset val="128"/>
      </rPr>
      <t>M</t>
    </r>
    <r>
      <rPr>
        <sz val="8"/>
        <rFont val="ＭＳ 明朝"/>
        <family val="1"/>
        <charset val="128"/>
      </rPr>
      <t>除く）
（GJ/年）b</t>
    </r>
    <rPh sb="17" eb="18">
      <t>タ</t>
    </rPh>
    <rPh sb="20" eb="21">
      <t>ノゾ</t>
    </rPh>
    <phoneticPr fontId="2"/>
  </si>
  <si>
    <r>
      <t>①E</t>
    </r>
    <r>
      <rPr>
        <vertAlign val="subscript"/>
        <sz val="8"/>
        <rFont val="ＭＳ 明朝"/>
        <family val="1"/>
        <charset val="128"/>
      </rPr>
      <t>AC</t>
    </r>
    <r>
      <rPr>
        <sz val="8"/>
        <rFont val="ＭＳ 明朝"/>
        <family val="1"/>
        <charset val="128"/>
      </rPr>
      <t>,E</t>
    </r>
    <r>
      <rPr>
        <vertAlign val="subscript"/>
        <sz val="8"/>
        <rFont val="ＭＳ 明朝"/>
        <family val="1"/>
        <charset val="128"/>
      </rPr>
      <t>V</t>
    </r>
    <r>
      <rPr>
        <sz val="8"/>
        <rFont val="ＭＳ 明朝"/>
        <family val="1"/>
        <charset val="128"/>
      </rPr>
      <t>,E</t>
    </r>
    <r>
      <rPr>
        <vertAlign val="subscript"/>
        <sz val="8"/>
        <rFont val="ＭＳ 明朝"/>
        <family val="1"/>
        <charset val="128"/>
      </rPr>
      <t>L</t>
    </r>
    <r>
      <rPr>
        <sz val="8"/>
        <rFont val="ＭＳ 明朝"/>
        <family val="1"/>
        <charset val="128"/>
      </rPr>
      <t>,E</t>
    </r>
    <r>
      <rPr>
        <vertAlign val="subscript"/>
        <sz val="8"/>
        <rFont val="ＭＳ 明朝"/>
        <family val="1"/>
        <charset val="128"/>
      </rPr>
      <t>W</t>
    </r>
    <r>
      <rPr>
        <sz val="8"/>
        <rFont val="ＭＳ 明朝"/>
        <family val="1"/>
        <charset val="128"/>
      </rPr>
      <t>,E</t>
    </r>
    <r>
      <rPr>
        <vertAlign val="subscript"/>
        <sz val="8"/>
        <rFont val="ＭＳ 明朝"/>
        <family val="1"/>
        <charset val="128"/>
      </rPr>
      <t>EV</t>
    </r>
    <r>
      <rPr>
        <sz val="8"/>
        <rFont val="ＭＳ 明朝"/>
        <family val="1"/>
        <charset val="128"/>
      </rPr>
      <t>の計、
創エネ考慮せず</t>
    </r>
    <phoneticPr fontId="2"/>
  </si>
  <si>
    <r>
      <t>②E</t>
    </r>
    <r>
      <rPr>
        <vertAlign val="subscript"/>
        <sz val="8"/>
        <rFont val="ＭＳ 明朝"/>
        <family val="1"/>
        <charset val="128"/>
      </rPr>
      <t>AC</t>
    </r>
    <r>
      <rPr>
        <sz val="8"/>
        <rFont val="ＭＳ 明朝"/>
        <family val="1"/>
        <charset val="128"/>
      </rPr>
      <t>,E</t>
    </r>
    <r>
      <rPr>
        <vertAlign val="subscript"/>
        <sz val="8"/>
        <rFont val="ＭＳ 明朝"/>
        <family val="1"/>
        <charset val="128"/>
      </rPr>
      <t>V</t>
    </r>
    <r>
      <rPr>
        <sz val="8"/>
        <rFont val="ＭＳ 明朝"/>
        <family val="1"/>
        <charset val="128"/>
      </rPr>
      <t>,E</t>
    </r>
    <r>
      <rPr>
        <vertAlign val="subscript"/>
        <sz val="8"/>
        <rFont val="ＭＳ 明朝"/>
        <family val="1"/>
        <charset val="128"/>
      </rPr>
      <t>L</t>
    </r>
    <r>
      <rPr>
        <sz val="8"/>
        <rFont val="ＭＳ 明朝"/>
        <family val="1"/>
        <charset val="128"/>
      </rPr>
      <t>,E</t>
    </r>
    <r>
      <rPr>
        <vertAlign val="subscript"/>
        <sz val="8"/>
        <rFont val="ＭＳ 明朝"/>
        <family val="1"/>
        <charset val="128"/>
      </rPr>
      <t>W</t>
    </r>
    <r>
      <rPr>
        <sz val="8"/>
        <rFont val="ＭＳ 明朝"/>
        <family val="1"/>
        <charset val="128"/>
      </rPr>
      <t>,E</t>
    </r>
    <r>
      <rPr>
        <vertAlign val="subscript"/>
        <sz val="8"/>
        <rFont val="ＭＳ 明朝"/>
        <family val="1"/>
        <charset val="128"/>
      </rPr>
      <t>EV</t>
    </r>
    <r>
      <rPr>
        <sz val="8"/>
        <rFont val="ＭＳ 明朝"/>
        <family val="1"/>
        <charset val="128"/>
      </rPr>
      <t>の計、
コージェネ考慮</t>
    </r>
    <phoneticPr fontId="2"/>
  </si>
  <si>
    <r>
      <t>①設計一次エネルギー消費量（E</t>
    </r>
    <r>
      <rPr>
        <vertAlign val="subscript"/>
        <sz val="8"/>
        <rFont val="ＭＳ 明朝"/>
        <family val="1"/>
        <charset val="128"/>
      </rPr>
      <t>AC</t>
    </r>
    <r>
      <rPr>
        <sz val="8"/>
        <rFont val="ＭＳ 明朝"/>
        <family val="1"/>
        <charset val="128"/>
      </rPr>
      <t>,E</t>
    </r>
    <r>
      <rPr>
        <vertAlign val="subscript"/>
        <sz val="8"/>
        <rFont val="ＭＳ 明朝"/>
        <family val="1"/>
        <charset val="128"/>
      </rPr>
      <t>V</t>
    </r>
    <r>
      <rPr>
        <sz val="8"/>
        <rFont val="ＭＳ 明朝"/>
        <family val="1"/>
        <charset val="128"/>
      </rPr>
      <t>,E</t>
    </r>
    <r>
      <rPr>
        <vertAlign val="subscript"/>
        <sz val="8"/>
        <rFont val="ＭＳ 明朝"/>
        <family val="1"/>
        <charset val="128"/>
      </rPr>
      <t>L</t>
    </r>
    <r>
      <rPr>
        <sz val="8"/>
        <rFont val="ＭＳ 明朝"/>
        <family val="1"/>
        <charset val="128"/>
      </rPr>
      <t>,E</t>
    </r>
    <r>
      <rPr>
        <vertAlign val="subscript"/>
        <sz val="8"/>
        <rFont val="ＭＳ 明朝"/>
        <family val="1"/>
        <charset val="128"/>
      </rPr>
      <t>W</t>
    </r>
    <r>
      <rPr>
        <sz val="8"/>
        <rFont val="ＭＳ 明朝"/>
        <family val="1"/>
        <charset val="128"/>
      </rPr>
      <t>,E</t>
    </r>
    <r>
      <rPr>
        <vertAlign val="subscript"/>
        <sz val="8"/>
        <rFont val="ＭＳ 明朝"/>
        <family val="1"/>
        <charset val="128"/>
      </rPr>
      <t>EV</t>
    </r>
    <r>
      <rPr>
        <sz val="8"/>
        <rFont val="ＭＳ 明朝"/>
        <family val="1"/>
        <charset val="128"/>
      </rPr>
      <t>の計、創エネ考慮せず）bまたはcの①</t>
    </r>
    <rPh sb="1" eb="5">
      <t>セッケイイチジ</t>
    </rPh>
    <rPh sb="10" eb="13">
      <t>ショウヒリョウ</t>
    </rPh>
    <phoneticPr fontId="2"/>
  </si>
  <si>
    <r>
      <t>②設計一次エネルギー消費量（E</t>
    </r>
    <r>
      <rPr>
        <vertAlign val="subscript"/>
        <sz val="8"/>
        <rFont val="ＭＳ 明朝"/>
        <family val="1"/>
        <charset val="128"/>
      </rPr>
      <t>AC</t>
    </r>
    <r>
      <rPr>
        <sz val="8"/>
        <rFont val="ＭＳ 明朝"/>
        <family val="1"/>
        <charset val="128"/>
      </rPr>
      <t>,E</t>
    </r>
    <r>
      <rPr>
        <vertAlign val="subscript"/>
        <sz val="8"/>
        <rFont val="ＭＳ 明朝"/>
        <family val="1"/>
        <charset val="128"/>
      </rPr>
      <t>V</t>
    </r>
    <r>
      <rPr>
        <sz val="8"/>
        <rFont val="ＭＳ 明朝"/>
        <family val="1"/>
        <charset val="128"/>
      </rPr>
      <t>,E</t>
    </r>
    <r>
      <rPr>
        <vertAlign val="subscript"/>
        <sz val="8"/>
        <rFont val="ＭＳ 明朝"/>
        <family val="1"/>
        <charset val="128"/>
      </rPr>
      <t>L</t>
    </r>
    <r>
      <rPr>
        <sz val="8"/>
        <rFont val="ＭＳ 明朝"/>
        <family val="1"/>
        <charset val="128"/>
      </rPr>
      <t>,E</t>
    </r>
    <r>
      <rPr>
        <vertAlign val="subscript"/>
        <sz val="8"/>
        <rFont val="ＭＳ 明朝"/>
        <family val="1"/>
        <charset val="128"/>
      </rPr>
      <t>W</t>
    </r>
    <r>
      <rPr>
        <sz val="8"/>
        <rFont val="ＭＳ 明朝"/>
        <family val="1"/>
        <charset val="128"/>
      </rPr>
      <t>,E</t>
    </r>
    <r>
      <rPr>
        <vertAlign val="subscript"/>
        <sz val="8"/>
        <rFont val="ＭＳ 明朝"/>
        <family val="1"/>
        <charset val="128"/>
      </rPr>
      <t>EV</t>
    </r>
    <r>
      <rPr>
        <sz val="8"/>
        <rFont val="ＭＳ 明朝"/>
        <family val="1"/>
        <charset val="128"/>
      </rPr>
      <t>の計、コージェネ考慮）bまたはcの②</t>
    </r>
    <phoneticPr fontId="2"/>
  </si>
  <si>
    <r>
      <t>③設計一次エネルギー消費量（E</t>
    </r>
    <r>
      <rPr>
        <vertAlign val="subscript"/>
        <sz val="8"/>
        <rFont val="ＭＳ 明朝"/>
        <family val="1"/>
        <charset val="128"/>
      </rPr>
      <t>AC</t>
    </r>
    <r>
      <rPr>
        <sz val="8"/>
        <rFont val="ＭＳ 明朝"/>
        <family val="1"/>
        <charset val="128"/>
      </rPr>
      <t>,E</t>
    </r>
    <r>
      <rPr>
        <vertAlign val="subscript"/>
        <sz val="8"/>
        <rFont val="ＭＳ 明朝"/>
        <family val="1"/>
        <charset val="128"/>
      </rPr>
      <t>V</t>
    </r>
    <r>
      <rPr>
        <sz val="8"/>
        <rFont val="ＭＳ 明朝"/>
        <family val="1"/>
        <charset val="128"/>
      </rPr>
      <t>,E</t>
    </r>
    <r>
      <rPr>
        <vertAlign val="subscript"/>
        <sz val="8"/>
        <rFont val="ＭＳ 明朝"/>
        <family val="1"/>
        <charset val="128"/>
      </rPr>
      <t>L</t>
    </r>
    <r>
      <rPr>
        <sz val="8"/>
        <rFont val="ＭＳ 明朝"/>
        <family val="1"/>
        <charset val="128"/>
      </rPr>
      <t>,E</t>
    </r>
    <r>
      <rPr>
        <vertAlign val="subscript"/>
        <sz val="8"/>
        <rFont val="ＭＳ 明朝"/>
        <family val="1"/>
        <charset val="128"/>
      </rPr>
      <t>W</t>
    </r>
    <r>
      <rPr>
        <sz val="8"/>
        <rFont val="ＭＳ 明朝"/>
        <family val="1"/>
        <charset val="128"/>
      </rPr>
      <t>,E</t>
    </r>
    <r>
      <rPr>
        <vertAlign val="subscript"/>
        <sz val="8"/>
        <rFont val="ＭＳ 明朝"/>
        <family val="1"/>
        <charset val="128"/>
      </rPr>
      <t>EV</t>
    </r>
    <r>
      <rPr>
        <sz val="8"/>
        <rFont val="ＭＳ 明朝"/>
        <family val="1"/>
        <charset val="128"/>
      </rPr>
      <t>の計、太陽光・コージェネ考慮）bまたはcの③</t>
    </r>
    <rPh sb="1" eb="5">
      <t>セッケイイチジ</t>
    </rPh>
    <rPh sb="10" eb="13">
      <t>ショウヒリョウ</t>
    </rPh>
    <rPh sb="33" eb="36">
      <t>タイヨウコウ</t>
    </rPh>
    <phoneticPr fontId="2"/>
  </si>
  <si>
    <r>
      <t>※その他（E</t>
    </r>
    <r>
      <rPr>
        <vertAlign val="subscript"/>
        <sz val="9"/>
        <rFont val="ＭＳ 明朝"/>
        <family val="1"/>
        <charset val="128"/>
      </rPr>
      <t>M</t>
    </r>
    <r>
      <rPr>
        <sz val="9"/>
        <rFont val="ＭＳ 明朝"/>
        <family val="1"/>
        <charset val="128"/>
      </rPr>
      <t>)は除く</t>
    </r>
    <rPh sb="3" eb="4">
      <t>タ</t>
    </rPh>
    <rPh sb="9" eb="10">
      <t>ノゾ</t>
    </rPh>
    <phoneticPr fontId="2"/>
  </si>
  <si>
    <r>
      <t>（２）外皮性能関係</t>
    </r>
    <r>
      <rPr>
        <sz val="10"/>
        <rFont val="Century"/>
        <family val="1"/>
      </rPr>
      <t> </t>
    </r>
  </si>
  <si>
    <t>PAL＊設計値</t>
    <phoneticPr fontId="2"/>
  </si>
  <si>
    <t>-</t>
    <phoneticPr fontId="63"/>
  </si>
  <si>
    <t>-</t>
  </si>
  <si>
    <t>-</t>
    <phoneticPr fontId="63"/>
  </si>
  <si>
    <t>合計</t>
    <phoneticPr fontId="63"/>
  </si>
  <si>
    <t>項目　</t>
    <phoneticPr fontId="63"/>
  </si>
  <si>
    <t>補助対象外経費</t>
  </si>
  <si>
    <t>補助対象経費</t>
    <phoneticPr fontId="63"/>
  </si>
  <si>
    <t>補助事業に要する経費</t>
  </si>
  <si>
    <t>小計</t>
    <phoneticPr fontId="63"/>
  </si>
  <si>
    <t>工事費　</t>
    <phoneticPr fontId="63"/>
  </si>
  <si>
    <t>ﾁｪｯｸ機能</t>
    <rPh sb="4" eb="6">
      <t>キノウ</t>
    </rPh>
    <phoneticPr fontId="63"/>
  </si>
  <si>
    <t>設備費　</t>
    <phoneticPr fontId="63"/>
  </si>
  <si>
    <t>型式</t>
    <phoneticPr fontId="63"/>
  </si>
  <si>
    <t>型式</t>
  </si>
  <si>
    <t>項目　</t>
  </si>
  <si>
    <t>小計</t>
  </si>
  <si>
    <t>工事費　</t>
  </si>
  <si>
    <t>設備費　</t>
  </si>
  <si>
    <t>　　　</t>
    <phoneticPr fontId="63"/>
  </si>
  <si>
    <t>不要な行は削除して構わない。（「小計」以上の空白の行）</t>
  </si>
  <si>
    <t>追加した行には、ご自身で計算式を入力してください。</t>
    <rPh sb="0" eb="2">
      <t>ツイカ</t>
    </rPh>
    <rPh sb="4" eb="5">
      <t>ギョウ</t>
    </rPh>
    <rPh sb="9" eb="11">
      <t>ジシン</t>
    </rPh>
    <rPh sb="12" eb="15">
      <t>ケイサンシキ</t>
    </rPh>
    <rPh sb="16" eb="18">
      <t>ニュウリョク</t>
    </rPh>
    <phoneticPr fontId="63"/>
  </si>
  <si>
    <t>行を追加する場合は、項目の先頭や最後ではなく、項目の中盤で行の追加をすること</t>
    <rPh sb="0" eb="1">
      <t>ギョウ</t>
    </rPh>
    <rPh sb="2" eb="4">
      <t>ツイカ</t>
    </rPh>
    <rPh sb="6" eb="8">
      <t>バアイ</t>
    </rPh>
    <rPh sb="10" eb="12">
      <t>コウモク</t>
    </rPh>
    <phoneticPr fontId="63"/>
  </si>
  <si>
    <t>Ⅱ．設備費　　Ⅲ．工事費</t>
    <phoneticPr fontId="63"/>
  </si>
  <si>
    <t>Ｃ列に、各詳細を記入</t>
    <rPh sb="1" eb="2">
      <t>レツ</t>
    </rPh>
    <rPh sb="4" eb="5">
      <t>カク</t>
    </rPh>
    <rPh sb="5" eb="7">
      <t>ショウサイ</t>
    </rPh>
    <rPh sb="8" eb="10">
      <t>キニュウ</t>
    </rPh>
    <phoneticPr fontId="63"/>
  </si>
  <si>
    <t>B列に、【概略予算書（全体）】で記入した番号・名称を記入</t>
    <rPh sb="1" eb="2">
      <t>レツ</t>
    </rPh>
    <rPh sb="16" eb="18">
      <t>キニュウ</t>
    </rPh>
    <rPh sb="20" eb="22">
      <t>バンゴウ</t>
    </rPh>
    <rPh sb="23" eb="25">
      <t>メイショウ</t>
    </rPh>
    <rPh sb="26" eb="28">
      <t>キニュウ</t>
    </rPh>
    <phoneticPr fontId="63"/>
  </si>
  <si>
    <t>Ⅱ．設備費　　Ⅲ．工事費1について</t>
    <phoneticPr fontId="2"/>
  </si>
  <si>
    <t>必ず経費区分は入力してください。</t>
    <rPh sb="0" eb="1">
      <t>カナラ</t>
    </rPh>
    <rPh sb="2" eb="4">
      <t>ケイヒ</t>
    </rPh>
    <rPh sb="4" eb="6">
      <t>クブン</t>
    </rPh>
    <rPh sb="7" eb="9">
      <t>ニュウリョク</t>
    </rPh>
    <phoneticPr fontId="2"/>
  </si>
  <si>
    <t>金額</t>
    <rPh sb="0" eb="2">
      <t>キンガク</t>
    </rPh>
    <phoneticPr fontId="63"/>
  </si>
  <si>
    <t>数量</t>
    <rPh sb="0" eb="2">
      <t>スウリョウ</t>
    </rPh>
    <phoneticPr fontId="63"/>
  </si>
  <si>
    <t>【全体の内訳】</t>
  </si>
  <si>
    <t>補助対象外経費</t>
    <rPh sb="0" eb="2">
      <t>ホジョ</t>
    </rPh>
    <rPh sb="2" eb="4">
      <t>タイショウ</t>
    </rPh>
    <rPh sb="4" eb="5">
      <t>ガイ</t>
    </rPh>
    <rPh sb="5" eb="7">
      <t>ケイヒ</t>
    </rPh>
    <phoneticPr fontId="63"/>
  </si>
  <si>
    <t>補助対象経費</t>
    <rPh sb="0" eb="2">
      <t>ホジョ</t>
    </rPh>
    <rPh sb="2" eb="4">
      <t>タイショウ</t>
    </rPh>
    <rPh sb="4" eb="6">
      <t>ケイヒ</t>
    </rPh>
    <phoneticPr fontId="63"/>
  </si>
  <si>
    <t>補助事業に要する経費</t>
    <rPh sb="0" eb="2">
      <t>ホジョ</t>
    </rPh>
    <rPh sb="2" eb="4">
      <t>ジギョウ</t>
    </rPh>
    <rPh sb="5" eb="6">
      <t>ヨウ</t>
    </rPh>
    <rPh sb="8" eb="10">
      <t>ケイヒ</t>
    </rPh>
    <phoneticPr fontId="63"/>
  </si>
  <si>
    <t>単価</t>
    <rPh sb="0" eb="2">
      <t>タンカ</t>
    </rPh>
    <phoneticPr fontId="63"/>
  </si>
  <si>
    <t>型式</t>
    <rPh sb="0" eb="2">
      <t>カタシキ</t>
    </rPh>
    <phoneticPr fontId="63"/>
  </si>
  <si>
    <t>名称</t>
    <rPh sb="0" eb="2">
      <t>メイショウ</t>
    </rPh>
    <phoneticPr fontId="63"/>
  </si>
  <si>
    <t>備考</t>
  </si>
  <si>
    <t>単位</t>
    <rPh sb="0" eb="2">
      <t>タンイ</t>
    </rPh>
    <phoneticPr fontId="63"/>
  </si>
  <si>
    <t xml:space="preserve"> </t>
    <phoneticPr fontId="63"/>
  </si>
  <si>
    <t>経費
区分</t>
    <rPh sb="0" eb="2">
      <t>ケイヒ</t>
    </rPh>
    <rPh sb="3" eb="5">
      <t>クブン</t>
    </rPh>
    <phoneticPr fontId="63"/>
  </si>
  <si>
    <t>【全体の内訳】</t>
    <rPh sb="1" eb="3">
      <t>ゼンタイ</t>
    </rPh>
    <rPh sb="4" eb="6">
      <t>ウチワケ</t>
    </rPh>
    <phoneticPr fontId="2"/>
  </si>
  <si>
    <t>-</t>
    <phoneticPr fontId="63"/>
  </si>
  <si>
    <t>合計</t>
    <rPh sb="0" eb="2">
      <t>ゴウケイ</t>
    </rPh>
    <phoneticPr fontId="63"/>
  </si>
  <si>
    <t>設備・工事費　</t>
    <phoneticPr fontId="63"/>
  </si>
  <si>
    <t>設備・工事費（Ⅱ＋Ⅲ）</t>
    <rPh sb="0" eb="2">
      <t>セツビ</t>
    </rPh>
    <rPh sb="3" eb="6">
      <t>コウジヒ</t>
    </rPh>
    <phoneticPr fontId="63"/>
  </si>
  <si>
    <t>総合計</t>
    <rPh sb="0" eb="3">
      <t>ソウゴウケイ</t>
    </rPh>
    <phoneticPr fontId="63"/>
  </si>
  <si>
    <t>工事費　</t>
    <rPh sb="0" eb="3">
      <t>コウジヒ</t>
    </rPh>
    <phoneticPr fontId="63"/>
  </si>
  <si>
    <t>Ⅲ．工事費</t>
    <rPh sb="2" eb="5">
      <t>コウジヒ</t>
    </rPh>
    <phoneticPr fontId="63"/>
  </si>
  <si>
    <t>設備費　</t>
    <rPh sb="0" eb="2">
      <t>セツビ</t>
    </rPh>
    <phoneticPr fontId="63"/>
  </si>
  <si>
    <t>-</t>
    <phoneticPr fontId="2"/>
  </si>
  <si>
    <t>追加した行には、ご自身で計算式を入力してください。</t>
  </si>
  <si>
    <t>③【全体の内訳】のデータが【概略予算書（全体）】の数値に反映される。</t>
    <rPh sb="25" eb="27">
      <t>スウチ</t>
    </rPh>
    <rPh sb="28" eb="30">
      <t>ハンエイ</t>
    </rPh>
    <phoneticPr fontId="63"/>
  </si>
  <si>
    <t>②【全体の内訳】の入力を行なう。</t>
    <rPh sb="9" eb="11">
      <t>ニュウリョク</t>
    </rPh>
    <rPh sb="12" eb="13">
      <t>オコ</t>
    </rPh>
    <phoneticPr fontId="63"/>
  </si>
  <si>
    <t>Ⅱ．設備費</t>
    <rPh sb="2" eb="4">
      <t>セツビ</t>
    </rPh>
    <rPh sb="4" eb="5">
      <t>ヒ</t>
    </rPh>
    <phoneticPr fontId="63"/>
  </si>
  <si>
    <t>例）Ⅲ．工事費　4.○○の導入に、該当する金額が無くても「4.○○の導入」の行は削除しない。</t>
    <rPh sb="0" eb="1">
      <t>レイ</t>
    </rPh>
    <rPh sb="17" eb="19">
      <t>ガイトウ</t>
    </rPh>
    <rPh sb="21" eb="23">
      <t>キンガク</t>
    </rPh>
    <rPh sb="24" eb="25">
      <t>ナ</t>
    </rPh>
    <rPh sb="38" eb="39">
      <t>ギョウ</t>
    </rPh>
    <rPh sb="40" eb="42">
      <t>サクジョ</t>
    </rPh>
    <phoneticPr fontId="63"/>
  </si>
  <si>
    <t>式</t>
    <rPh sb="0" eb="1">
      <t>シキ</t>
    </rPh>
    <phoneticPr fontId="0"/>
  </si>
  <si>
    <t>金額が無い場合も、行は削除せず、「0」を入力する。</t>
    <rPh sb="20" eb="22">
      <t>ニュウリョク</t>
    </rPh>
    <phoneticPr fontId="63"/>
  </si>
  <si>
    <t>「Ⅱ．設備費」「Ⅲ．工事費」「Ⅱ＋Ⅲ．設備費＋工事費」の名称は、番号・名称を統一して記入。</t>
  </si>
  <si>
    <t>①【概略予算書（全体）】の名称欄を記入する。</t>
    <rPh sb="13" eb="15">
      <t>メイショウ</t>
    </rPh>
    <rPh sb="15" eb="16">
      <t>ラン</t>
    </rPh>
    <rPh sb="17" eb="19">
      <t>キニュウ</t>
    </rPh>
    <phoneticPr fontId="63"/>
  </si>
  <si>
    <t>単位</t>
    <phoneticPr fontId="63"/>
  </si>
  <si>
    <t xml:space="preserve"> </t>
    <phoneticPr fontId="63"/>
  </si>
  <si>
    <t>自動計算式を設定していますが、反映されない場合もあるので、 必ずご自身で計算の確認をしていただくようお願いします。</t>
    <rPh sb="0" eb="2">
      <t>ジドウ</t>
    </rPh>
    <phoneticPr fontId="2"/>
  </si>
  <si>
    <t>チェック機能がついていますが、全ての間違いに対応できるわけではないので、値はご自身で確認してください。</t>
    <rPh sb="4" eb="6">
      <t>キノウ</t>
    </rPh>
    <rPh sb="15" eb="16">
      <t>スベ</t>
    </rPh>
    <rPh sb="18" eb="20">
      <t>マチガ</t>
    </rPh>
    <rPh sb="22" eb="24">
      <t>タイオウ</t>
    </rPh>
    <rPh sb="36" eb="37">
      <t>アタイ</t>
    </rPh>
    <phoneticPr fontId="2"/>
  </si>
  <si>
    <t>入力はこの色の塗りつぶしのあるセルにお願いします。</t>
    <phoneticPr fontId="2"/>
  </si>
  <si>
    <t>-</t>
    <phoneticPr fontId="63"/>
  </si>
  <si>
    <t>-</t>
    <phoneticPr fontId="63"/>
  </si>
  <si>
    <t>合計</t>
    <phoneticPr fontId="63"/>
  </si>
  <si>
    <t>項目　</t>
    <phoneticPr fontId="63"/>
  </si>
  <si>
    <t>補助対象経費</t>
    <phoneticPr fontId="63"/>
  </si>
  <si>
    <t>小計</t>
    <phoneticPr fontId="63"/>
  </si>
  <si>
    <t>工事費　</t>
    <phoneticPr fontId="63"/>
  </si>
  <si>
    <t>-</t>
    <phoneticPr fontId="63"/>
  </si>
  <si>
    <t>小計</t>
    <phoneticPr fontId="63"/>
  </si>
  <si>
    <t>設備費　</t>
    <phoneticPr fontId="63"/>
  </si>
  <si>
    <t>型式</t>
    <phoneticPr fontId="63"/>
  </si>
  <si>
    <t>-</t>
    <phoneticPr fontId="63"/>
  </si>
  <si>
    <t>合計</t>
    <phoneticPr fontId="63"/>
  </si>
  <si>
    <t>項目　</t>
    <phoneticPr fontId="63"/>
  </si>
  <si>
    <t>補助対象経費</t>
    <phoneticPr fontId="63"/>
  </si>
  <si>
    <t>小計</t>
    <phoneticPr fontId="63"/>
  </si>
  <si>
    <t>工事費　</t>
    <phoneticPr fontId="63"/>
  </si>
  <si>
    <t>設備費　</t>
    <phoneticPr fontId="63"/>
  </si>
  <si>
    <t>型式</t>
    <phoneticPr fontId="63"/>
  </si>
  <si>
    <t>合計</t>
    <phoneticPr fontId="63"/>
  </si>
  <si>
    <t>項目　</t>
    <phoneticPr fontId="63"/>
  </si>
  <si>
    <t>補助対象経費</t>
    <phoneticPr fontId="63"/>
  </si>
  <si>
    <t>小計</t>
    <phoneticPr fontId="63"/>
  </si>
  <si>
    <t>工事費　</t>
    <phoneticPr fontId="63"/>
  </si>
  <si>
    <t>設備費　</t>
    <phoneticPr fontId="63"/>
  </si>
  <si>
    <t>　　　</t>
    <phoneticPr fontId="63"/>
  </si>
  <si>
    <t>Ⅱ．設備費　　Ⅲ．工事費</t>
    <phoneticPr fontId="63"/>
  </si>
  <si>
    <t>Ⅱ．設備費　　Ⅲ．工事費1について</t>
    <phoneticPr fontId="2"/>
  </si>
  <si>
    <t>【１年目の内訳】</t>
    <rPh sb="2" eb="4">
      <t>ネンメ</t>
    </rPh>
    <rPh sb="5" eb="7">
      <t>ウチワケ</t>
    </rPh>
    <phoneticPr fontId="2"/>
  </si>
  <si>
    <t>設備・工事費　</t>
    <phoneticPr fontId="63"/>
  </si>
  <si>
    <t>-</t>
    <phoneticPr fontId="2"/>
  </si>
  <si>
    <t>入力はこの色の塗りつぶしのあるセルにお願いします。</t>
    <phoneticPr fontId="2"/>
  </si>
  <si>
    <t>複数年度の事業予定の場合は記入してください。</t>
    <rPh sb="0" eb="2">
      <t>フクスウ</t>
    </rPh>
    <rPh sb="2" eb="4">
      <t>ネンド</t>
    </rPh>
    <rPh sb="5" eb="7">
      <t>ジギョウ</t>
    </rPh>
    <rPh sb="7" eb="9">
      <t>ヨテイ</t>
    </rPh>
    <rPh sb="10" eb="12">
      <t>バアイ</t>
    </rPh>
    <rPh sb="13" eb="15">
      <t>キニュウ</t>
    </rPh>
    <phoneticPr fontId="2"/>
  </si>
  <si>
    <t>単年度で事業完了する場合は、記入の必要なし。</t>
    <rPh sb="0" eb="3">
      <t>タンネンド</t>
    </rPh>
    <rPh sb="4" eb="6">
      <t>ジギョウ</t>
    </rPh>
    <rPh sb="10" eb="12">
      <t>バアイ</t>
    </rPh>
    <rPh sb="14" eb="16">
      <t>キニュウ</t>
    </rPh>
    <rPh sb="17" eb="19">
      <t>ヒツヨウ</t>
    </rPh>
    <phoneticPr fontId="2"/>
  </si>
  <si>
    <t xml:space="preserve"> </t>
    <phoneticPr fontId="63"/>
  </si>
  <si>
    <t>【２年目の内訳】</t>
    <rPh sb="2" eb="4">
      <t>ネンメ</t>
    </rPh>
    <rPh sb="5" eb="7">
      <t>ウチワケ</t>
    </rPh>
    <phoneticPr fontId="2"/>
  </si>
  <si>
    <t>設備・工事費　</t>
    <phoneticPr fontId="63"/>
  </si>
  <si>
    <t>入力はこの色の塗りつぶしのあるセルにお願いします。</t>
    <phoneticPr fontId="2"/>
  </si>
  <si>
    <t>大分類</t>
    <rPh sb="0" eb="3">
      <t>ダイブンルイ</t>
    </rPh>
    <phoneticPr fontId="2"/>
  </si>
  <si>
    <t>小分類</t>
    <rPh sb="0" eb="3">
      <t>ショウブンルイ</t>
    </rPh>
    <phoneticPr fontId="2"/>
  </si>
  <si>
    <t>事務費を申請される方は行を追加してご記入ください。</t>
    <rPh sb="0" eb="3">
      <t>ジムヒ</t>
    </rPh>
    <rPh sb="4" eb="6">
      <t>シンセイ</t>
    </rPh>
    <rPh sb="9" eb="10">
      <t>カタ</t>
    </rPh>
    <rPh sb="11" eb="12">
      <t>ギョウ</t>
    </rPh>
    <rPh sb="13" eb="15">
      <t>ツイカ</t>
    </rPh>
    <rPh sb="18" eb="20">
      <t>キニュウ</t>
    </rPh>
    <phoneticPr fontId="2"/>
  </si>
  <si>
    <t>事務費</t>
    <rPh sb="0" eb="3">
      <t>ジムヒ</t>
    </rPh>
    <phoneticPr fontId="2"/>
  </si>
  <si>
    <t>事務所等</t>
    <rPh sb="3" eb="4">
      <t>トウ</t>
    </rPh>
    <phoneticPr fontId="2"/>
  </si>
  <si>
    <t>ホテル等</t>
  </si>
  <si>
    <t>病院等</t>
  </si>
  <si>
    <t>学校等</t>
  </si>
  <si>
    <t>飲食店等</t>
  </si>
  <si>
    <t>事務所</t>
    <phoneticPr fontId="2"/>
  </si>
  <si>
    <t>官公署</t>
    <phoneticPr fontId="2"/>
  </si>
  <si>
    <t>ホテル</t>
    <phoneticPr fontId="2"/>
  </si>
  <si>
    <t>旅館</t>
    <phoneticPr fontId="2"/>
  </si>
  <si>
    <t>病院</t>
    <phoneticPr fontId="2"/>
  </si>
  <si>
    <t>老人ホーム</t>
    <phoneticPr fontId="2"/>
  </si>
  <si>
    <t>百貨店</t>
    <phoneticPr fontId="2"/>
  </si>
  <si>
    <t>マーケット</t>
    <phoneticPr fontId="2"/>
  </si>
  <si>
    <t>小学校</t>
    <phoneticPr fontId="2"/>
  </si>
  <si>
    <t>各種学校</t>
  </si>
  <si>
    <t>博物館</t>
  </si>
  <si>
    <t>小分類</t>
    <rPh sb="0" eb="3">
      <t>ショウブンルイ</t>
    </rPh>
    <phoneticPr fontId="2"/>
  </si>
  <si>
    <t>飲食店</t>
  </si>
  <si>
    <t>図書館</t>
  </si>
  <si>
    <t>中学校</t>
  </si>
  <si>
    <t>食堂</t>
  </si>
  <si>
    <t>高等学校</t>
  </si>
  <si>
    <t>喫茶店</t>
  </si>
  <si>
    <t>大学</t>
  </si>
  <si>
    <t>高等専門学校</t>
  </si>
  <si>
    <t>専修学校</t>
  </si>
  <si>
    <t>建物用途</t>
    <phoneticPr fontId="2"/>
  </si>
  <si>
    <t>〒</t>
    <phoneticPr fontId="14"/>
  </si>
  <si>
    <t>建築確認申請の用途</t>
    <rPh sb="0" eb="2">
      <t>ケンチク</t>
    </rPh>
    <rPh sb="2" eb="4">
      <t>カクニン</t>
    </rPh>
    <rPh sb="4" eb="6">
      <t>シンセイ</t>
    </rPh>
    <rPh sb="7" eb="9">
      <t>ヨウト</t>
    </rPh>
    <phoneticPr fontId="14"/>
  </si>
  <si>
    <t>A3カラー</t>
    <phoneticPr fontId="2"/>
  </si>
  <si>
    <t>１．入力は原則この色の塗りつぶしのあるセルのみにお願いします。</t>
    <rPh sb="2" eb="4">
      <t>ニュウリョク</t>
    </rPh>
    <rPh sb="5" eb="7">
      <t>ゲンソク</t>
    </rPh>
    <rPh sb="9" eb="10">
      <t>イロ</t>
    </rPh>
    <rPh sb="11" eb="12">
      <t>ヌ</t>
    </rPh>
    <rPh sb="25" eb="26">
      <t>ネガ</t>
    </rPh>
    <phoneticPr fontId="2"/>
  </si>
  <si>
    <t>※補助対象は赤でマーキングし、システム制御技術についても記入すること。</t>
    <phoneticPr fontId="2"/>
  </si>
  <si>
    <t>※事業の状況に応じて実施内容を充実させること。</t>
    <phoneticPr fontId="2"/>
  </si>
  <si>
    <t>※WEBプログラムのPAL＊、一次エネルギー消費量計算書、エクセル入力シート、根拠となるデータ等、必要な資料を別紙またはエクセルファイルの形で添付して下さい。</t>
    <rPh sb="33" eb="35">
      <t>ニュウリョク</t>
    </rPh>
    <rPh sb="52" eb="54">
      <t>シリョウ</t>
    </rPh>
    <rPh sb="55" eb="57">
      <t>ベッシ</t>
    </rPh>
    <rPh sb="69" eb="70">
      <t>カタチ</t>
    </rPh>
    <rPh sb="71" eb="73">
      <t>テンプ</t>
    </rPh>
    <rPh sb="75" eb="76">
      <t>クダ</t>
    </rPh>
    <phoneticPr fontId="2"/>
  </si>
  <si>
    <t>竣工年月日（半角数字）</t>
    <rPh sb="6" eb="10">
      <t>ハンカクスウジ</t>
    </rPh>
    <phoneticPr fontId="2"/>
  </si>
  <si>
    <t>別表　建物用途具体例</t>
    <rPh sb="0" eb="2">
      <t>ベッピョウ</t>
    </rPh>
    <rPh sb="3" eb="5">
      <t>タテモノ</t>
    </rPh>
    <rPh sb="5" eb="7">
      <t>ヨウト</t>
    </rPh>
    <rPh sb="7" eb="9">
      <t>グタイ</t>
    </rPh>
    <rPh sb="9" eb="10">
      <t>レイ</t>
    </rPh>
    <phoneticPr fontId="2"/>
  </si>
  <si>
    <t>㎡</t>
  </si>
  <si>
    <t>ZEBリーディング・オーナーへの申請状況</t>
    <rPh sb="16" eb="18">
      <t>シンセイ</t>
    </rPh>
    <rPh sb="18" eb="20">
      <t>ジョウキョウ</t>
    </rPh>
    <phoneticPr fontId="14"/>
  </si>
  <si>
    <t xml:space="preserve">省エネ法の特定事業者の区分
 １．第1種　２．第2種　
 ３．指定なし
</t>
    <phoneticPr fontId="2"/>
  </si>
  <si>
    <t>建物（外皮等）性能の向上</t>
    <rPh sb="5" eb="6">
      <t>トウ</t>
    </rPh>
    <phoneticPr fontId="2"/>
  </si>
  <si>
    <t>能力等</t>
    <rPh sb="2" eb="3">
      <t>トウ</t>
    </rPh>
    <phoneticPr fontId="2"/>
  </si>
  <si>
    <t>汎用性・
先進性・
省エネ性・他</t>
    <rPh sb="15" eb="16">
      <t>タ</t>
    </rPh>
    <phoneticPr fontId="2"/>
  </si>
  <si>
    <t>補助　対象　有無</t>
    <rPh sb="3" eb="5">
      <t>タイショウ</t>
    </rPh>
    <rPh sb="6" eb="8">
      <t>ウム</t>
    </rPh>
    <phoneticPr fontId="2"/>
  </si>
  <si>
    <t>建物（外皮等）性能</t>
    <rPh sb="5" eb="6">
      <t>トウ</t>
    </rPh>
    <phoneticPr fontId="2"/>
  </si>
  <si>
    <t>（パッシブ技術）</t>
    <rPh sb="5" eb="7">
      <t>ギジュツ</t>
    </rPh>
    <phoneticPr fontId="2"/>
  </si>
  <si>
    <t>（アクティブ技術）</t>
    <rPh sb="6" eb="8">
      <t>ギジュツ</t>
    </rPh>
    <phoneticPr fontId="2"/>
  </si>
  <si>
    <t>［項目例］</t>
    <rPh sb="1" eb="3">
      <t>コウモク</t>
    </rPh>
    <rPh sb="3" eb="4">
      <t>レイ</t>
    </rPh>
    <phoneticPr fontId="2"/>
  </si>
  <si>
    <t>（再生可能・未利用エネルギー等）</t>
    <rPh sb="1" eb="3">
      <t>サイセイ</t>
    </rPh>
    <rPh sb="3" eb="5">
      <t>カノウ</t>
    </rPh>
    <rPh sb="6" eb="9">
      <t>ミリヨウ</t>
    </rPh>
    <rPh sb="14" eb="15">
      <t>トウ</t>
    </rPh>
    <phoneticPr fontId="2"/>
  </si>
  <si>
    <t>1.建物の形状等を考慮</t>
    <rPh sb="2" eb="4">
      <t>タテモノ</t>
    </rPh>
    <rPh sb="5" eb="7">
      <t>ケイジョウ</t>
    </rPh>
    <rPh sb="7" eb="8">
      <t>トウ</t>
    </rPh>
    <rPh sb="9" eb="11">
      <t>コウリョ</t>
    </rPh>
    <phoneticPr fontId="2"/>
  </si>
  <si>
    <t>2.高断熱化</t>
    <rPh sb="2" eb="5">
      <t>コウダンネツ</t>
    </rPh>
    <rPh sb="5" eb="6">
      <t>カ</t>
    </rPh>
    <phoneticPr fontId="2"/>
  </si>
  <si>
    <t>3.高性能窓</t>
    <rPh sb="2" eb="5">
      <t>コウセイノウ</t>
    </rPh>
    <rPh sb="5" eb="6">
      <t>マド</t>
    </rPh>
    <phoneticPr fontId="2"/>
  </si>
  <si>
    <t>4.高性能窓サッシ</t>
    <rPh sb="2" eb="5">
      <t>コウセイノウ</t>
    </rPh>
    <rPh sb="5" eb="6">
      <t>マド</t>
    </rPh>
    <phoneticPr fontId="2"/>
  </si>
  <si>
    <t>5.日射遮蔽</t>
    <rPh sb="2" eb="4">
      <t>ニッシャ</t>
    </rPh>
    <rPh sb="4" eb="6">
      <t>シャヘイ</t>
    </rPh>
    <phoneticPr fontId="2"/>
  </si>
  <si>
    <t>6.パッシブ利用通風</t>
    <rPh sb="6" eb="8">
      <t>リヨウ</t>
    </rPh>
    <rPh sb="8" eb="10">
      <t>ツウフウ</t>
    </rPh>
    <phoneticPr fontId="2"/>
  </si>
  <si>
    <t>7.パッシブ利用採光</t>
    <rPh sb="6" eb="8">
      <t>リヨウ</t>
    </rPh>
    <rPh sb="8" eb="10">
      <t>サイコウ</t>
    </rPh>
    <phoneticPr fontId="2"/>
  </si>
  <si>
    <t>［方式等例］</t>
    <rPh sb="1" eb="3">
      <t>ホウシキ</t>
    </rPh>
    <rPh sb="3" eb="4">
      <t>ナド</t>
    </rPh>
    <rPh sb="4" eb="5">
      <t>レイ</t>
    </rPh>
    <phoneticPr fontId="2"/>
  </si>
  <si>
    <t>‐地下化,半地下化/建物方位/建物アスペクト比/屋上緑化/木材利用/…</t>
    <rPh sb="1" eb="4">
      <t>チカカ</t>
    </rPh>
    <rPh sb="5" eb="6">
      <t>ハン</t>
    </rPh>
    <rPh sb="6" eb="9">
      <t>チカカ</t>
    </rPh>
    <rPh sb="10" eb="12">
      <t>タテモノ</t>
    </rPh>
    <rPh sb="12" eb="14">
      <t>ホウイ</t>
    </rPh>
    <rPh sb="15" eb="17">
      <t>タテモノ</t>
    </rPh>
    <rPh sb="22" eb="23">
      <t>ヒ</t>
    </rPh>
    <rPh sb="24" eb="26">
      <t>オクジョウ</t>
    </rPh>
    <rPh sb="26" eb="28">
      <t>リョクカ</t>
    </rPh>
    <rPh sb="29" eb="31">
      <t>モクザイ</t>
    </rPh>
    <rPh sb="31" eb="33">
      <t>リヨウ</t>
    </rPh>
    <phoneticPr fontId="2"/>
  </si>
  <si>
    <t>‐木製/樹脂製/樹脂＋金属複合製/…</t>
    <rPh sb="1" eb="3">
      <t>モクセイ</t>
    </rPh>
    <rPh sb="4" eb="6">
      <t>ジュシ</t>
    </rPh>
    <rPh sb="6" eb="7">
      <t>セイ</t>
    </rPh>
    <rPh sb="8" eb="10">
      <t>ジュシ</t>
    </rPh>
    <rPh sb="11" eb="13">
      <t>キンゾク</t>
    </rPh>
    <rPh sb="13" eb="15">
      <t>フクゴウ</t>
    </rPh>
    <rPh sb="15" eb="16">
      <t>セイ</t>
    </rPh>
    <phoneticPr fontId="2"/>
  </si>
  <si>
    <t>外皮面積割合(％)</t>
    <rPh sb="0" eb="2">
      <t>ガイヒ</t>
    </rPh>
    <rPh sb="2" eb="4">
      <t>メンセキ</t>
    </rPh>
    <rPh sb="4" eb="6">
      <t>ワリアイ</t>
    </rPh>
    <phoneticPr fontId="14"/>
  </si>
  <si>
    <t>CLT等の使用割合</t>
    <rPh sb="3" eb="4">
      <t>トウ</t>
    </rPh>
    <rPh sb="5" eb="7">
      <t>シヨウ</t>
    </rPh>
    <rPh sb="7" eb="9">
      <t>ワリアイ</t>
    </rPh>
    <phoneticPr fontId="14"/>
  </si>
  <si>
    <t>（1）管理点数：</t>
    <rPh sb="5" eb="7">
      <t>テンスウ</t>
    </rPh>
    <phoneticPr fontId="2"/>
  </si>
  <si>
    <t>環境計測：</t>
    <rPh sb="0" eb="4">
      <t>カンキョウケイソク</t>
    </rPh>
    <phoneticPr fontId="2"/>
  </si>
  <si>
    <t>点</t>
    <rPh sb="0" eb="1">
      <t>テン</t>
    </rPh>
    <phoneticPr fontId="2"/>
  </si>
  <si>
    <t>（ｴﾈﾙｷﾞｰ計量：</t>
    <rPh sb="7" eb="9">
      <t>ケイリョウ</t>
    </rPh>
    <phoneticPr fontId="2"/>
  </si>
  <si>
    <t>点　）</t>
    <rPh sb="0" eb="1">
      <t>テン</t>
    </rPh>
    <phoneticPr fontId="2"/>
  </si>
  <si>
    <t>■内設備費＝総工費のうち、補助対象設備費用の総額（設備費・工事費（補助対象設備導入に不可欠な工事に要する費用）、断熱材等も含む）</t>
    <rPh sb="1" eb="2">
      <t>ウチ</t>
    </rPh>
    <rPh sb="2" eb="5">
      <t>セツビヒ</t>
    </rPh>
    <rPh sb="6" eb="7">
      <t>ソウ</t>
    </rPh>
    <rPh sb="25" eb="27">
      <t>セツビ</t>
    </rPh>
    <rPh sb="27" eb="28">
      <t>ヒ</t>
    </rPh>
    <rPh sb="29" eb="32">
      <t>コウジヒ</t>
    </rPh>
    <rPh sb="33" eb="35">
      <t>ホジョ</t>
    </rPh>
    <rPh sb="35" eb="37">
      <t>タイショウ</t>
    </rPh>
    <rPh sb="37" eb="39">
      <t>セツビ</t>
    </rPh>
    <rPh sb="39" eb="41">
      <t>ドウニュウ</t>
    </rPh>
    <rPh sb="42" eb="45">
      <t>フカケツ</t>
    </rPh>
    <rPh sb="46" eb="48">
      <t>コウジ</t>
    </rPh>
    <rPh sb="49" eb="50">
      <t>ヨウ</t>
    </rPh>
    <rPh sb="52" eb="54">
      <t>ヒヨウ</t>
    </rPh>
    <phoneticPr fontId="10"/>
  </si>
  <si>
    <t>※凡例等を記入して分かりやすく。</t>
    <rPh sb="3" eb="4">
      <t>ナド</t>
    </rPh>
    <rPh sb="9" eb="10">
      <t>ワ</t>
    </rPh>
    <phoneticPr fontId="2"/>
  </si>
  <si>
    <t>1.太陽光発電</t>
    <rPh sb="2" eb="5">
      <t>タイヨウコウ</t>
    </rPh>
    <rPh sb="5" eb="7">
      <t>ハツデン</t>
    </rPh>
    <phoneticPr fontId="2"/>
  </si>
  <si>
    <t>4.井水熱利用</t>
    <rPh sb="2" eb="4">
      <t>イスイ</t>
    </rPh>
    <rPh sb="4" eb="5">
      <t>ネツ</t>
    </rPh>
    <rPh sb="5" eb="7">
      <t>リヨウ</t>
    </rPh>
    <phoneticPr fontId="2"/>
  </si>
  <si>
    <t>‐空調利用/給湯利用/空調＋給湯利用/…</t>
    <rPh sb="1" eb="3">
      <t>クウチョウ</t>
    </rPh>
    <rPh sb="3" eb="5">
      <t>リヨウ</t>
    </rPh>
    <rPh sb="6" eb="8">
      <t>キュウトウ</t>
    </rPh>
    <rPh sb="8" eb="10">
      <t>リヨウ</t>
    </rPh>
    <rPh sb="11" eb="13">
      <t>クウチョウ</t>
    </rPh>
    <rPh sb="14" eb="16">
      <t>キュウトウ</t>
    </rPh>
    <rPh sb="16" eb="18">
      <t>リヨウ</t>
    </rPh>
    <phoneticPr fontId="2"/>
  </si>
  <si>
    <t>【空調】</t>
    <rPh sb="1" eb="3">
      <t>クウチョウ</t>
    </rPh>
    <phoneticPr fontId="2"/>
  </si>
  <si>
    <t>3.高性能搬送機</t>
    <rPh sb="2" eb="5">
      <t>コウセイノウ</t>
    </rPh>
    <rPh sb="5" eb="8">
      <t>ハンソウキ</t>
    </rPh>
    <phoneticPr fontId="2"/>
  </si>
  <si>
    <t>‐VAV空調システム/VWV空調システム/運転台数制御システム/…</t>
    <rPh sb="4" eb="6">
      <t>クウチョウ</t>
    </rPh>
    <rPh sb="14" eb="16">
      <t>クウチョウ</t>
    </rPh>
    <rPh sb="21" eb="25">
      <t>ウンテンダイスウ</t>
    </rPh>
    <rPh sb="25" eb="27">
      <t>セイギョ</t>
    </rPh>
    <phoneticPr fontId="2"/>
  </si>
  <si>
    <t>【換気】</t>
    <rPh sb="1" eb="3">
      <t>カンキ</t>
    </rPh>
    <phoneticPr fontId="2"/>
  </si>
  <si>
    <t>2.太陽熱利用</t>
    <rPh sb="2" eb="5">
      <t>タイヨウネツ</t>
    </rPh>
    <rPh sb="5" eb="7">
      <t>リヨウ</t>
    </rPh>
    <phoneticPr fontId="2"/>
  </si>
  <si>
    <t>1.高性能ファン</t>
    <rPh sb="2" eb="5">
      <t>コウセイノウ</t>
    </rPh>
    <phoneticPr fontId="2"/>
  </si>
  <si>
    <t>2.風量可変システム</t>
    <rPh sb="2" eb="4">
      <t>フウリョウ</t>
    </rPh>
    <rPh sb="4" eb="6">
      <t>カヘン</t>
    </rPh>
    <phoneticPr fontId="2"/>
  </si>
  <si>
    <t>【照明】</t>
    <rPh sb="1" eb="3">
      <t>ショウメイ</t>
    </rPh>
    <phoneticPr fontId="2"/>
  </si>
  <si>
    <t>1.LED照明器具</t>
    <rPh sb="5" eb="7">
      <t>ショウメイ</t>
    </rPh>
    <rPh sb="7" eb="9">
      <t>キグ</t>
    </rPh>
    <phoneticPr fontId="2"/>
  </si>
  <si>
    <t>2.高輝度誘導灯</t>
    <rPh sb="2" eb="5">
      <t>コウキド</t>
    </rPh>
    <rPh sb="5" eb="8">
      <t>ユウドウトウ</t>
    </rPh>
    <phoneticPr fontId="2"/>
  </si>
  <si>
    <t>3.ﾀｽｸ&amp;ｱﾝﾋﾞｴﾝﾄ照明</t>
    <rPh sb="13" eb="15">
      <t>ショウメイ</t>
    </rPh>
    <phoneticPr fontId="2"/>
  </si>
  <si>
    <t>【給湯】</t>
    <rPh sb="1" eb="3">
      <t>キュウトウ</t>
    </rPh>
    <phoneticPr fontId="2"/>
  </si>
  <si>
    <t>1.高効率給湯熱源機</t>
    <rPh sb="2" eb="5">
      <t>コウコウリツ</t>
    </rPh>
    <rPh sb="5" eb="7">
      <t>キュウトウ</t>
    </rPh>
    <rPh sb="7" eb="10">
      <t>ネツゲンキ</t>
    </rPh>
    <phoneticPr fontId="2"/>
  </si>
  <si>
    <t>‐ヒートポンプ給湯/潜熱回収型給湯機/…</t>
    <rPh sb="7" eb="9">
      <t>キュウトウ</t>
    </rPh>
    <rPh sb="10" eb="15">
      <t>センネツカイシュウカタ</t>
    </rPh>
    <rPh sb="15" eb="17">
      <t>キュウトウ</t>
    </rPh>
    <rPh sb="17" eb="18">
      <t>キ</t>
    </rPh>
    <phoneticPr fontId="2"/>
  </si>
  <si>
    <t>2.補助熱源利用システム</t>
    <rPh sb="2" eb="4">
      <t>ホジョ</t>
    </rPh>
    <rPh sb="4" eb="6">
      <t>ネツゲン</t>
    </rPh>
    <rPh sb="6" eb="8">
      <t>リヨウ</t>
    </rPh>
    <phoneticPr fontId="2"/>
  </si>
  <si>
    <t>‐個別/中央/併用方式…</t>
    <rPh sb="1" eb="3">
      <t>コベツ</t>
    </rPh>
    <rPh sb="4" eb="6">
      <t>チュウオウ</t>
    </rPh>
    <rPh sb="7" eb="9">
      <t>ヘイヨウ</t>
    </rPh>
    <rPh sb="9" eb="11">
      <t>ホウシキ</t>
    </rPh>
    <phoneticPr fontId="2"/>
  </si>
  <si>
    <t>【昇降機】</t>
    <rPh sb="1" eb="4">
      <t>ショウコウキ</t>
    </rPh>
    <phoneticPr fontId="2"/>
  </si>
  <si>
    <t>1.ロープ式</t>
    <rPh sb="5" eb="6">
      <t>シキ</t>
    </rPh>
    <phoneticPr fontId="2"/>
  </si>
  <si>
    <t>2.油圧式</t>
    <rPh sb="2" eb="5">
      <t>ユアツシキ</t>
    </rPh>
    <phoneticPr fontId="2"/>
  </si>
  <si>
    <t>‐乗用/貨物用/人荷用/…</t>
    <rPh sb="1" eb="3">
      <t>ジョウヨウ</t>
    </rPh>
    <rPh sb="4" eb="6">
      <t>カモツ</t>
    </rPh>
    <rPh sb="6" eb="7">
      <t>ヨウ</t>
    </rPh>
    <rPh sb="8" eb="10">
      <t>ジンカ</t>
    </rPh>
    <rPh sb="10" eb="11">
      <t>ヨウ</t>
    </rPh>
    <phoneticPr fontId="2"/>
  </si>
  <si>
    <t>‐VVVF制御(電力回生あり)/…</t>
    <rPh sb="5" eb="7">
      <t>セイギョ</t>
    </rPh>
    <rPh sb="8" eb="10">
      <t>デンリョク</t>
    </rPh>
    <rPh sb="10" eb="12">
      <t>カイセイ</t>
    </rPh>
    <phoneticPr fontId="2"/>
  </si>
  <si>
    <t>【変圧器】</t>
    <rPh sb="1" eb="4">
      <t>ヘンアツキ</t>
    </rPh>
    <phoneticPr fontId="2"/>
  </si>
  <si>
    <t>1.第二次ﾄｯﾌﾟﾗﾝﾅｰ変圧器</t>
    <rPh sb="2" eb="3">
      <t>ダイ</t>
    </rPh>
    <rPh sb="3" eb="5">
      <t>ニジ</t>
    </rPh>
    <rPh sb="13" eb="16">
      <t>ヘンアツキ</t>
    </rPh>
    <phoneticPr fontId="2"/>
  </si>
  <si>
    <t>【蓄電池】</t>
    <rPh sb="1" eb="4">
      <t>チクデンチ</t>
    </rPh>
    <phoneticPr fontId="2"/>
  </si>
  <si>
    <t>‐太陽光発電用/地熱発電用/…</t>
    <rPh sb="1" eb="6">
      <t>タイヨウコウハツデン</t>
    </rPh>
    <rPh sb="6" eb="7">
      <t>ヨウ</t>
    </rPh>
    <rPh sb="8" eb="10">
      <t>チネツ</t>
    </rPh>
    <rPh sb="10" eb="13">
      <t>ハツデンヨウ</t>
    </rPh>
    <phoneticPr fontId="2"/>
  </si>
  <si>
    <t>1.ﾘﾁｳﾑｲｵﾝ畜電池</t>
    <rPh sb="9" eb="10">
      <t>チク</t>
    </rPh>
    <rPh sb="10" eb="12">
      <t>デンチ</t>
    </rPh>
    <phoneticPr fontId="2"/>
  </si>
  <si>
    <t>【ｺｰｼﾞｪﾈ】</t>
    <phoneticPr fontId="2"/>
  </si>
  <si>
    <t>1.ガスタービン</t>
    <phoneticPr fontId="2"/>
  </si>
  <si>
    <t>4.ガスタービン</t>
    <phoneticPr fontId="2"/>
  </si>
  <si>
    <t>2.ガスエンジン</t>
    <phoneticPr fontId="2"/>
  </si>
  <si>
    <t>3.ディーゼルエンジン</t>
    <phoneticPr fontId="2"/>
  </si>
  <si>
    <t>5.固体高分子型燃料電池</t>
    <rPh sb="2" eb="4">
      <t>コタイ</t>
    </rPh>
    <rPh sb="4" eb="7">
      <t>コウブンシ</t>
    </rPh>
    <rPh sb="7" eb="8">
      <t>カタ</t>
    </rPh>
    <rPh sb="8" eb="10">
      <t>ネンリョウ</t>
    </rPh>
    <rPh sb="10" eb="12">
      <t>デンチ</t>
    </rPh>
    <phoneticPr fontId="2"/>
  </si>
  <si>
    <t>5.固体酸化型燃料電池</t>
    <rPh sb="2" eb="4">
      <t>コタイ</t>
    </rPh>
    <rPh sb="4" eb="6">
      <t>サンカ</t>
    </rPh>
    <rPh sb="6" eb="7">
      <t>カタ</t>
    </rPh>
    <rPh sb="7" eb="9">
      <t>ネンリョウ</t>
    </rPh>
    <rPh sb="9" eb="11">
      <t>デンチ</t>
    </rPh>
    <phoneticPr fontId="2"/>
  </si>
  <si>
    <t>‐空調(排熱利用)/給湯(排熱利用)/…</t>
    <rPh sb="1" eb="3">
      <t>クウチョウ</t>
    </rPh>
    <rPh sb="4" eb="8">
      <t>ハイネツリヨウ</t>
    </rPh>
    <rPh sb="10" eb="12">
      <t>キュウトウ</t>
    </rPh>
    <rPh sb="13" eb="17">
      <t>ハイネツリヨウ</t>
    </rPh>
    <phoneticPr fontId="2"/>
  </si>
  <si>
    <t>※補助事業の完了後、事業報告書提出のため、計量区分ごとに実績値が集計できるように留意してください。</t>
    <rPh sb="1" eb="3">
      <t>ホジョ</t>
    </rPh>
    <rPh sb="3" eb="5">
      <t>ジギョウ</t>
    </rPh>
    <rPh sb="6" eb="8">
      <t>カンリョウ</t>
    </rPh>
    <rPh sb="8" eb="9">
      <t>ゴ</t>
    </rPh>
    <rPh sb="10" eb="12">
      <t>ジギョウ</t>
    </rPh>
    <rPh sb="12" eb="15">
      <t>ホウコクショ</t>
    </rPh>
    <rPh sb="15" eb="17">
      <t>テイシュツ</t>
    </rPh>
    <rPh sb="21" eb="23">
      <t>ケイリョウ</t>
    </rPh>
    <rPh sb="23" eb="25">
      <t>クブン</t>
    </rPh>
    <rPh sb="28" eb="31">
      <t>ジッセキチ</t>
    </rPh>
    <rPh sb="32" eb="34">
      <t>シュウケイ</t>
    </rPh>
    <rPh sb="40" eb="42">
      <t>リュウイ</t>
    </rPh>
    <phoneticPr fontId="2"/>
  </si>
  <si>
    <t>①【概略予算書（1年目）】の名称欄を記入する。</t>
    <rPh sb="9" eb="11">
      <t>ネンメ</t>
    </rPh>
    <rPh sb="14" eb="16">
      <t>メイショウ</t>
    </rPh>
    <rPh sb="16" eb="17">
      <t>ラン</t>
    </rPh>
    <rPh sb="18" eb="20">
      <t>キニュウ</t>
    </rPh>
    <phoneticPr fontId="63"/>
  </si>
  <si>
    <t>　　　　　　　（記入例）</t>
    <phoneticPr fontId="2"/>
  </si>
  <si>
    <t>補助事業に要する経費</t>
    <phoneticPr fontId="63"/>
  </si>
  <si>
    <t>補助対象外経費</t>
    <phoneticPr fontId="63"/>
  </si>
  <si>
    <t>金額</t>
  </si>
  <si>
    <t>式</t>
    <rPh sb="0" eb="1">
      <t>シキ</t>
    </rPh>
    <phoneticPr fontId="63"/>
  </si>
  <si>
    <t>1.高効率機器　空調機の導入</t>
    <rPh sb="2" eb="5">
      <t>コウコウリツ</t>
    </rPh>
    <rPh sb="5" eb="7">
      <t>キキ</t>
    </rPh>
    <rPh sb="8" eb="11">
      <t>クウチョウキ</t>
    </rPh>
    <rPh sb="12" eb="14">
      <t>ドウニュウ</t>
    </rPh>
    <phoneticPr fontId="73"/>
  </si>
  <si>
    <t>2.高効率機器　照明設備の導入</t>
    <rPh sb="2" eb="5">
      <t>コウコウリツ</t>
    </rPh>
    <rPh sb="5" eb="7">
      <t>キキ</t>
    </rPh>
    <rPh sb="8" eb="10">
      <t>ショウメイ</t>
    </rPh>
    <rPh sb="10" eb="12">
      <t>セツビ</t>
    </rPh>
    <rPh sb="13" eb="15">
      <t>ドウニュウ</t>
    </rPh>
    <phoneticPr fontId="73"/>
  </si>
  <si>
    <t>5.○○○○○の導入</t>
    <rPh sb="8" eb="10">
      <t>ドウニュウ</t>
    </rPh>
    <phoneticPr fontId="73"/>
  </si>
  <si>
    <t>6.○○○○○の導入</t>
    <rPh sb="8" eb="10">
      <t>ドウニュウ</t>
    </rPh>
    <phoneticPr fontId="73"/>
  </si>
  <si>
    <t>7.○○○○○の導入</t>
    <rPh sb="8" eb="10">
      <t>ドウニュウ</t>
    </rPh>
    <phoneticPr fontId="73"/>
  </si>
  <si>
    <t>8.○○○○○の導入</t>
    <rPh sb="8" eb="10">
      <t>ドウニュウ</t>
    </rPh>
    <phoneticPr fontId="73"/>
  </si>
  <si>
    <t>9.○○○○○の導入</t>
    <rPh sb="8" eb="10">
      <t>ドウニュウ</t>
    </rPh>
    <phoneticPr fontId="73"/>
  </si>
  <si>
    <t>10.○○○○○の導入</t>
    <rPh sb="9" eb="11">
      <t>ドウニュウ</t>
    </rPh>
    <phoneticPr fontId="73"/>
  </si>
  <si>
    <t>設備・工事費　</t>
    <phoneticPr fontId="63"/>
  </si>
  <si>
    <t>-</t>
    <phoneticPr fontId="63"/>
  </si>
  <si>
    <t xml:space="preserve"> </t>
    <phoneticPr fontId="63"/>
  </si>
  <si>
    <t>備考</t>
    <rPh sb="0" eb="2">
      <t>ビコウ</t>
    </rPh>
    <phoneticPr fontId="63"/>
  </si>
  <si>
    <t>金額</t>
    <phoneticPr fontId="63"/>
  </si>
  <si>
    <t>-</t>
    <phoneticPr fontId="63"/>
  </si>
  <si>
    <t>式</t>
    <rPh sb="0" eb="1">
      <t>シキ</t>
    </rPh>
    <phoneticPr fontId="74"/>
  </si>
  <si>
    <t>項目　</t>
    <phoneticPr fontId="63"/>
  </si>
  <si>
    <t>合計</t>
    <phoneticPr fontId="63"/>
  </si>
  <si>
    <t>-</t>
    <phoneticPr fontId="63"/>
  </si>
  <si>
    <t>-</t>
    <phoneticPr fontId="63"/>
  </si>
  <si>
    <t>Ⅱ．設備費　　Ⅲ．工事費</t>
    <phoneticPr fontId="63"/>
  </si>
  <si>
    <t>1.高効率機器　空調機の導入</t>
    <rPh sb="2" eb="5">
      <t>コウコウリツ</t>
    </rPh>
    <rPh sb="5" eb="7">
      <t>キキ</t>
    </rPh>
    <rPh sb="8" eb="11">
      <t>クウチョウキ</t>
    </rPh>
    <rPh sb="12" eb="14">
      <t>ドウニュウ</t>
    </rPh>
    <phoneticPr fontId="75"/>
  </si>
  <si>
    <t>型式</t>
    <phoneticPr fontId="63"/>
  </si>
  <si>
    <t>インバータ室外機</t>
    <rPh sb="5" eb="8">
      <t>シツガイキ</t>
    </rPh>
    <phoneticPr fontId="74"/>
  </si>
  <si>
    <t>BBB000XXX</t>
  </si>
  <si>
    <t>台</t>
    <rPh sb="0" eb="1">
      <t>ダイ</t>
    </rPh>
    <phoneticPr fontId="74"/>
  </si>
  <si>
    <t>天吊形室内機</t>
    <rPh sb="0" eb="2">
      <t>テンツ</t>
    </rPh>
    <rPh sb="2" eb="3">
      <t>カタ</t>
    </rPh>
    <rPh sb="3" eb="6">
      <t>シツナイキ</t>
    </rPh>
    <phoneticPr fontId="74"/>
  </si>
  <si>
    <t>BBB001XXX</t>
  </si>
  <si>
    <t>リモコン</t>
  </si>
  <si>
    <t>BBB002XXX</t>
  </si>
  <si>
    <t>BBB003XXX</t>
  </si>
  <si>
    <t>BBB004XXX</t>
  </si>
  <si>
    <t>BBB005XXX</t>
  </si>
  <si>
    <t>BBB006XXX</t>
  </si>
  <si>
    <t>BBB007XXX</t>
  </si>
  <si>
    <t>BBB008XXX</t>
  </si>
  <si>
    <t>ON/OFFリモコン</t>
  </si>
  <si>
    <t>BBB009XXX</t>
  </si>
  <si>
    <t>　　　</t>
    <phoneticPr fontId="63"/>
  </si>
  <si>
    <t>伝送線用給電ユニット</t>
    <rPh sb="0" eb="2">
      <t>デンソウ</t>
    </rPh>
    <rPh sb="2" eb="3">
      <t>セン</t>
    </rPh>
    <rPh sb="3" eb="4">
      <t>ヨウ</t>
    </rPh>
    <rPh sb="4" eb="6">
      <t>キュウデン</t>
    </rPh>
    <phoneticPr fontId="74"/>
  </si>
  <si>
    <t>BBB010XXX</t>
  </si>
  <si>
    <t>接続用アダプタ</t>
    <rPh sb="0" eb="3">
      <t>セツゾクヨウ</t>
    </rPh>
    <phoneticPr fontId="74"/>
  </si>
  <si>
    <t>BBB011XXX</t>
  </si>
  <si>
    <t>室外機</t>
    <rPh sb="0" eb="3">
      <t>シツガイキ</t>
    </rPh>
    <phoneticPr fontId="74"/>
  </si>
  <si>
    <t>CCC012XXX</t>
  </si>
  <si>
    <t>室内機</t>
  </si>
  <si>
    <t>CCC013XXX</t>
  </si>
  <si>
    <t>冷媒配管ペアタイプ</t>
    <rPh sb="0" eb="2">
      <t>レイバイ</t>
    </rPh>
    <rPh sb="2" eb="4">
      <t>ハイカン</t>
    </rPh>
    <phoneticPr fontId="74"/>
  </si>
  <si>
    <t>ｍ</t>
  </si>
  <si>
    <t>同上継手類</t>
    <rPh sb="0" eb="2">
      <t>ドウジョウ</t>
    </rPh>
    <rPh sb="2" eb="4">
      <t>ツギテ</t>
    </rPh>
    <rPh sb="4" eb="5">
      <t>ルイ</t>
    </rPh>
    <phoneticPr fontId="74"/>
  </si>
  <si>
    <t>ドレン配管（VP-20)</t>
    <rPh sb="3" eb="5">
      <t>ハイカン</t>
    </rPh>
    <phoneticPr fontId="74"/>
  </si>
  <si>
    <t>支持金物類</t>
    <rPh sb="0" eb="2">
      <t>シジ</t>
    </rPh>
    <rPh sb="2" eb="4">
      <t>カナモノ</t>
    </rPh>
    <rPh sb="4" eb="5">
      <t>ルイ</t>
    </rPh>
    <phoneticPr fontId="74"/>
  </si>
  <si>
    <t>個</t>
    <rPh sb="0" eb="1">
      <t>コ</t>
    </rPh>
    <phoneticPr fontId="74"/>
  </si>
  <si>
    <t>渡り配線他</t>
    <rPh sb="0" eb="1">
      <t>ワタ</t>
    </rPh>
    <rPh sb="2" eb="4">
      <t>ハイセン</t>
    </rPh>
    <rPh sb="4" eb="5">
      <t>タ</t>
    </rPh>
    <phoneticPr fontId="74"/>
  </si>
  <si>
    <t>雑材消耗費</t>
    <rPh sb="0" eb="2">
      <t>ザツザイ</t>
    </rPh>
    <rPh sb="2" eb="4">
      <t>ショウモウ</t>
    </rPh>
    <rPh sb="4" eb="5">
      <t>ヒ</t>
    </rPh>
    <phoneticPr fontId="74"/>
  </si>
  <si>
    <t>冷媒配管施工費</t>
    <rPh sb="0" eb="2">
      <t>レイバイ</t>
    </rPh>
    <rPh sb="2" eb="4">
      <t>ハイカン</t>
    </rPh>
    <rPh sb="4" eb="6">
      <t>セコウ</t>
    </rPh>
    <rPh sb="6" eb="7">
      <t>ヒ</t>
    </rPh>
    <phoneticPr fontId="74"/>
  </si>
  <si>
    <t>既存空調機及び既存撤去費</t>
    <rPh sb="0" eb="2">
      <t>キゾン</t>
    </rPh>
    <rPh sb="2" eb="4">
      <t>クウチョウ</t>
    </rPh>
    <rPh sb="4" eb="5">
      <t>キ</t>
    </rPh>
    <rPh sb="5" eb="6">
      <t>オヨ</t>
    </rPh>
    <rPh sb="7" eb="9">
      <t>キゾン</t>
    </rPh>
    <rPh sb="9" eb="11">
      <t>テッキョ</t>
    </rPh>
    <rPh sb="11" eb="12">
      <t>ヒ</t>
    </rPh>
    <phoneticPr fontId="74"/>
  </si>
  <si>
    <t>ドレン配管施工費</t>
    <rPh sb="3" eb="5">
      <t>ハイカン</t>
    </rPh>
    <rPh sb="5" eb="7">
      <t>セコウ</t>
    </rPh>
    <rPh sb="7" eb="8">
      <t>ヒ</t>
    </rPh>
    <phoneticPr fontId="74"/>
  </si>
  <si>
    <t>室内機据付工事（天吊り形）</t>
    <rPh sb="0" eb="3">
      <t>シツナイキ</t>
    </rPh>
    <rPh sb="3" eb="5">
      <t>スエツケ</t>
    </rPh>
    <rPh sb="5" eb="7">
      <t>コウジ</t>
    </rPh>
    <rPh sb="8" eb="10">
      <t>テンツ</t>
    </rPh>
    <rPh sb="11" eb="12">
      <t>ガタ</t>
    </rPh>
    <phoneticPr fontId="74"/>
  </si>
  <si>
    <t>室内機据付工事（6HP以下）</t>
    <rPh sb="0" eb="3">
      <t>シツナイキ</t>
    </rPh>
    <rPh sb="3" eb="5">
      <t>スエツケ</t>
    </rPh>
    <rPh sb="5" eb="7">
      <t>コウジ</t>
    </rPh>
    <rPh sb="11" eb="13">
      <t>イカ</t>
    </rPh>
    <phoneticPr fontId="74"/>
  </si>
  <si>
    <t>室外機縁石アン留め</t>
    <rPh sb="0" eb="3">
      <t>シツガイキ</t>
    </rPh>
    <rPh sb="3" eb="5">
      <t>エンセキ</t>
    </rPh>
    <rPh sb="7" eb="8">
      <t>ト</t>
    </rPh>
    <phoneticPr fontId="74"/>
  </si>
  <si>
    <t>制御リモコン取付工費</t>
    <rPh sb="0" eb="2">
      <t>セイギョ</t>
    </rPh>
    <rPh sb="6" eb="8">
      <t>トリツケ</t>
    </rPh>
    <rPh sb="8" eb="9">
      <t>コウ</t>
    </rPh>
    <rPh sb="9" eb="10">
      <t>ヒ</t>
    </rPh>
    <phoneticPr fontId="74"/>
  </si>
  <si>
    <t>ガス回収破壊費</t>
    <rPh sb="2" eb="4">
      <t>カイシュウ</t>
    </rPh>
    <rPh sb="4" eb="6">
      <t>ハカイ</t>
    </rPh>
    <rPh sb="6" eb="7">
      <t>ヒ</t>
    </rPh>
    <phoneticPr fontId="74"/>
  </si>
  <si>
    <t>雑工費</t>
    <rPh sb="0" eb="2">
      <t>ザッコウ</t>
    </rPh>
    <rPh sb="2" eb="3">
      <t>ヒ</t>
    </rPh>
    <phoneticPr fontId="74"/>
  </si>
  <si>
    <t>機器及び資材搬入費</t>
    <rPh sb="0" eb="2">
      <t>キキ</t>
    </rPh>
    <rPh sb="2" eb="3">
      <t>オヨ</t>
    </rPh>
    <rPh sb="4" eb="6">
      <t>シザイ</t>
    </rPh>
    <rPh sb="6" eb="8">
      <t>ハンニュウ</t>
    </rPh>
    <rPh sb="8" eb="9">
      <t>ヒ</t>
    </rPh>
    <phoneticPr fontId="74"/>
  </si>
  <si>
    <t>試運転調整費</t>
    <rPh sb="0" eb="3">
      <t>シウンテン</t>
    </rPh>
    <rPh sb="3" eb="6">
      <t>チョウセイヒ</t>
    </rPh>
    <phoneticPr fontId="74"/>
  </si>
  <si>
    <t>諸経費</t>
    <rPh sb="0" eb="3">
      <t>ショケイヒ</t>
    </rPh>
    <phoneticPr fontId="74"/>
  </si>
  <si>
    <t>アドレス設定</t>
    <rPh sb="4" eb="6">
      <t>セッテイ</t>
    </rPh>
    <phoneticPr fontId="74"/>
  </si>
  <si>
    <t>集中管理配線工事</t>
    <rPh sb="0" eb="2">
      <t>シュウチュウ</t>
    </rPh>
    <rPh sb="2" eb="4">
      <t>カンリ</t>
    </rPh>
    <rPh sb="4" eb="6">
      <t>ハイセン</t>
    </rPh>
    <rPh sb="6" eb="8">
      <t>コウジ</t>
    </rPh>
    <phoneticPr fontId="74"/>
  </si>
  <si>
    <t>リモコン配線工事</t>
    <rPh sb="4" eb="6">
      <t>ハイセン</t>
    </rPh>
    <rPh sb="6" eb="8">
      <t>コウジ</t>
    </rPh>
    <phoneticPr fontId="74"/>
  </si>
  <si>
    <t>遠隔操作設定費</t>
    <rPh sb="0" eb="2">
      <t>エンカク</t>
    </rPh>
    <rPh sb="2" eb="4">
      <t>ソウサ</t>
    </rPh>
    <rPh sb="4" eb="6">
      <t>セッテイ</t>
    </rPh>
    <rPh sb="6" eb="7">
      <t>ヒ</t>
    </rPh>
    <phoneticPr fontId="74"/>
  </si>
  <si>
    <t>養生費（補助対象）</t>
    <rPh sb="0" eb="2">
      <t>ヨウジョウ</t>
    </rPh>
    <rPh sb="2" eb="3">
      <t>ヒ</t>
    </rPh>
    <rPh sb="4" eb="6">
      <t>ホジョ</t>
    </rPh>
    <rPh sb="6" eb="8">
      <t>タイショウ</t>
    </rPh>
    <phoneticPr fontId="74"/>
  </si>
  <si>
    <t>養生費（補助対象外）</t>
    <rPh sb="0" eb="3">
      <t>ヨウジョウヒ</t>
    </rPh>
    <rPh sb="4" eb="6">
      <t>ホジョ</t>
    </rPh>
    <rPh sb="6" eb="9">
      <t>タイショウガイ</t>
    </rPh>
    <phoneticPr fontId="73"/>
  </si>
  <si>
    <t>式</t>
    <rPh sb="0" eb="1">
      <t>シキ</t>
    </rPh>
    <phoneticPr fontId="73"/>
  </si>
  <si>
    <t>天井補修費</t>
    <rPh sb="0" eb="2">
      <t>テンジョウ</t>
    </rPh>
    <rPh sb="2" eb="4">
      <t>ホシュウ</t>
    </rPh>
    <rPh sb="4" eb="5">
      <t>ヒ</t>
    </rPh>
    <phoneticPr fontId="74"/>
  </si>
  <si>
    <t>ヶ所</t>
    <rPh sb="1" eb="2">
      <t>ショ</t>
    </rPh>
    <phoneticPr fontId="74"/>
  </si>
  <si>
    <t>仮設足場費（補助対象）</t>
    <rPh sb="0" eb="2">
      <t>カセツ</t>
    </rPh>
    <rPh sb="2" eb="4">
      <t>アシバ</t>
    </rPh>
    <rPh sb="4" eb="5">
      <t>ヒ</t>
    </rPh>
    <rPh sb="6" eb="8">
      <t>ホジョ</t>
    </rPh>
    <rPh sb="8" eb="10">
      <t>タイショウ</t>
    </rPh>
    <phoneticPr fontId="74"/>
  </si>
  <si>
    <t>仮設足場費（補助対象外）</t>
    <rPh sb="6" eb="8">
      <t>ホジョ</t>
    </rPh>
    <rPh sb="8" eb="11">
      <t>タイショウガイ</t>
    </rPh>
    <phoneticPr fontId="73"/>
  </si>
  <si>
    <t>ルームエアコン取付工費</t>
    <rPh sb="7" eb="9">
      <t>トリツケ</t>
    </rPh>
    <rPh sb="9" eb="11">
      <t>コウヒ</t>
    </rPh>
    <phoneticPr fontId="74"/>
  </si>
  <si>
    <t>設備費　</t>
    <phoneticPr fontId="63"/>
  </si>
  <si>
    <t>小計</t>
    <phoneticPr fontId="63"/>
  </si>
  <si>
    <t>工事費　</t>
    <phoneticPr fontId="63"/>
  </si>
  <si>
    <t>補助対象経費</t>
    <phoneticPr fontId="63"/>
  </si>
  <si>
    <t>項目　</t>
    <phoneticPr fontId="63"/>
  </si>
  <si>
    <t>合計</t>
    <phoneticPr fontId="63"/>
  </si>
  <si>
    <t>-</t>
    <phoneticPr fontId="63"/>
  </si>
  <si>
    <t>2.高効率機器　照明設備の導入</t>
    <phoneticPr fontId="63"/>
  </si>
  <si>
    <t>型式</t>
    <phoneticPr fontId="63"/>
  </si>
  <si>
    <t>一体型LEDベースライト</t>
  </si>
  <si>
    <t>DDD000YYY</t>
  </si>
  <si>
    <t>DDD001YYY</t>
  </si>
  <si>
    <t>DDD002YYY</t>
  </si>
  <si>
    <t>DDD003YYY</t>
  </si>
  <si>
    <t>DDD004YYY</t>
  </si>
  <si>
    <t>DDD005YYY</t>
  </si>
  <si>
    <t>高効率タイプダウンライト</t>
  </si>
  <si>
    <t>DDD006YYY</t>
  </si>
  <si>
    <t>DDD007YYY</t>
  </si>
  <si>
    <t>DDD009YYY</t>
  </si>
  <si>
    <t>LEDポーチライト</t>
  </si>
  <si>
    <t>DDD010YYY</t>
  </si>
  <si>
    <t>LED シーリング</t>
  </si>
  <si>
    <t>DDD011YYY</t>
  </si>
  <si>
    <t>LEDダウンライト</t>
  </si>
  <si>
    <t>DDD012YYY</t>
  </si>
  <si>
    <t>LEDスポットライト</t>
  </si>
  <si>
    <t>DDD013YYY</t>
  </si>
  <si>
    <t>DDD014YYY</t>
  </si>
  <si>
    <t>DDD015YYY</t>
  </si>
  <si>
    <t>DDD016YYY</t>
  </si>
  <si>
    <t>DDD019YYY</t>
  </si>
  <si>
    <t>DDD021YYY</t>
  </si>
  <si>
    <t>DDD022YYY</t>
  </si>
  <si>
    <t>LED投光器</t>
  </si>
  <si>
    <t>DDD023YYY</t>
  </si>
  <si>
    <t>DDD025YYY</t>
  </si>
  <si>
    <t>DDD027YYY</t>
  </si>
  <si>
    <t>DDD030YYY</t>
  </si>
  <si>
    <t>DDD032YYY</t>
  </si>
  <si>
    <t>DDD033YYY</t>
  </si>
  <si>
    <t>DDD034YYY</t>
  </si>
  <si>
    <t>DDD035YYY</t>
  </si>
  <si>
    <t>熱線センサ付自動スイッチ</t>
    <rPh sb="0" eb="1">
      <t>ネツ</t>
    </rPh>
    <rPh sb="1" eb="2">
      <t>セン</t>
    </rPh>
    <rPh sb="5" eb="6">
      <t>ツキ</t>
    </rPh>
    <rPh sb="6" eb="8">
      <t>ジドウ</t>
    </rPh>
    <phoneticPr fontId="74"/>
  </si>
  <si>
    <t>EEE000YYY</t>
  </si>
  <si>
    <t>センサ取付工事費</t>
    <rPh sb="3" eb="5">
      <t>トリツケ</t>
    </rPh>
    <rPh sb="5" eb="7">
      <t>コウジ</t>
    </rPh>
    <rPh sb="7" eb="8">
      <t>ヒ</t>
    </rPh>
    <phoneticPr fontId="74"/>
  </si>
  <si>
    <t>機器取付費</t>
    <rPh sb="0" eb="2">
      <t>キキ</t>
    </rPh>
    <rPh sb="2" eb="4">
      <t>トリツケ</t>
    </rPh>
    <rPh sb="4" eb="5">
      <t>ヒ</t>
    </rPh>
    <phoneticPr fontId="74"/>
  </si>
  <si>
    <t>既存機器撤去費</t>
    <rPh sb="0" eb="2">
      <t>キゾン</t>
    </rPh>
    <rPh sb="2" eb="4">
      <t>キキ</t>
    </rPh>
    <rPh sb="4" eb="6">
      <t>テッキョ</t>
    </rPh>
    <rPh sb="6" eb="7">
      <t>ヒ</t>
    </rPh>
    <phoneticPr fontId="74"/>
  </si>
  <si>
    <t>機器・資材搬入費</t>
    <rPh sb="0" eb="2">
      <t>キキ</t>
    </rPh>
    <rPh sb="3" eb="5">
      <t>シザイ</t>
    </rPh>
    <rPh sb="5" eb="7">
      <t>ハンニュウ</t>
    </rPh>
    <rPh sb="7" eb="8">
      <t>ヒ</t>
    </rPh>
    <phoneticPr fontId="74"/>
  </si>
  <si>
    <t>仮設足場掛け払い</t>
    <rPh sb="0" eb="2">
      <t>カセツ</t>
    </rPh>
    <rPh sb="2" eb="4">
      <t>アシバ</t>
    </rPh>
    <rPh sb="4" eb="5">
      <t>カ</t>
    </rPh>
    <rPh sb="6" eb="7">
      <t>ハラ</t>
    </rPh>
    <phoneticPr fontId="74"/>
  </si>
  <si>
    <t>天井仕上げ補修費</t>
    <rPh sb="0" eb="2">
      <t>テンジョウ</t>
    </rPh>
    <rPh sb="2" eb="4">
      <t>シア</t>
    </rPh>
    <rPh sb="5" eb="7">
      <t>ホシュウ</t>
    </rPh>
    <rPh sb="7" eb="8">
      <t>ヒ</t>
    </rPh>
    <phoneticPr fontId="74"/>
  </si>
  <si>
    <t>養生清掃費</t>
    <rPh sb="0" eb="2">
      <t>ヨウジョウ</t>
    </rPh>
    <rPh sb="2" eb="4">
      <t>セイソウ</t>
    </rPh>
    <rPh sb="4" eb="5">
      <t>ヒ</t>
    </rPh>
    <phoneticPr fontId="74"/>
  </si>
  <si>
    <t>雑材及び消耗費</t>
    <rPh sb="0" eb="2">
      <t>ザツザイ</t>
    </rPh>
    <rPh sb="2" eb="3">
      <t>オヨ</t>
    </rPh>
    <rPh sb="4" eb="6">
      <t>ショウモウ</t>
    </rPh>
    <rPh sb="6" eb="7">
      <t>ヒ</t>
    </rPh>
    <phoneticPr fontId="74"/>
  </si>
  <si>
    <t>設備費　</t>
    <phoneticPr fontId="63"/>
  </si>
  <si>
    <t>小計</t>
    <phoneticPr fontId="63"/>
  </si>
  <si>
    <t>工事費　</t>
    <phoneticPr fontId="63"/>
  </si>
  <si>
    <t>合計</t>
    <phoneticPr fontId="63"/>
  </si>
  <si>
    <t>ＢＥＭＳ本体</t>
    <rPh sb="4" eb="6">
      <t>ホンタイ</t>
    </rPh>
    <phoneticPr fontId="73"/>
  </si>
  <si>
    <t>FFF000ZZZ</t>
  </si>
  <si>
    <t>伝送ユニット</t>
    <rPh sb="0" eb="2">
      <t>デンソウ</t>
    </rPh>
    <phoneticPr fontId="73"/>
  </si>
  <si>
    <t>FFF001ZZZ</t>
  </si>
  <si>
    <t>電力モニタ</t>
    <rPh sb="0" eb="2">
      <t>デンリョク</t>
    </rPh>
    <phoneticPr fontId="73"/>
  </si>
  <si>
    <t>FFF002ZZZ</t>
  </si>
  <si>
    <t>ＣＴセンサ</t>
  </si>
  <si>
    <t>FFF003ZZZ</t>
  </si>
  <si>
    <t>ＣＴケーブル</t>
  </si>
  <si>
    <t>FFF004ZZZ</t>
  </si>
  <si>
    <t>本</t>
    <rPh sb="0" eb="1">
      <t>ホン</t>
    </rPh>
    <phoneticPr fontId="74"/>
  </si>
  <si>
    <t>機器取付調整費</t>
    <rPh sb="0" eb="2">
      <t>キキ</t>
    </rPh>
    <rPh sb="2" eb="4">
      <t>トリツケ</t>
    </rPh>
    <rPh sb="4" eb="7">
      <t>チョウセイヒ</t>
    </rPh>
    <phoneticPr fontId="74"/>
  </si>
  <si>
    <t>初期設定費</t>
    <rPh sb="0" eb="2">
      <t>ショキ</t>
    </rPh>
    <rPh sb="2" eb="4">
      <t>セッテイ</t>
    </rPh>
    <rPh sb="4" eb="5">
      <t>ヒ</t>
    </rPh>
    <phoneticPr fontId="74"/>
  </si>
  <si>
    <t>設定調整費</t>
    <rPh sb="0" eb="2">
      <t>セッテイ</t>
    </rPh>
    <rPh sb="2" eb="5">
      <t>チョウセイヒ</t>
    </rPh>
    <phoneticPr fontId="74"/>
  </si>
  <si>
    <t>エンジニアリング費</t>
    <rPh sb="8" eb="9">
      <t>ヒ</t>
    </rPh>
    <phoneticPr fontId="74"/>
  </si>
  <si>
    <t>配線工事費</t>
    <rPh sb="0" eb="2">
      <t>ハイセン</t>
    </rPh>
    <rPh sb="2" eb="4">
      <t>コウジ</t>
    </rPh>
    <rPh sb="4" eb="5">
      <t>ヒ</t>
    </rPh>
    <phoneticPr fontId="74"/>
  </si>
  <si>
    <t>取付工事費</t>
    <rPh sb="0" eb="2">
      <t>トリツケ</t>
    </rPh>
    <rPh sb="2" eb="4">
      <t>コウジ</t>
    </rPh>
    <rPh sb="4" eb="5">
      <t>ヒ</t>
    </rPh>
    <phoneticPr fontId="74"/>
  </si>
  <si>
    <t>-</t>
    <phoneticPr fontId="63"/>
  </si>
  <si>
    <t>補助対象経費</t>
    <phoneticPr fontId="63"/>
  </si>
  <si>
    <t>小計</t>
    <phoneticPr fontId="63"/>
  </si>
  <si>
    <t>5.○○○の導入</t>
    <phoneticPr fontId="63"/>
  </si>
  <si>
    <t>6.○○○の導入</t>
    <phoneticPr fontId="63"/>
  </si>
  <si>
    <t>型式</t>
    <phoneticPr fontId="63"/>
  </si>
  <si>
    <t>工事費　</t>
    <phoneticPr fontId="63"/>
  </si>
  <si>
    <t>7.○○○の導入</t>
    <phoneticPr fontId="63"/>
  </si>
  <si>
    <t>8.○○○の導入</t>
    <phoneticPr fontId="63"/>
  </si>
  <si>
    <t>補助対象経費</t>
    <phoneticPr fontId="63"/>
  </si>
  <si>
    <t>9.○○○の導入</t>
    <phoneticPr fontId="63"/>
  </si>
  <si>
    <t>項目　</t>
    <phoneticPr fontId="63"/>
  </si>
  <si>
    <t>10.○○○の導入</t>
    <phoneticPr fontId="63"/>
  </si>
  <si>
    <t>省エネシステム・　高性能機器設備　　の導入</t>
    <rPh sb="0" eb="1">
      <t>ショウ</t>
    </rPh>
    <rPh sb="9" eb="14">
      <t>コウセイノウキキ</t>
    </rPh>
    <rPh sb="14" eb="16">
      <t>セツビ</t>
    </rPh>
    <rPh sb="19" eb="21">
      <t>ドウニュウ</t>
    </rPh>
    <phoneticPr fontId="2"/>
  </si>
  <si>
    <t>・システム名は申請書、提案概要書、実施計画書と整合を図ること</t>
    <phoneticPr fontId="2"/>
  </si>
  <si>
    <t>・他の記載内容と整合させること</t>
    <phoneticPr fontId="2"/>
  </si>
  <si>
    <t>・概要図等で解りやすく記載すること</t>
    <rPh sb="6" eb="7">
      <t>ワカ</t>
    </rPh>
    <phoneticPr fontId="2"/>
  </si>
  <si>
    <t>※別添１エクセルのシート名も変更すること</t>
    <rPh sb="1" eb="3">
      <t>ベッテン</t>
    </rPh>
    <rPh sb="12" eb="13">
      <t>メイ</t>
    </rPh>
    <rPh sb="14" eb="16">
      <t>ヘンコウ</t>
    </rPh>
    <phoneticPr fontId="2"/>
  </si>
  <si>
    <t>（記入例）</t>
    <rPh sb="1" eb="3">
      <t>キニュウ</t>
    </rPh>
    <rPh sb="3" eb="4">
      <t>レイ</t>
    </rPh>
    <phoneticPr fontId="2"/>
  </si>
  <si>
    <r>
      <t xml:space="preserve">・ </t>
    </r>
    <r>
      <rPr>
        <u/>
        <sz val="11"/>
        <color rgb="FFFF0000"/>
        <rFont val="ＭＳ ゴシック"/>
        <family val="3"/>
        <charset val="128"/>
      </rPr>
      <t>補助対象の範囲を明確に記載すること</t>
    </r>
    <phoneticPr fontId="2"/>
  </si>
  <si>
    <t>＊国の他の補助金等（固定価格買取制度を含む。）への応募状況等を記入する。</t>
    <rPh sb="3" eb="4">
      <t>タ</t>
    </rPh>
    <phoneticPr fontId="2"/>
  </si>
  <si>
    <t>＊補助事業遂行上、許認可、権利関係等関係者間の調整が必要となる事項について記入する。</t>
    <phoneticPr fontId="2"/>
  </si>
  <si>
    <t>一次エネルギー
消費量 i
（MJ/㎡・年）</t>
    <rPh sb="8" eb="10">
      <t>ショウヒ</t>
    </rPh>
    <rPh sb="10" eb="11">
      <t>リョウ</t>
    </rPh>
    <phoneticPr fontId="2"/>
  </si>
  <si>
    <t>借入先金融機関名</t>
    <rPh sb="0" eb="2">
      <t>カリイレ</t>
    </rPh>
    <rPh sb="2" eb="3">
      <t>サキ</t>
    </rPh>
    <rPh sb="3" eb="5">
      <t>キンユウ</t>
    </rPh>
    <rPh sb="5" eb="7">
      <t>キカン</t>
    </rPh>
    <rPh sb="7" eb="8">
      <t>メイ</t>
    </rPh>
    <phoneticPr fontId="2"/>
  </si>
  <si>
    <t>抵当権の設定</t>
    <rPh sb="0" eb="3">
      <t>テイトウケン</t>
    </rPh>
    <rPh sb="4" eb="6">
      <t>セッテイ</t>
    </rPh>
    <phoneticPr fontId="2"/>
  </si>
  <si>
    <t>※採用省エネシステムごとに記述（データコピーして添付）</t>
    <rPh sb="3" eb="4">
      <t>ショウ</t>
    </rPh>
    <rPh sb="24" eb="26">
      <t>テンプ</t>
    </rPh>
    <phoneticPr fontId="2"/>
  </si>
  <si>
    <t>※導入省エネシステムごとに</t>
    <rPh sb="1" eb="3">
      <t>ドウニュウ</t>
    </rPh>
    <rPh sb="3" eb="4">
      <t>ショウ</t>
    </rPh>
    <phoneticPr fontId="2"/>
  </si>
  <si>
    <t>設計/基準</t>
    <phoneticPr fontId="2"/>
  </si>
  <si>
    <t>【記入例】</t>
    <rPh sb="1" eb="3">
      <t>キニュウ</t>
    </rPh>
    <rPh sb="3" eb="4">
      <t>レイ</t>
    </rPh>
    <phoneticPr fontId="2"/>
  </si>
  <si>
    <t>採用システム毎に記述(データコピーして添付）</t>
    <phoneticPr fontId="2"/>
  </si>
  <si>
    <t>（導入後）</t>
    <phoneticPr fontId="2"/>
  </si>
  <si>
    <t>システム名は申請書、提案概要書、実施計画書と整合を図ること</t>
    <phoneticPr fontId="2"/>
  </si>
  <si>
    <t>導入省エネシステムごとに、</t>
    <phoneticPr fontId="2"/>
  </si>
  <si>
    <t>　　 概要図等でわかりやすく記載すること</t>
  </si>
  <si>
    <t>　　 他の記載内容と整合させること</t>
  </si>
  <si>
    <t>　　 補助対象の範囲を明確に記載すること</t>
  </si>
  <si>
    <t>仕様</t>
    <rPh sb="0" eb="2">
      <t>シヨウ</t>
    </rPh>
    <phoneticPr fontId="2"/>
  </si>
  <si>
    <t>特徴</t>
    <rPh sb="0" eb="2">
      <t>トクチョウ</t>
    </rPh>
    <phoneticPr fontId="2"/>
  </si>
  <si>
    <t>高効率型マルチエアコン</t>
    <phoneticPr fontId="2"/>
  </si>
  <si>
    <t>申請者名：○○株式会社</t>
  </si>
  <si>
    <t>事業完了日（検収日）及び支払完了日を明記してください。</t>
    <rPh sb="0" eb="2">
      <t>ジギョウ</t>
    </rPh>
    <rPh sb="2" eb="4">
      <t>カンリョウ</t>
    </rPh>
    <rPh sb="4" eb="5">
      <t>ビ</t>
    </rPh>
    <rPh sb="6" eb="9">
      <t>ケンシュウビ</t>
    </rPh>
    <rPh sb="10" eb="11">
      <t>オヨ</t>
    </rPh>
    <rPh sb="12" eb="14">
      <t>シハラ</t>
    </rPh>
    <rPh sb="14" eb="17">
      <t>カンリョウビ</t>
    </rPh>
    <rPh sb="18" eb="20">
      <t>メイキ</t>
    </rPh>
    <phoneticPr fontId="2"/>
  </si>
  <si>
    <t>集会所等</t>
    <rPh sb="0" eb="2">
      <t>シュウカイ</t>
    </rPh>
    <rPh sb="2" eb="3">
      <t>ジョ</t>
    </rPh>
    <rPh sb="3" eb="4">
      <t>トウ</t>
    </rPh>
    <phoneticPr fontId="14"/>
  </si>
  <si>
    <t>あり（普通）</t>
    <rPh sb="3" eb="5">
      <t>フツウ</t>
    </rPh>
    <phoneticPr fontId="2"/>
  </si>
  <si>
    <t>なし</t>
    <phoneticPr fontId="2"/>
  </si>
  <si>
    <t>あり（根抵当）</t>
    <rPh sb="3" eb="6">
      <t>ネテイトウ</t>
    </rPh>
    <phoneticPr fontId="2"/>
  </si>
  <si>
    <t>　複数年度の2年度目は青、3年目は緑でマーキングすること。</t>
    <rPh sb="14" eb="16">
      <t>ネンメ</t>
    </rPh>
    <rPh sb="17" eb="18">
      <t>ミドリ</t>
    </rPh>
    <phoneticPr fontId="2"/>
  </si>
  <si>
    <t>※ZEBに資する全ての技術をご記入ください。</t>
    <rPh sb="5" eb="6">
      <t>シ</t>
    </rPh>
    <rPh sb="8" eb="9">
      <t>スベ</t>
    </rPh>
    <rPh sb="11" eb="13">
      <t>ギジュツ</t>
    </rPh>
    <rPh sb="15" eb="17">
      <t>キニュウ</t>
    </rPh>
    <phoneticPr fontId="2"/>
  </si>
  <si>
    <t>福祉ホーム</t>
    <phoneticPr fontId="2"/>
  </si>
  <si>
    <t>※既設の場合のみ記載</t>
    <rPh sb="1" eb="3">
      <t>キセツ</t>
    </rPh>
    <phoneticPr fontId="2"/>
  </si>
  <si>
    <t>　複数年度の2年度目は青、3年度目は緑でマーキングすること。</t>
    <rPh sb="14" eb="16">
      <t>ネンド</t>
    </rPh>
    <rPh sb="16" eb="17">
      <t>メ</t>
    </rPh>
    <rPh sb="18" eb="19">
      <t>ミドリ</t>
    </rPh>
    <phoneticPr fontId="2"/>
  </si>
  <si>
    <t>6月</t>
    <phoneticPr fontId="2"/>
  </si>
  <si>
    <t>補助対象の有無</t>
    <rPh sb="0" eb="2">
      <t>ホジョ</t>
    </rPh>
    <rPh sb="2" eb="4">
      <t>タイショウ</t>
    </rPh>
    <rPh sb="5" eb="7">
      <t>ウム</t>
    </rPh>
    <phoneticPr fontId="2"/>
  </si>
  <si>
    <t>空調</t>
    <rPh sb="0" eb="2">
      <t>クウチョウ</t>
    </rPh>
    <phoneticPr fontId="2"/>
  </si>
  <si>
    <t>有</t>
    <rPh sb="0" eb="1">
      <t>アリ</t>
    </rPh>
    <phoneticPr fontId="2"/>
  </si>
  <si>
    <t>換気</t>
    <rPh sb="0" eb="2">
      <t>カンキ</t>
    </rPh>
    <phoneticPr fontId="2"/>
  </si>
  <si>
    <t>無</t>
    <rPh sb="0" eb="1">
      <t>ナシ</t>
    </rPh>
    <phoneticPr fontId="2"/>
  </si>
  <si>
    <t>照明</t>
    <rPh sb="0" eb="2">
      <t>ショウメイ</t>
    </rPh>
    <phoneticPr fontId="2"/>
  </si>
  <si>
    <t>給湯</t>
    <rPh sb="0" eb="2">
      <t>キュウトウ</t>
    </rPh>
    <phoneticPr fontId="2"/>
  </si>
  <si>
    <t>昇降機</t>
    <rPh sb="0" eb="3">
      <t>ショウコウキ</t>
    </rPh>
    <phoneticPr fontId="2"/>
  </si>
  <si>
    <t>その他</t>
    <rPh sb="2" eb="3">
      <t>タ</t>
    </rPh>
    <phoneticPr fontId="2"/>
  </si>
  <si>
    <t>計</t>
    <rPh sb="0" eb="1">
      <t>ケイ</t>
    </rPh>
    <phoneticPr fontId="2"/>
  </si>
  <si>
    <t>エネルギー利用効率化設備</t>
    <rPh sb="5" eb="7">
      <t>リヨウ</t>
    </rPh>
    <rPh sb="7" eb="10">
      <t>コウリツカ</t>
    </rPh>
    <rPh sb="10" eb="12">
      <t>セツビ</t>
    </rPh>
    <phoneticPr fontId="2"/>
  </si>
  <si>
    <t>合計</t>
    <rPh sb="0" eb="2">
      <t>ゴウケイ</t>
    </rPh>
    <phoneticPr fontId="2"/>
  </si>
  <si>
    <t>費用対効果</t>
    <rPh sb="0" eb="5">
      <t>ヒヨウタイコウカ</t>
    </rPh>
    <phoneticPr fontId="2"/>
  </si>
  <si>
    <t>補助事業に要する経費 
（円）</t>
    <rPh sb="0" eb="2">
      <t>ホジョ</t>
    </rPh>
    <rPh sb="2" eb="4">
      <t>ジギョウ</t>
    </rPh>
    <rPh sb="5" eb="6">
      <t>ヨウ</t>
    </rPh>
    <rPh sb="8" eb="10">
      <t>ケイヒ</t>
    </rPh>
    <rPh sb="13" eb="14">
      <t>エン</t>
    </rPh>
    <phoneticPr fontId="2"/>
  </si>
  <si>
    <t>［A」</t>
    <phoneticPr fontId="2"/>
  </si>
  <si>
    <t>補助対象経費
（円）</t>
    <rPh sb="0" eb="2">
      <t>ホジョ</t>
    </rPh>
    <rPh sb="2" eb="4">
      <t>タイショウ</t>
    </rPh>
    <rPh sb="4" eb="6">
      <t>ケイヒ</t>
    </rPh>
    <rPh sb="8" eb="9">
      <t>エン</t>
    </rPh>
    <phoneticPr fontId="2"/>
  </si>
  <si>
    <t xml:space="preserve"> ［B］</t>
    <phoneticPr fontId="2"/>
  </si>
  <si>
    <t>全体の補助金申請額
（円）</t>
    <rPh sb="0" eb="2">
      <t>ゼンタイ</t>
    </rPh>
    <rPh sb="3" eb="6">
      <t>ホジョキン</t>
    </rPh>
    <rPh sb="6" eb="8">
      <t>シンセイ</t>
    </rPh>
    <rPh sb="8" eb="9">
      <t>ガク</t>
    </rPh>
    <rPh sb="11" eb="12">
      <t>エン</t>
    </rPh>
    <phoneticPr fontId="2"/>
  </si>
  <si>
    <t>［C］</t>
    <phoneticPr fontId="2"/>
  </si>
  <si>
    <t>（別添2）システム概念図</t>
    <rPh sb="1" eb="3">
      <t>ベッテン</t>
    </rPh>
    <rPh sb="9" eb="12">
      <t>ガイネンズ</t>
    </rPh>
    <phoneticPr fontId="2"/>
  </si>
  <si>
    <r>
      <t xml:space="preserve">耐用年数
</t>
    </r>
    <r>
      <rPr>
        <sz val="6"/>
        <color theme="1"/>
        <rFont val="ＭＳ 明朝"/>
        <family val="1"/>
        <charset val="128"/>
      </rPr>
      <t>（年）</t>
    </r>
    <rPh sb="0" eb="2">
      <t>タイヨウ</t>
    </rPh>
    <rPh sb="2" eb="4">
      <t>ネンスウ</t>
    </rPh>
    <rPh sb="6" eb="7">
      <t>ネン</t>
    </rPh>
    <phoneticPr fontId="2"/>
  </si>
  <si>
    <t>［m］</t>
    <phoneticPr fontId="2"/>
  </si>
  <si>
    <t>［n］</t>
    <phoneticPr fontId="2"/>
  </si>
  <si>
    <t>［0］</t>
    <phoneticPr fontId="2"/>
  </si>
  <si>
    <t>A/n（またはo）</t>
    <phoneticPr fontId="2"/>
  </si>
  <si>
    <t>B/n（またはo）</t>
    <phoneticPr fontId="2"/>
  </si>
  <si>
    <t>C/n（またはo）</t>
    <phoneticPr fontId="2"/>
  </si>
  <si>
    <t>※別添２エクセルのシート名も変更すること</t>
    <rPh sb="1" eb="3">
      <t>ベッテン</t>
    </rPh>
    <rPh sb="12" eb="13">
      <t>メイ</t>
    </rPh>
    <rPh sb="14" eb="16">
      <t>ヘンコウ</t>
    </rPh>
    <phoneticPr fontId="2"/>
  </si>
  <si>
    <t>削減量
（GJ）</t>
    <rPh sb="0" eb="2">
      <t>サクゲン</t>
    </rPh>
    <rPh sb="2" eb="3">
      <t>リョウ</t>
    </rPh>
    <phoneticPr fontId="2"/>
  </si>
  <si>
    <t>二酸化炭素排出量に係るみなし削減量
（tCO2）</t>
    <rPh sb="0" eb="3">
      <t>ニサンカ</t>
    </rPh>
    <rPh sb="3" eb="5">
      <t>タンソ</t>
    </rPh>
    <rPh sb="5" eb="7">
      <t>ハイシュツ</t>
    </rPh>
    <rPh sb="7" eb="8">
      <t>リョウ</t>
    </rPh>
    <rPh sb="9" eb="10">
      <t>カカ</t>
    </rPh>
    <rPh sb="14" eb="16">
      <t>サクゲン</t>
    </rPh>
    <rPh sb="16" eb="17">
      <t>リョウ</t>
    </rPh>
    <phoneticPr fontId="2"/>
  </si>
  <si>
    <t>一次エネルギー削減量
（円/GJ）</t>
    <rPh sb="0" eb="2">
      <t>イチジ</t>
    </rPh>
    <rPh sb="7" eb="9">
      <t>サクゲン</t>
    </rPh>
    <rPh sb="9" eb="10">
      <t>リョウ</t>
    </rPh>
    <phoneticPr fontId="2"/>
  </si>
  <si>
    <t>二酸化炭素排出削減量
（円/tCO2）</t>
    <rPh sb="0" eb="3">
      <t>ニサンカ</t>
    </rPh>
    <rPh sb="3" eb="5">
      <t>タンソ</t>
    </rPh>
    <rPh sb="5" eb="7">
      <t>ハイシュツ</t>
    </rPh>
    <rPh sb="7" eb="9">
      <t>サクゲン</t>
    </rPh>
    <rPh sb="9" eb="10">
      <t>リョウ</t>
    </rPh>
    <phoneticPr fontId="2"/>
  </si>
  <si>
    <t>延べ面積（㎡）</t>
    <phoneticPr fontId="14"/>
  </si>
  <si>
    <t>CLT総使用量(㎥)／延べ面積(㎡)</t>
    <rPh sb="3" eb="4">
      <t>ソウ</t>
    </rPh>
    <rPh sb="4" eb="7">
      <t>シヨウリョウ</t>
    </rPh>
    <rPh sb="11" eb="12">
      <t>ノ</t>
    </rPh>
    <rPh sb="13" eb="15">
      <t>メンセキ</t>
    </rPh>
    <phoneticPr fontId="14"/>
  </si>
  <si>
    <t>※延べ面積はシート「２建物の概要３事業実施に関する事項」</t>
    <rPh sb="1" eb="2">
      <t>ノ</t>
    </rPh>
    <rPh sb="3" eb="5">
      <t>メンセキ</t>
    </rPh>
    <phoneticPr fontId="2"/>
  </si>
  <si>
    <t>原単位
（一次エネルギー消費量/延べ面積）</t>
    <rPh sb="5" eb="7">
      <t>イチジ</t>
    </rPh>
    <rPh sb="12" eb="15">
      <t>ショウヒリョウ</t>
    </rPh>
    <rPh sb="16" eb="17">
      <t>ノ</t>
    </rPh>
    <rPh sb="18" eb="20">
      <t>メンセキ</t>
    </rPh>
    <phoneticPr fontId="2"/>
  </si>
  <si>
    <t>容量(kWh)</t>
    <rPh sb="0" eb="2">
      <t>ヨウリョウ</t>
    </rPh>
    <phoneticPr fontId="2"/>
  </si>
  <si>
    <t>■総工費＝ZEBの申請建物の工事費用に関する総額（建築本体工事：補助対象外も含む、造成・外構等は含まない）</t>
    <rPh sb="1" eb="2">
      <t>ソウ</t>
    </rPh>
    <rPh sb="9" eb="11">
      <t>シンセイ</t>
    </rPh>
    <rPh sb="11" eb="13">
      <t>タテモノ</t>
    </rPh>
    <rPh sb="14" eb="16">
      <t>コウジ</t>
    </rPh>
    <rPh sb="16" eb="18">
      <t>ヒヨウ</t>
    </rPh>
    <rPh sb="19" eb="20">
      <t>カン</t>
    </rPh>
    <rPh sb="22" eb="23">
      <t>ソウ</t>
    </rPh>
    <rPh sb="23" eb="24">
      <t>ガク</t>
    </rPh>
    <rPh sb="25" eb="27">
      <t>ケンチク</t>
    </rPh>
    <rPh sb="27" eb="29">
      <t>ホンタイ</t>
    </rPh>
    <rPh sb="29" eb="31">
      <t>コウジ</t>
    </rPh>
    <rPh sb="32" eb="34">
      <t>ホジョ</t>
    </rPh>
    <rPh sb="34" eb="36">
      <t>タイショウ</t>
    </rPh>
    <rPh sb="36" eb="37">
      <t>ガイ</t>
    </rPh>
    <rPh sb="38" eb="39">
      <t>フク</t>
    </rPh>
    <rPh sb="41" eb="43">
      <t>ゾウセイ</t>
    </rPh>
    <rPh sb="44" eb="46">
      <t>ガイコウ</t>
    </rPh>
    <rPh sb="46" eb="47">
      <t>ナド</t>
    </rPh>
    <rPh sb="48" eb="49">
      <t>フク</t>
    </rPh>
    <phoneticPr fontId="10"/>
  </si>
  <si>
    <t>※組織図等で事業体制を示すこと。</t>
    <rPh sb="1" eb="4">
      <t>ソシキズ</t>
    </rPh>
    <rPh sb="4" eb="5">
      <t>トウ</t>
    </rPh>
    <rPh sb="6" eb="8">
      <t>ジギョウ</t>
    </rPh>
    <rPh sb="8" eb="10">
      <t>タイセイ</t>
    </rPh>
    <rPh sb="11" eb="12">
      <t>シメ</t>
    </rPh>
    <phoneticPr fontId="2"/>
  </si>
  <si>
    <t>※必ずZEBプランナーを記載すること。</t>
    <rPh sb="1" eb="2">
      <t>カナラ</t>
    </rPh>
    <rPh sb="12" eb="14">
      <t>キサイ</t>
    </rPh>
    <phoneticPr fontId="2"/>
  </si>
  <si>
    <t>●CO2 削減量の補助金額に対する費用対効果による補助金の上限額について</t>
    <phoneticPr fontId="2"/>
  </si>
  <si>
    <t>補助申請額［①］</t>
    <rPh sb="0" eb="2">
      <t>ホジョ</t>
    </rPh>
    <rPh sb="2" eb="4">
      <t>シンセイ</t>
    </rPh>
    <rPh sb="4" eb="5">
      <t>ガク</t>
    </rPh>
    <phoneticPr fontId="2"/>
  </si>
  <si>
    <t>円</t>
    <phoneticPr fontId="2"/>
  </si>
  <si>
    <t>二酸化炭素排出削減量［②］</t>
    <phoneticPr fontId="2"/>
  </si>
  <si>
    <t>tCO2</t>
    <phoneticPr fontId="2"/>
  </si>
  <si>
    <t>CO2 削減コスト［③］</t>
    <phoneticPr fontId="2"/>
  </si>
  <si>
    <t>円/ｔCO2</t>
    <phoneticPr fontId="2"/>
  </si>
  <si>
    <t>円/ｔ-CO2</t>
    <phoneticPr fontId="2"/>
  </si>
  <si>
    <t>当該CO2 削減コスト［④］</t>
    <phoneticPr fontId="2"/>
  </si>
  <si>
    <t>（CO2 削減コスト＞当該CO2 削減コストの場合）</t>
    <phoneticPr fontId="2"/>
  </si>
  <si>
    <t>上限額</t>
    <rPh sb="0" eb="3">
      <t>ジョウゲンガク</t>
    </rPh>
    <phoneticPr fontId="2"/>
  </si>
  <si>
    <t>補助申請額</t>
    <rPh sb="0" eb="2">
      <t>ホジョ</t>
    </rPh>
    <rPh sb="2" eb="4">
      <t>シンセイ</t>
    </rPh>
    <rPh sb="4" eb="5">
      <t>ガク</t>
    </rPh>
    <phoneticPr fontId="2"/>
  </si>
  <si>
    <t>上限適用額</t>
    <rPh sb="0" eb="2">
      <t>ジョウゲン</t>
    </rPh>
    <rPh sb="2" eb="4">
      <t>テキヨウ</t>
    </rPh>
    <rPh sb="4" eb="5">
      <t>ガク</t>
    </rPh>
    <phoneticPr fontId="2"/>
  </si>
  <si>
    <t>1年目</t>
    <rPh sb="1" eb="3">
      <t>ネンメ</t>
    </rPh>
    <phoneticPr fontId="2"/>
  </si>
  <si>
    <t>2年目</t>
    <rPh sb="1" eb="3">
      <t>ネンメ</t>
    </rPh>
    <phoneticPr fontId="2"/>
  </si>
  <si>
    <t>４　補助事業に関する配分額（単位：円）</t>
    <phoneticPr fontId="2"/>
  </si>
  <si>
    <t>補助率</t>
    <rPh sb="0" eb="3">
      <t>ホジョリツ</t>
    </rPh>
    <phoneticPr fontId="2"/>
  </si>
  <si>
    <t>全体の補助金申請額（C）
C=B×補助率</t>
    <rPh sb="18" eb="21">
      <t>ホジョリツ</t>
    </rPh>
    <phoneticPr fontId="2"/>
  </si>
  <si>
    <t>④について</t>
    <phoneticPr fontId="2"/>
  </si>
  <si>
    <t>技術概要</t>
    <rPh sb="0" eb="2">
      <t>ギジュツ</t>
    </rPh>
    <rPh sb="2" eb="4">
      <t>ガイヨウ</t>
    </rPh>
    <phoneticPr fontId="2"/>
  </si>
  <si>
    <t>制御の方法</t>
    <rPh sb="0" eb="2">
      <t>セイギョ</t>
    </rPh>
    <rPh sb="3" eb="5">
      <t>ホウホウ</t>
    </rPh>
    <phoneticPr fontId="2"/>
  </si>
  <si>
    <t>導入の範囲</t>
    <rPh sb="0" eb="2">
      <t>ドウニュウ</t>
    </rPh>
    <rPh sb="3" eb="5">
      <t>ハンイ</t>
    </rPh>
    <phoneticPr fontId="2"/>
  </si>
  <si>
    <t>概念図</t>
    <rPh sb="0" eb="3">
      <t>ガイネンズ</t>
    </rPh>
    <phoneticPr fontId="2"/>
  </si>
  <si>
    <t>【参考設計図名称】</t>
    <rPh sb="1" eb="3">
      <t>サンコウ</t>
    </rPh>
    <rPh sb="3" eb="6">
      <t>セッケイズ</t>
    </rPh>
    <rPh sb="6" eb="8">
      <t>メイショウ</t>
    </rPh>
    <phoneticPr fontId="2"/>
  </si>
  <si>
    <t>【図面番号】</t>
    <rPh sb="1" eb="3">
      <t>ズメン</t>
    </rPh>
    <rPh sb="3" eb="5">
      <t>バンゴウ</t>
    </rPh>
    <phoneticPr fontId="2"/>
  </si>
  <si>
    <t>評価方法</t>
    <rPh sb="0" eb="2">
      <t>ヒョウカ</t>
    </rPh>
    <rPh sb="2" eb="4">
      <t>ホウホウ</t>
    </rPh>
    <phoneticPr fontId="2"/>
  </si>
  <si>
    <t>＜概要＞</t>
    <rPh sb="1" eb="3">
      <t>ガイヨウ</t>
    </rPh>
    <phoneticPr fontId="2"/>
  </si>
  <si>
    <t>＜計測ポイント＞</t>
    <rPh sb="1" eb="3">
      <t>ケイソク</t>
    </rPh>
    <phoneticPr fontId="2"/>
  </si>
  <si>
    <t>＜計算式＞</t>
    <rPh sb="1" eb="4">
      <t>ケイサンシキ</t>
    </rPh>
    <phoneticPr fontId="2"/>
  </si>
  <si>
    <t>未評価技術</t>
    <phoneticPr fontId="2"/>
  </si>
  <si>
    <t>導入技術</t>
    <rPh sb="0" eb="4">
      <t>ドウニュウギジュツ</t>
    </rPh>
    <phoneticPr fontId="2"/>
  </si>
  <si>
    <t>：上限5億円</t>
    <phoneticPr fontId="2"/>
  </si>
  <si>
    <t>：上限3億円</t>
    <phoneticPr fontId="2"/>
  </si>
  <si>
    <t>空調の耐用年数については、下記を参考に選択してください。</t>
    <rPh sb="0" eb="2">
      <t>クウチョウ</t>
    </rPh>
    <rPh sb="3" eb="7">
      <t>タイヨウネンスウ</t>
    </rPh>
    <rPh sb="13" eb="15">
      <t>カキ</t>
    </rPh>
    <rPh sb="16" eb="18">
      <t>サンコウ</t>
    </rPh>
    <rPh sb="19" eb="21">
      <t>センタク</t>
    </rPh>
    <phoneticPr fontId="2"/>
  </si>
  <si>
    <t>●器具及び備品にあたる冷暖房機器（ルームエアコン等）　6年</t>
    <rPh sb="1" eb="3">
      <t>キグ</t>
    </rPh>
    <rPh sb="3" eb="4">
      <t>オヨ</t>
    </rPh>
    <rPh sb="5" eb="7">
      <t>ビヒン</t>
    </rPh>
    <rPh sb="11" eb="14">
      <t>レイダンボウ</t>
    </rPh>
    <rPh sb="14" eb="16">
      <t>キキ</t>
    </rPh>
    <rPh sb="24" eb="25">
      <t>ナド</t>
    </rPh>
    <rPh sb="28" eb="29">
      <t>ネン</t>
    </rPh>
    <phoneticPr fontId="2"/>
  </si>
  <si>
    <r>
      <t>●冷暖房設備（冷凍機（電動機）出力</t>
    </r>
    <r>
      <rPr>
        <sz val="10"/>
        <color theme="1"/>
        <rFont val="Segoe UI Symbol"/>
        <family val="2"/>
      </rPr>
      <t>22k</t>
    </r>
    <r>
      <rPr>
        <sz val="10"/>
        <color theme="1"/>
        <rFont val="游ゴシック"/>
        <family val="2"/>
        <charset val="128"/>
      </rPr>
      <t>W以下のエアコン（パッケージエアコン、ビル用マルチエアコン、GHP）、吸収式冷温水機等</t>
    </r>
    <r>
      <rPr>
        <sz val="10"/>
        <color theme="1"/>
        <rFont val="游ゴシック"/>
        <family val="2"/>
        <charset val="128"/>
        <scheme val="minor"/>
      </rPr>
      <t>）　13年</t>
    </r>
    <rPh sb="1" eb="6">
      <t>レイダンボウセツビ</t>
    </rPh>
    <rPh sb="7" eb="10">
      <t>レイトウキ</t>
    </rPh>
    <rPh sb="11" eb="14">
      <t>デンドウキ</t>
    </rPh>
    <rPh sb="15" eb="17">
      <t>シュツリョク</t>
    </rPh>
    <rPh sb="21" eb="23">
      <t>イカ</t>
    </rPh>
    <rPh sb="55" eb="58">
      <t>キュウシュウシキ</t>
    </rPh>
    <rPh sb="58" eb="62">
      <t>レイオンスイキ</t>
    </rPh>
    <rPh sb="62" eb="63">
      <t>トウ</t>
    </rPh>
    <rPh sb="67" eb="68">
      <t>ネン</t>
    </rPh>
    <phoneticPr fontId="2"/>
  </si>
  <si>
    <r>
      <t>●その他冷暖房設備（上記以外のチラー等セントラルや大型エアコン等（冷凍機（電動機）出力</t>
    </r>
    <r>
      <rPr>
        <sz val="10"/>
        <color theme="1"/>
        <rFont val="Segoe UI Symbol"/>
        <family val="2"/>
      </rPr>
      <t>22k</t>
    </r>
    <r>
      <rPr>
        <sz val="10"/>
        <color theme="1"/>
        <rFont val="游ゴシック"/>
        <family val="2"/>
        <charset val="128"/>
      </rPr>
      <t>W超</t>
    </r>
    <r>
      <rPr>
        <sz val="10"/>
        <color theme="1"/>
        <rFont val="游ゴシック"/>
        <family val="2"/>
        <charset val="128"/>
        <scheme val="minor"/>
      </rPr>
      <t>）　15年</t>
    </r>
    <rPh sb="3" eb="4">
      <t>タ</t>
    </rPh>
    <rPh sb="4" eb="9">
      <t>レイダンボウセツビ</t>
    </rPh>
    <rPh sb="10" eb="12">
      <t>ジョウキ</t>
    </rPh>
    <rPh sb="12" eb="14">
      <t>イガイ</t>
    </rPh>
    <rPh sb="18" eb="19">
      <t>トウ</t>
    </rPh>
    <rPh sb="25" eb="27">
      <t>オオガタ</t>
    </rPh>
    <rPh sb="31" eb="32">
      <t>トウ</t>
    </rPh>
    <rPh sb="33" eb="36">
      <t>レイトウキ</t>
    </rPh>
    <rPh sb="37" eb="40">
      <t>デンドウキ</t>
    </rPh>
    <rPh sb="41" eb="43">
      <t>シュツリョク</t>
    </rPh>
    <rPh sb="47" eb="48">
      <t>チョウ</t>
    </rPh>
    <rPh sb="52" eb="53">
      <t>ネン</t>
    </rPh>
    <phoneticPr fontId="2"/>
  </si>
  <si>
    <t>区分</t>
    <rPh sb="0" eb="2">
      <t>クブン</t>
    </rPh>
    <phoneticPr fontId="2"/>
  </si>
  <si>
    <t>一次エネルギー削減量（基準－設計）</t>
    <rPh sb="11" eb="13">
      <t>キジュン</t>
    </rPh>
    <rPh sb="14" eb="16">
      <t>セッケイ</t>
    </rPh>
    <phoneticPr fontId="2"/>
  </si>
  <si>
    <t>外皮性能（MJ/㎡・年）</t>
    <phoneticPr fontId="2"/>
  </si>
  <si>
    <t>利用方法
１．自家消費
２．系統連携
３．全量売電</t>
    <rPh sb="8" eb="9">
      <t>イエ</t>
    </rPh>
    <phoneticPr fontId="2"/>
  </si>
  <si>
    <t>自家消費発電量
(GJ/年)</t>
    <rPh sb="0" eb="2">
      <t>ジカ</t>
    </rPh>
    <rPh sb="2" eb="4">
      <t>ショウヒ</t>
    </rPh>
    <rPh sb="12" eb="13">
      <t>ネン</t>
    </rPh>
    <phoneticPr fontId="2"/>
  </si>
  <si>
    <t>モジュール</t>
    <phoneticPr fontId="2"/>
  </si>
  <si>
    <t>DDD000XXX</t>
    <phoneticPr fontId="2"/>
  </si>
  <si>
    <t>枚</t>
    <rPh sb="0" eb="1">
      <t>マイ</t>
    </rPh>
    <phoneticPr fontId="2"/>
  </si>
  <si>
    <t xml:space="preserve">パワコン </t>
    <phoneticPr fontId="2"/>
  </si>
  <si>
    <t>DDD001XXX</t>
  </si>
  <si>
    <t>台</t>
    <rPh sb="0" eb="1">
      <t>ダイ</t>
    </rPh>
    <phoneticPr fontId="2"/>
  </si>
  <si>
    <t>接続箱</t>
    <rPh sb="0" eb="2">
      <t>セツゾク</t>
    </rPh>
    <rPh sb="2" eb="3">
      <t>バコ</t>
    </rPh>
    <phoneticPr fontId="2"/>
  </si>
  <si>
    <t>DDD002XXX</t>
  </si>
  <si>
    <t>蓄電池ユニット</t>
    <rPh sb="0" eb="3">
      <t>チクデンチ</t>
    </rPh>
    <phoneticPr fontId="2"/>
  </si>
  <si>
    <t>DDD003XXX</t>
  </si>
  <si>
    <t>片口延長ｹｰﾌﾞﾙ　40ｍ</t>
    <rPh sb="0" eb="1">
      <t>カタ</t>
    </rPh>
    <rPh sb="1" eb="2">
      <t>クチ</t>
    </rPh>
    <rPh sb="2" eb="4">
      <t>エンチョウ</t>
    </rPh>
    <phoneticPr fontId="2"/>
  </si>
  <si>
    <t>EEE001XXX</t>
    <phoneticPr fontId="2"/>
  </si>
  <si>
    <t>ｾｯﾄ</t>
    <phoneticPr fontId="2"/>
  </si>
  <si>
    <t>片口延長ｹｰﾌﾞﾙ　60ｍ</t>
    <rPh sb="0" eb="1">
      <t>カタ</t>
    </rPh>
    <rPh sb="1" eb="2">
      <t>クチ</t>
    </rPh>
    <rPh sb="2" eb="4">
      <t>エンチョウ</t>
    </rPh>
    <phoneticPr fontId="2"/>
  </si>
  <si>
    <t>EEE002XXX</t>
  </si>
  <si>
    <t>片口延長ｹｰﾌﾞﾙ　70ｍ</t>
    <rPh sb="0" eb="1">
      <t>カタ</t>
    </rPh>
    <rPh sb="1" eb="2">
      <t>クチ</t>
    </rPh>
    <rPh sb="2" eb="4">
      <t>エンチョウ</t>
    </rPh>
    <phoneticPr fontId="2"/>
  </si>
  <si>
    <t>EEE003XXX</t>
  </si>
  <si>
    <t>片口延長ｹｰﾌﾞﾙ　80ｍ</t>
    <rPh sb="0" eb="1">
      <t>カタ</t>
    </rPh>
    <rPh sb="1" eb="2">
      <t>クチ</t>
    </rPh>
    <rPh sb="2" eb="4">
      <t>エンチョウ</t>
    </rPh>
    <phoneticPr fontId="2"/>
  </si>
  <si>
    <t>EEE004XXX</t>
  </si>
  <si>
    <t>片口延長ｹｰﾌﾞﾙ　90ｍ</t>
    <rPh sb="0" eb="1">
      <t>カタ</t>
    </rPh>
    <rPh sb="1" eb="2">
      <t>クチ</t>
    </rPh>
    <rPh sb="2" eb="4">
      <t>エンチョウ</t>
    </rPh>
    <phoneticPr fontId="2"/>
  </si>
  <si>
    <t>EEE005XXX</t>
  </si>
  <si>
    <t>両口延長ｹｰﾌﾞﾙ　5ｍ</t>
    <rPh sb="0" eb="1">
      <t>リョウ</t>
    </rPh>
    <rPh sb="1" eb="2">
      <t>クチ</t>
    </rPh>
    <rPh sb="2" eb="4">
      <t>エンチョウ</t>
    </rPh>
    <phoneticPr fontId="2"/>
  </si>
  <si>
    <t>EEE006XXX</t>
  </si>
  <si>
    <t>両口延長ｹｰﾌﾞﾙ　10ｍ</t>
    <rPh sb="0" eb="1">
      <t>リョウ</t>
    </rPh>
    <rPh sb="1" eb="2">
      <t>クチ</t>
    </rPh>
    <rPh sb="2" eb="4">
      <t>エンチョウ</t>
    </rPh>
    <phoneticPr fontId="2"/>
  </si>
  <si>
    <t>EEE007XXX</t>
  </si>
  <si>
    <t>両口延長ｹｰﾌﾞﾙ　20ｍ</t>
    <rPh sb="0" eb="1">
      <t>リョウ</t>
    </rPh>
    <rPh sb="1" eb="2">
      <t>クチ</t>
    </rPh>
    <rPh sb="2" eb="4">
      <t>エンチョウ</t>
    </rPh>
    <phoneticPr fontId="2"/>
  </si>
  <si>
    <t>EEE008XXX</t>
  </si>
  <si>
    <t>2集電ｹｰﾌﾞﾙ</t>
    <rPh sb="1" eb="2">
      <t>シュウ</t>
    </rPh>
    <rPh sb="2" eb="3">
      <t>デン</t>
    </rPh>
    <phoneticPr fontId="2"/>
  </si>
  <si>
    <t>EEE009XXX</t>
  </si>
  <si>
    <t>3集電ｹｰﾌﾞﾙ</t>
    <rPh sb="1" eb="2">
      <t>シュウ</t>
    </rPh>
    <rPh sb="2" eb="3">
      <t>デン</t>
    </rPh>
    <phoneticPr fontId="2"/>
  </si>
  <si>
    <t>EEE010XXX</t>
  </si>
  <si>
    <t>4集電ｹｰﾌﾞﾙ</t>
    <rPh sb="1" eb="2">
      <t>シュウ</t>
    </rPh>
    <rPh sb="2" eb="3">
      <t>デン</t>
    </rPh>
    <phoneticPr fontId="2"/>
  </si>
  <si>
    <t>EEE011XXX</t>
  </si>
  <si>
    <t>5集電ｹｰﾌﾞﾙ</t>
    <rPh sb="1" eb="2">
      <t>シュウ</t>
    </rPh>
    <rPh sb="2" eb="3">
      <t>デン</t>
    </rPh>
    <phoneticPr fontId="2"/>
  </si>
  <si>
    <t>EEE012XXX</t>
  </si>
  <si>
    <t>折板ｱﾙﾐﾊｾﾞ金具　端部</t>
    <rPh sb="0" eb="1">
      <t>オリ</t>
    </rPh>
    <rPh sb="1" eb="2">
      <t>イタ</t>
    </rPh>
    <rPh sb="7" eb="9">
      <t>カナグ</t>
    </rPh>
    <rPh sb="9" eb="10">
      <t>　</t>
    </rPh>
    <rPh sb="11" eb="12">
      <t>ブ</t>
    </rPh>
    <phoneticPr fontId="2"/>
  </si>
  <si>
    <t>EEE013XXX</t>
  </si>
  <si>
    <t>折板ｱﾙﾐﾊｾﾞ金具　中間部</t>
    <rPh sb="0" eb="1">
      <t>オリ</t>
    </rPh>
    <rPh sb="1" eb="2">
      <t>イタ</t>
    </rPh>
    <rPh sb="7" eb="9">
      <t>カナグ</t>
    </rPh>
    <rPh sb="9" eb="10">
      <t>　</t>
    </rPh>
    <rPh sb="11" eb="13">
      <t>チュウカン</t>
    </rPh>
    <phoneticPr fontId="2"/>
  </si>
  <si>
    <t>EEE014XXX</t>
  </si>
  <si>
    <t>折板ｱﾙﾐﾊｾﾞ金具　中間部　接地</t>
    <rPh sb="0" eb="1">
      <t>オリ</t>
    </rPh>
    <rPh sb="1" eb="2">
      <t>イタ</t>
    </rPh>
    <rPh sb="7" eb="9">
      <t>カナグ</t>
    </rPh>
    <rPh sb="9" eb="10">
      <t>　</t>
    </rPh>
    <rPh sb="11" eb="13">
      <t>チュウカン</t>
    </rPh>
    <rPh sb="15" eb="17">
      <t>セッチ</t>
    </rPh>
    <phoneticPr fontId="2"/>
  </si>
  <si>
    <t>EEE015XXX</t>
  </si>
  <si>
    <t>PCS-遠隔制御間ｹｰﾌﾞﾙ30ｍ</t>
    <rPh sb="4" eb="6">
      <t>エンカク</t>
    </rPh>
    <rPh sb="6" eb="8">
      <t>セイギョ</t>
    </rPh>
    <rPh sb="8" eb="9">
      <t>カン</t>
    </rPh>
    <phoneticPr fontId="2"/>
  </si>
  <si>
    <t>EEE016XXX</t>
  </si>
  <si>
    <t>PCS-通信ｹｰﾌﾞﾙ5ｍ</t>
    <rPh sb="4" eb="6">
      <t>ツウシン</t>
    </rPh>
    <phoneticPr fontId="2"/>
  </si>
  <si>
    <t>EEE017XXX</t>
  </si>
  <si>
    <t>大型液晶モニター（サイネージ）</t>
    <rPh sb="0" eb="2">
      <t>オオガタ</t>
    </rPh>
    <rPh sb="2" eb="4">
      <t>エキショウ</t>
    </rPh>
    <phoneticPr fontId="2"/>
  </si>
  <si>
    <t>EEE018XXX</t>
  </si>
  <si>
    <t>式</t>
    <rPh sb="0" eb="1">
      <t>シキ</t>
    </rPh>
    <phoneticPr fontId="2"/>
  </si>
  <si>
    <t>分電盤</t>
    <rPh sb="0" eb="3">
      <t>ブンデンバン</t>
    </rPh>
    <phoneticPr fontId="2"/>
  </si>
  <si>
    <t>EEE019XXX</t>
  </si>
  <si>
    <t>面</t>
    <rPh sb="0" eb="1">
      <t>メン</t>
    </rPh>
    <phoneticPr fontId="2"/>
  </si>
  <si>
    <t>電線</t>
    <rPh sb="0" eb="2">
      <t>デンセン</t>
    </rPh>
    <phoneticPr fontId="2"/>
  </si>
  <si>
    <t>m</t>
    <phoneticPr fontId="2"/>
  </si>
  <si>
    <t>ｹｰﾌﾞﾙ</t>
    <phoneticPr fontId="2"/>
  </si>
  <si>
    <t>同上付属品</t>
    <rPh sb="0" eb="2">
      <t>ドウジョウ</t>
    </rPh>
    <rPh sb="2" eb="4">
      <t>フゾク</t>
    </rPh>
    <rPh sb="4" eb="5">
      <t>ヒン</t>
    </rPh>
    <phoneticPr fontId="2"/>
  </si>
  <si>
    <t>電線管</t>
    <rPh sb="0" eb="3">
      <t>デンセンカン</t>
    </rPh>
    <phoneticPr fontId="2"/>
  </si>
  <si>
    <t>本</t>
    <rPh sb="0" eb="1">
      <t>ホン</t>
    </rPh>
    <phoneticPr fontId="2"/>
  </si>
  <si>
    <t>スリムダクト</t>
    <phoneticPr fontId="2"/>
  </si>
  <si>
    <t>配管固定金具</t>
    <rPh sb="2" eb="4">
      <t>コテイ</t>
    </rPh>
    <rPh sb="4" eb="6">
      <t>カナグ</t>
    </rPh>
    <phoneticPr fontId="2"/>
  </si>
  <si>
    <t>プルボックス　200*200*200</t>
    <phoneticPr fontId="2"/>
  </si>
  <si>
    <t>個</t>
    <rPh sb="0" eb="1">
      <t>コ</t>
    </rPh>
    <phoneticPr fontId="2"/>
  </si>
  <si>
    <t>プルボックス　400*400*250</t>
    <phoneticPr fontId="2"/>
  </si>
  <si>
    <t>プルボックス　600*400*250</t>
    <phoneticPr fontId="2"/>
  </si>
  <si>
    <t>雑材消耗品</t>
    <phoneticPr fontId="2"/>
  </si>
  <si>
    <t>足場費</t>
    <rPh sb="0" eb="2">
      <t>アシバ</t>
    </rPh>
    <rPh sb="2" eb="3">
      <t>ヒ</t>
    </rPh>
    <phoneticPr fontId="2"/>
  </si>
  <si>
    <t>人</t>
    <rPh sb="0" eb="1">
      <t>ニン</t>
    </rPh>
    <phoneticPr fontId="2"/>
  </si>
  <si>
    <t>労務費</t>
    <rPh sb="0" eb="2">
      <t>ロウム</t>
    </rPh>
    <rPh sb="2" eb="3">
      <t>ヒ</t>
    </rPh>
    <phoneticPr fontId="2"/>
  </si>
  <si>
    <t>交通運搬費</t>
    <rPh sb="0" eb="2">
      <t>コウツウ</t>
    </rPh>
    <rPh sb="2" eb="4">
      <t>ウンパン</t>
    </rPh>
    <rPh sb="4" eb="5">
      <t>ヒ</t>
    </rPh>
    <phoneticPr fontId="2"/>
  </si>
  <si>
    <t>現場管理費</t>
    <rPh sb="0" eb="2">
      <t>ゲンバ</t>
    </rPh>
    <rPh sb="2" eb="5">
      <t>カンリヒ</t>
    </rPh>
    <phoneticPr fontId="2"/>
  </si>
  <si>
    <t>電力申請費</t>
    <rPh sb="0" eb="2">
      <t>デンリョク</t>
    </rPh>
    <rPh sb="2" eb="4">
      <t>シンセイ</t>
    </rPh>
    <rPh sb="4" eb="5">
      <t>ヒ</t>
    </rPh>
    <phoneticPr fontId="2"/>
  </si>
  <si>
    <t>BELS</t>
  </si>
  <si>
    <t>Ⅰ．BELS認証費</t>
    <rPh sb="6" eb="9">
      <t>ニンショウヒ</t>
    </rPh>
    <phoneticPr fontId="2"/>
  </si>
  <si>
    <t>Ⅰ．　　　BELS認証費</t>
    <rPh sb="9" eb="11">
      <t>ニンショウ</t>
    </rPh>
    <phoneticPr fontId="63"/>
  </si>
  <si>
    <t>Ⅰ．BELS認証費</t>
    <rPh sb="6" eb="8">
      <t>ニンショウ</t>
    </rPh>
    <rPh sb="8" eb="9">
      <t>ヒ</t>
    </rPh>
    <phoneticPr fontId="63"/>
  </si>
  <si>
    <t>Ⅰ．BELS認証費</t>
    <phoneticPr fontId="2"/>
  </si>
  <si>
    <t>Ⅰ．　　　BELS認証費</t>
    <phoneticPr fontId="63"/>
  </si>
  <si>
    <t>Ⅰ．　　　BELS認証費</t>
    <rPh sb="9" eb="12">
      <t>ニンショウヒ</t>
    </rPh>
    <phoneticPr fontId="63"/>
  </si>
  <si>
    <t>3.太陽光発電設備の導入</t>
    <rPh sb="2" eb="7">
      <t>タイヨウコウハツデン</t>
    </rPh>
    <phoneticPr fontId="63"/>
  </si>
  <si>
    <t>4.BEMSの導入</t>
    <phoneticPr fontId="2"/>
  </si>
  <si>
    <t>3.太陽光発電設備の導入</t>
  </si>
  <si>
    <t>4.BEMSの導入</t>
    <rPh sb="7" eb="9">
      <t>ドウニュウ</t>
    </rPh>
    <phoneticPr fontId="73"/>
  </si>
  <si>
    <t>Ⅱ．設備費</t>
    <phoneticPr fontId="63"/>
  </si>
  <si>
    <t>1.BELS評価料金・BELSプレート料金</t>
    <rPh sb="6" eb="10">
      <t>ヒョウカリョウキン</t>
    </rPh>
    <rPh sb="19" eb="21">
      <t>リョウキン</t>
    </rPh>
    <phoneticPr fontId="74"/>
  </si>
  <si>
    <t>当該年度の
補助金申請額（D）</t>
    <phoneticPr fontId="2"/>
  </si>
  <si>
    <t>別紙１</t>
    <phoneticPr fontId="2"/>
  </si>
  <si>
    <t>別紙１</t>
    <phoneticPr fontId="2"/>
  </si>
  <si>
    <t>【未評価技術】</t>
    <rPh sb="1" eb="4">
      <t>ミヒョウカ</t>
    </rPh>
    <rPh sb="4" eb="6">
      <t>ギジュツ</t>
    </rPh>
    <phoneticPr fontId="2"/>
  </si>
  <si>
    <t>（別添１）システム概念図</t>
    <rPh sb="1" eb="3">
      <t>ベッテン</t>
    </rPh>
    <rPh sb="9" eb="12">
      <t>ガイネンズ</t>
    </rPh>
    <phoneticPr fontId="2"/>
  </si>
  <si>
    <t>(1)CO2濃度による外気量制御</t>
    <phoneticPr fontId="2"/>
  </si>
  <si>
    <t>(2)自然換気システム</t>
  </si>
  <si>
    <t>別添１(　)</t>
    <phoneticPr fontId="2"/>
  </si>
  <si>
    <t>WEBPRO未評価技術システム概念図</t>
    <phoneticPr fontId="2"/>
  </si>
  <si>
    <t>(3)-1空調ポンプ制御の高度化＿冷却水ポンプの変流量制御</t>
  </si>
  <si>
    <t>(3)-2空調ポンプ制御の高度化＿空調1次ポンプの変流量制御</t>
  </si>
  <si>
    <t>(3)-3空調ポンプ制御の高度化＿空調2次ポンプの末端差圧制御</t>
  </si>
  <si>
    <t>項目の種別</t>
    <rPh sb="0" eb="2">
      <t>コウモク</t>
    </rPh>
    <rPh sb="3" eb="5">
      <t>シュベツ</t>
    </rPh>
    <phoneticPr fontId="2"/>
  </si>
  <si>
    <t>(3)-4空調ポンプ制御の高度化＿空調2次ポンプの送水圧力設定制御</t>
  </si>
  <si>
    <t>(4)-1空調ファン制御の高度化＿空調ファンの人感センサーによる変風量制御</t>
  </si>
  <si>
    <t>導入事項</t>
    <rPh sb="0" eb="2">
      <t>ドウニュウ</t>
    </rPh>
    <rPh sb="2" eb="4">
      <t>ジコウ</t>
    </rPh>
    <phoneticPr fontId="2"/>
  </si>
  <si>
    <t>(4)-2空調ファン制御の高度化＿空調ファンの適正容量分割</t>
  </si>
  <si>
    <t>(4)-3空調ファン制御の高度化＿厨房ファンの変風量制御</t>
  </si>
  <si>
    <t>(5)冷却塔ファン・インバータ制御</t>
  </si>
  <si>
    <t>(6)照明のゾーニング制御</t>
  </si>
  <si>
    <t>(7)フリークーリング</t>
  </si>
  <si>
    <t>(8)デシカント空調システム</t>
  </si>
  <si>
    <t>(9)クール・ヒートトレンチシステム</t>
  </si>
  <si>
    <t>(10)ハイブリッド給湯システム等</t>
  </si>
  <si>
    <t>(11)地中熱利用の高度化（給湯ヒートポンプ、オープンループ方式、地中熱直接利用等）</t>
  </si>
  <si>
    <t>(12)コージェネレーション設備の高度化（吸収式冷凍機への蒸気利用、燃料電池、エネルギーの面的利用等）</t>
  </si>
  <si>
    <t>(13)自然採光システム</t>
  </si>
  <si>
    <t>(14)超高効率変圧器</t>
  </si>
  <si>
    <t>(15)熱回収ヒートポンプ</t>
  </si>
  <si>
    <t>【導入事項】</t>
    <rPh sb="1" eb="3">
      <t>ドウニュウ</t>
    </rPh>
    <rPh sb="3" eb="5">
      <t>ジコウ</t>
    </rPh>
    <phoneticPr fontId="2"/>
  </si>
  <si>
    <t>(1)CO2濃度による外気量制御</t>
  </si>
  <si>
    <t>①CO2濃度による外気量制御は、室内又は還気のCO2濃度センサー、画像センサーなどによって外気導入量を変化させ、在室人員に合わせて適正な外気導入量に制御することにより、冷暖房時の外気負荷を低減するものである。</t>
  </si>
  <si>
    <t>②CO2濃度による外気量制御が、主たる室用途の床面積の過半に導入されている。</t>
  </si>
  <si>
    <t>③CO2濃度が満足しないときに外気導入量を増やす制御のみの場合は対象外とする。</t>
  </si>
  <si>
    <t>①自然換気システムは、2方向以上の外部開口、開口部とソーラーチムニーなどの換気塔又はアトリウムやボイドなどの吹抜空間との連携、ナイトパージ（機械換気によるものを除く。）など、煙突効果の利用、建物にかかる風圧の利用、ベンチュリー（誘引）効果の利用、又はそれらの組合せで、積極的な自然通風を促し良好な室内環境を形成するもので、自動制御により給排気口のいずれかの開閉を行うシステム、又は自然換気を促すための表示システムにより、中間期や夏期夜間の冷房負荷とファンの消費電力を低減するものである。</t>
  </si>
  <si>
    <r>
      <t>②</t>
    </r>
    <r>
      <rPr>
        <sz val="11"/>
        <color theme="1"/>
        <rFont val="ＭＳ ゴシック"/>
        <family val="3"/>
        <charset val="128"/>
      </rPr>
      <t>自然換気システムが、主たる室用途の床面積の過半に導入されている。</t>
    </r>
  </si>
  <si>
    <r>
      <t>③</t>
    </r>
    <r>
      <rPr>
        <sz val="11"/>
        <color theme="1"/>
        <rFont val="ＭＳ ゴシック"/>
        <family val="3"/>
        <charset val="128"/>
      </rPr>
      <t>窓の手動開閉のみによるもの、エントランスホールなどにおいて出入口扉の開放のみによるものは対象外とする。</t>
    </r>
  </si>
  <si>
    <t>①冷却水ポンプの変流量制御は、熱源機器用及び水熱源パッケージ形空調機用の冷却水ポンプに、熱源機器からの制御信号、冷却水出口温度などによるインバータ制御、熱源機器１台当たり冷却水ポンプ2台以上の並列運転による台数制御、又は水熱源パッケージ形空調機用の冷却水ポンプの適正容量分割による台数制御及びインバータ制御により、冷却水ポンプの消費電力を低減するものである。</t>
  </si>
  <si>
    <t>②冷却水ポンプの変流量制御が、冷却水ポンプ総電動機出力の過半に導入されている。</t>
  </si>
  <si>
    <t>③手動インバータ調整は対象外とする。</t>
  </si>
  <si>
    <t>①空調１次ポンプの変流量制御は、熱源機器の補機及び熱交換器回りの空調1次ポンプに、熱源機器からの制御信号などによるインバータ制御、熱源機器１台当たり空調1次ポンプ2台以上の並列運転による台数制御、又は熱交換器回りの空調1次ポンプの適正容量分割による台数制御及びインバータ制御により、空調1次ポンプの消費電力を低減するものである。</t>
  </si>
  <si>
    <t>②空調１次ポンプの変流量制御が、空調１次ポンプ総電動機出力の過半に導入されている。</t>
  </si>
  <si>
    <t>①空調2次ポンプの末端差圧制御は、密閉式回路の空調２次ポンプ系統において、最遠端の空調機の差圧でインバータ制御を行うもの、又は負荷流量に応じて変化する配管系の圧力損失の増減分を考慮し、推定末端差圧が確保できるように、負荷流量から吐出圧力又はバイパス差圧の設定値を演算してインバータ制御を行うものにより、空調2次ポンプの消費電力を低減するものである。</t>
  </si>
  <si>
    <t>②空調２次ポンプの末端差圧制御が、空調2次ポンプ総電動機出力の過半に導入されている。</t>
  </si>
  <si>
    <t>③吐出圧制御、バイパス間差圧制御などWEBプログラムで評価できるものは対象外とする。</t>
  </si>
  <si>
    <t>①空調2次ポンプの送水圧力設定制御は、密閉式回路の空調２次ポンプ系統において、冷温水自動制御バルブの開度情報等、空調機DDCと連携しながら、中央監視システムで演算された２次側負荷の冷温水過不足状況により、最適な送水圧力設定値に自動的に変更する制御（カスケード制御）を行うことにより、空調2次ポンプの消費電力を低減するものである。</t>
  </si>
  <si>
    <r>
      <t>②</t>
    </r>
    <r>
      <rPr>
        <sz val="11"/>
        <color theme="1"/>
        <rFont val="ＭＳ ゴシック"/>
        <family val="3"/>
        <charset val="128"/>
      </rPr>
      <t>空調２次ポンプの送水圧力設定制御が、空調2次ポンプ総電動機出力の過半に導入されている。</t>
    </r>
  </si>
  <si>
    <r>
      <t>③</t>
    </r>
    <r>
      <rPr>
        <sz val="11"/>
        <color theme="1"/>
        <rFont val="ＭＳ ゴシック"/>
        <family val="3"/>
        <charset val="128"/>
      </rPr>
      <t>吐出圧制御、バイパス間差圧制御などWEBプログラムで評価できるものは対象外とする。</t>
    </r>
  </si>
  <si>
    <t>①空調ファンの人感センサーによる変風量制御は、画像センサー、赤外線センサー、ウエアラブル端末などで人の在不在や人数を検出し、VAVの発停、設定値の変更などに反映することにより、冷暖房負荷と空調ファンの消費電力を低減するものである。</t>
  </si>
  <si>
    <t>②空調ファンの人感センサーによる変風量制御が、主たる室用途の床面積の過半に導入されている。</t>
  </si>
  <si>
    <t>③室内温度による変風量制御などWEBプログラムで評価できるものは対象外とする。</t>
  </si>
  <si>
    <t>①空調ファンの適正容量分割は、実際の熱負荷は空調機能力の10%以下の低負荷の時間帯が多いため、低負荷時にインバータ制御の下限値以下での効率的な運転が可能なように、同一ダクト系統に空調給気ファンを2台以上設置して台数制御とインバータ制御を併用することにより、空調ファンの消費電力を低減するものである。</t>
  </si>
  <si>
    <t>②空調ファンの適正容量分割が、主たる室用途の空調給気ファン総電動機出力の過半に導入されている。</t>
  </si>
  <si>
    <t>①厨房ファンの変風量制御は、厨房ファン（厨房外調機を含む。）に、放射温度、フード内温度、ガス消費量などによるインバータ制御、又は厨房の使用状況等により手元スイッチで強・中・弱・切等の風量の切換操作（オン・オフは除く。）でインバータ制御を行う厨房ファンの風量モード切換制御により、厨房ファンの消費電力を低減するものである。</t>
  </si>
  <si>
    <t>②厨房ファンの変風量制御が、電動機出力7.5kW以上の厨房ファン総電動機出力の過半に導入されている。</t>
  </si>
  <si>
    <t>③手動インバータ調整などWEBプログラムで評価できるものは対象外とする。</t>
  </si>
  <si>
    <t>①冷却塔ファン・インバータ制御は、冷却塔ファンの台数制御又は発停制御に加え、冷却水温度により冷却塔ファンをインバータ制御することにより、冷却塔ファンの消費電力を低減するものである。</t>
  </si>
  <si>
    <t>②冷却塔ファン・インバータ制御が、冷却塔ファン総電動機出力の過半に導入されている。</t>
  </si>
  <si>
    <t>③冷却塔ファンの手動インバータ調整は対象外とする。</t>
  </si>
  <si>
    <t>①照明のゾーニング制御は、廊下、エントランスホール、駐車場などにおいて、時間帯に応じて照度条件を緩和して、3/4点灯以下の間引き点灯又は調光による減光により、照明の消費電力を低減するものである。</t>
  </si>
  <si>
    <t>②照明のゾーニング制御が、主たる廊下、エントランスホール、駐車場の合計床面積の過半に導入されている。</t>
  </si>
  <si>
    <t>①フリークーリングは、冬期や中間期の外気と冷却塔の冷却水を利用して、熱交換器や密閉式冷却塔を用い、冷凍機を運転させず直接空調機へ冷水を送る方式、冷却塔の冷却水を冷凍機の予冷に利用する方式、冷水温度を15℃程度に上げて中温冷水として利用する方式などにより、熱源エネルギーを低減するものである。</t>
  </si>
  <si>
    <t>②地域の気候特性に応じて有効に機能するフリークーリングシステムが導入されている。</t>
  </si>
  <si>
    <t>①デシカント空調システムは、除湿ロータの吸着剤（シリカゲル、ゼオライト、活性炭、活性アルミナ、高分子など）で空気中の水分を吸着し、その吸着剤の再生熱源に再生可能エネルギー（太陽熱、バイオマスなど）や排熱（コージェネレーション排熱、ヒートポンプ排熱など）を利用して除湿するもので、冷却と加熱を合わせた熱源エネルギーを低減するものである。</t>
  </si>
  <si>
    <t>②デシカント空調システムが、主たる室用途の床面積の過半に導入されている。</t>
  </si>
  <si>
    <t>③ヒートポンプ式の調湿外気処理機などWEBプログラムで評価できるものは対象外とする。</t>
  </si>
  <si>
    <t>①クール・ヒートトレンチシステムは、地中温度が外気温度に比べて夏期は低く冬期は高いことを利用して、空調用の外気を樹脂管などによる独立したトレンチや建物の地下ピットなどを通過させて地中と熱交換させ、夏期は予冷、冬期は予熱して取り込むことにより、冷暖房時の外気負荷を低減するものである。</t>
  </si>
  <si>
    <t>②クール・ヒートトレンチシステムが導入されている。</t>
  </si>
  <si>
    <t>③地中熱利用ヒートポンプ、井水熱利用は対象外とする。</t>
  </si>
  <si>
    <t>①ハイブリッド給湯システム等は、同一の給湯系統の中に、ヒートポンプ給湯機と燃焼系給湯機を複数台接続して運転モードに合わせて高効率運転するように自動制御するハイブリッド給湯システム、排水等の排熱をヒートポンプ給湯機で利用する排熱利用給湯システムなど、中央式給湯の給湯機器の高効率化により、給湯エネルギーを低減するものである。</t>
  </si>
  <si>
    <t>②ハイブリッド給湯システム、又は排熱利用給湯システムにおいて、ヒートポンプ給湯機の冬期高温貯湯条件における定格COPが3.0以上のものが、同一の給湯系統の定格給湯能力の10%以上に導入されている。</t>
  </si>
  <si>
    <t>③太陽熱利用とのハイブリッドなどWEBプログラムで評価できるものは対象外とする。</t>
  </si>
  <si>
    <t>①地中熱利用の高度化は、地中熱利用給湯ヒートポンプシステム、地中熱利用空調・給湯ヒートポンプシステム、オープンループ方式の地中熱利用ヒートポンプシステム、地中熱直接利用システムなど、地中と大気の温度差あるいは地中熱そのものを利用して、空調エネルギー又は給湯エネルギーを低減するものである。</t>
  </si>
  <si>
    <t>②地中熱利用給湯ヒートポンプシステム、地中熱利用空調・給湯ヒートポンプシステム、オープンループ方式の地中熱利用ヒートポンプシステム、地中熱直接利用システムのいずれかが導入されている。</t>
  </si>
  <si>
    <t>③クローズドループ方式の空調ヒートポンプシステムなどWEBプログラムで評価できるものは対象外とする。</t>
  </si>
  <si>
    <t>①コージェネレーション設備の高度化は、吸収式冷凍機への蒸気利用、燃料電池、地域冷暖房等によるエネルギーの面的利用など、ガスエンジンタイプで排熱を温水単独で取り出し自家消費するものに比べて高効率で省エネに寄与するものである。</t>
  </si>
  <si>
    <t>②コージェネレーション排熱の吸収式冷凍機への蒸気利用又は蒸気・温水併用、燃料電池、地域冷暖房等によるエネルギーの面的利用のいずれかが導入されている。</t>
  </si>
  <si>
    <t>③ガスエンジンタイプで排熱を温水単独で取り出すものなどWEBプログラムで評価できるものは対象外とする。</t>
  </si>
  <si>
    <t>①自然採光システムは、ライトシェルフ、アトリウム、トップライト、ハイサイドライト、光ダクトシステム、又は特殊ブラインド採光システム（グラデーションブラインド、クライマー式ブラインド、偏光ブラインドなど、自然採光に配慮した特殊ブラインドを利用したものに限る。）、又はそれらの組合せで、積極的な昼光利用を促すもので、明るさ感知による自動点滅制御、又は明るさセンサーによる昼光利用制御の併用により、照明の消費電力を低減するものである。</t>
  </si>
  <si>
    <t>②自然採光システムが、主たる室用途の床面積の過半に導入されている。</t>
  </si>
  <si>
    <t>③照明のスケジュール制御又は手動操作により日中の消灯又は間引き点灯を行うもの、フルハイトガラスの採用等、単純に窓面積を大きくしているもの、一般的なブラインドやロールスクリーンの日射制御は対象外とする。</t>
  </si>
  <si>
    <t>①超高効率変圧器は、トップランナー基準の第一次判断基準からさらに全損失（エネルギー消費効率）を20%以上低減したものである。</t>
  </si>
  <si>
    <t>②超高効率変圧器が、トップランナー基準の第二次判断基準の適用対象（除外品は除く。）の変圧器の全てに導入されている。</t>
  </si>
  <si>
    <t>①熱回収ヒートポンプは、往復動圧縮機、スクロール圧縮機、スクリュー圧縮機又は遠心圧縮機によるヒートポンプで、冷水と温水を同時に製造することにより、熱源機器の消費電力を低減するものである。</t>
  </si>
  <si>
    <t>②熱回収ヒートポンプの熱回収運転時の総合COP（冷却COPと加熱COPの合計）が6.0以上のものが、建築物全体の温熱源供給能力の5%以上に導入されている。</t>
  </si>
  <si>
    <t>（別添1）システム概念図</t>
    <rPh sb="1" eb="3">
      <t>ベッテン</t>
    </rPh>
    <rPh sb="9" eb="12">
      <t>ガイネンズ</t>
    </rPh>
    <phoneticPr fontId="2"/>
  </si>
  <si>
    <t>別添１(　)</t>
    <rPh sb="0" eb="2">
      <t>ベッテン</t>
    </rPh>
    <phoneticPr fontId="2"/>
  </si>
  <si>
    <t>（別添２）エネルギー計量計画図</t>
    <rPh sb="1" eb="3">
      <t>ベッテン</t>
    </rPh>
    <rPh sb="10" eb="12">
      <t>ケイリョウ</t>
    </rPh>
    <rPh sb="12" eb="15">
      <t>ケイカクズ</t>
    </rPh>
    <phoneticPr fontId="2"/>
  </si>
  <si>
    <t>（別添５）</t>
    <phoneticPr fontId="2"/>
  </si>
  <si>
    <t>（別添４） ZEB事業紹介図</t>
    <phoneticPr fontId="2"/>
  </si>
  <si>
    <t>別添１(2)</t>
    <rPh sb="0" eb="2">
      <t>ベッテン</t>
    </rPh>
    <phoneticPr fontId="2"/>
  </si>
  <si>
    <t>（別添３）</t>
    <phoneticPr fontId="2"/>
  </si>
  <si>
    <t>既存建築物『ZEB』</t>
  </si>
  <si>
    <t>既存建築物Nearly ZEB</t>
  </si>
  <si>
    <t>既存建築物ZEB Ready</t>
  </si>
  <si>
    <t>既存建築物ZEB Oriented</t>
    <phoneticPr fontId="2"/>
  </si>
  <si>
    <t>円/ｔ-CO2</t>
    <phoneticPr fontId="2"/>
  </si>
  <si>
    <t>別添５にて作成し添付すること</t>
    <phoneticPr fontId="2"/>
  </si>
  <si>
    <t>（１）は入力不要。別添3等からの自動計算になります。</t>
    <rPh sb="4" eb="6">
      <t>ニュウリョク</t>
    </rPh>
    <rPh sb="6" eb="8">
      <t>フヨウ</t>
    </rPh>
    <rPh sb="9" eb="11">
      <t>ベッテン</t>
    </rPh>
    <rPh sb="12" eb="13">
      <t>トウ</t>
    </rPh>
    <rPh sb="16" eb="18">
      <t>ジドウ</t>
    </rPh>
    <rPh sb="18" eb="20">
      <t>ケイサン</t>
    </rPh>
    <phoneticPr fontId="2"/>
  </si>
  <si>
    <t>別添3の数値を自動反映させるので、先に別添3を入力してください。</t>
    <rPh sb="7" eb="9">
      <t>ジドウ</t>
    </rPh>
    <rPh sb="23" eb="25">
      <t>ニュウリョク</t>
    </rPh>
    <phoneticPr fontId="2"/>
  </si>
  <si>
    <t>　　※別添1（Ａ４）にて作成し添付して下さい。</t>
    <rPh sb="19" eb="20">
      <t>クダ</t>
    </rPh>
    <phoneticPr fontId="2"/>
  </si>
  <si>
    <t>別添1（1）：外皮性能</t>
    <rPh sb="0" eb="2">
      <t>ベッテン</t>
    </rPh>
    <rPh sb="7" eb="9">
      <t>ガイヒ</t>
    </rPh>
    <rPh sb="9" eb="11">
      <t>セイノウ</t>
    </rPh>
    <phoneticPr fontId="2"/>
  </si>
  <si>
    <t>別添1（2）：空調設備</t>
    <rPh sb="0" eb="2">
      <t>ベッテン</t>
    </rPh>
    <rPh sb="7" eb="9">
      <t>クウチョウ</t>
    </rPh>
    <rPh sb="9" eb="11">
      <t>セツビ</t>
    </rPh>
    <phoneticPr fontId="2"/>
  </si>
  <si>
    <t>別添1（3）：全熱交換器システム</t>
    <rPh sb="0" eb="2">
      <t>ベッテン</t>
    </rPh>
    <rPh sb="7" eb="8">
      <t>ゼン</t>
    </rPh>
    <rPh sb="8" eb="11">
      <t>ネツコウカン</t>
    </rPh>
    <rPh sb="11" eb="12">
      <t>キ</t>
    </rPh>
    <phoneticPr fontId="2"/>
  </si>
  <si>
    <t>別添1（4）：LED照明器具</t>
    <rPh sb="0" eb="2">
      <t>ベッテン</t>
    </rPh>
    <rPh sb="10" eb="12">
      <t>ショウメイ</t>
    </rPh>
    <rPh sb="12" eb="14">
      <t>キグ</t>
    </rPh>
    <phoneticPr fontId="2"/>
  </si>
  <si>
    <t>別添1（5）：太陽光発電</t>
    <rPh sb="0" eb="2">
      <t>ベッテン</t>
    </rPh>
    <rPh sb="7" eb="9">
      <t>タイヨウ</t>
    </rPh>
    <rPh sb="9" eb="10">
      <t>ヒカリ</t>
    </rPh>
    <rPh sb="10" eb="12">
      <t>ハツデン</t>
    </rPh>
    <phoneticPr fontId="2"/>
  </si>
  <si>
    <t>※別添1の目次を記入</t>
    <rPh sb="1" eb="3">
      <t>ベッテン</t>
    </rPh>
    <rPh sb="5" eb="7">
      <t>モクジ</t>
    </rPh>
    <rPh sb="8" eb="10">
      <t>キニュウ</t>
    </rPh>
    <phoneticPr fontId="2"/>
  </si>
  <si>
    <t>建築物木材利用促進協定※</t>
    <rPh sb="0" eb="3">
      <t>ケンチクブツ</t>
    </rPh>
    <rPh sb="3" eb="9">
      <t>モクザイリヨウソクシン</t>
    </rPh>
    <rPh sb="9" eb="11">
      <t>キョウテイ</t>
    </rPh>
    <phoneticPr fontId="14"/>
  </si>
  <si>
    <t>リーディングテナント行動方針の賛同※</t>
    <rPh sb="10" eb="14">
      <t>コウドウホウシン</t>
    </rPh>
    <rPh sb="15" eb="17">
      <t>サンドウ</t>
    </rPh>
    <phoneticPr fontId="14"/>
  </si>
  <si>
    <t>再エネ100％事業※</t>
    <rPh sb="0" eb="1">
      <t>サイ</t>
    </rPh>
    <rPh sb="7" eb="9">
      <t>ジギョウ</t>
    </rPh>
    <phoneticPr fontId="14"/>
  </si>
  <si>
    <t>エコスクール・プラスの認定※</t>
    <phoneticPr fontId="14"/>
  </si>
  <si>
    <t>※該当する場合は証する書類を添付すること</t>
    <rPh sb="1" eb="3">
      <t>ガイトウ</t>
    </rPh>
    <rPh sb="5" eb="7">
      <t>バアイ</t>
    </rPh>
    <rPh sb="8" eb="9">
      <t>ショウ</t>
    </rPh>
    <rPh sb="11" eb="13">
      <t>ショルイ</t>
    </rPh>
    <rPh sb="14" eb="16">
      <t>テンプ</t>
    </rPh>
    <phoneticPr fontId="14"/>
  </si>
  <si>
    <t>令和6年度</t>
    <rPh sb="0" eb="2">
      <t>レイワ</t>
    </rPh>
    <rPh sb="3" eb="4">
      <t>ネン</t>
    </rPh>
    <rPh sb="4" eb="5">
      <t>ド</t>
    </rPh>
    <phoneticPr fontId="2"/>
  </si>
  <si>
    <t>先に別添3の入力を済ませてください！</t>
    <rPh sb="0" eb="1">
      <t>サキ</t>
    </rPh>
    <rPh sb="2" eb="4">
      <t>ベッテン</t>
    </rPh>
    <rPh sb="6" eb="8">
      <t>ニュウリョク</t>
    </rPh>
    <rPh sb="9" eb="10">
      <t>ス</t>
    </rPh>
    <phoneticPr fontId="2"/>
  </si>
  <si>
    <t>激甚災害での被災建築物を建て替え・改修する事業※</t>
    <rPh sb="0" eb="2">
      <t>ゲキジン</t>
    </rPh>
    <rPh sb="2" eb="4">
      <t>サイガイ</t>
    </rPh>
    <rPh sb="6" eb="8">
      <t>ヒサイ</t>
    </rPh>
    <rPh sb="8" eb="11">
      <t>ケンチクブツ</t>
    </rPh>
    <rPh sb="12" eb="13">
      <t>タ</t>
    </rPh>
    <rPh sb="14" eb="15">
      <t>カ</t>
    </rPh>
    <rPh sb="17" eb="19">
      <t>カイシュウ</t>
    </rPh>
    <rPh sb="21" eb="23">
      <t>ジギョウ</t>
    </rPh>
    <phoneticPr fontId="14"/>
  </si>
  <si>
    <t>再エネ促進区域内（地球温暖化対策推進法）で再エネ設備を導入する事業※</t>
    <rPh sb="9" eb="11">
      <t>チキュウ</t>
    </rPh>
    <rPh sb="11" eb="14">
      <t>オンダンカ</t>
    </rPh>
    <rPh sb="14" eb="16">
      <t>タイサク</t>
    </rPh>
    <rPh sb="16" eb="18">
      <t>スイシン</t>
    </rPh>
    <rPh sb="18" eb="19">
      <t>ホウ</t>
    </rPh>
    <phoneticPr fontId="14"/>
  </si>
  <si>
    <t>建築物再生可能エネルギー利用促進区域内（建築物省エネ法）に位置づけられている※</t>
    <rPh sb="0" eb="3">
      <t>ケンチクブツ</t>
    </rPh>
    <rPh sb="3" eb="7">
      <t>サイセイカノウ</t>
    </rPh>
    <rPh sb="12" eb="14">
      <t>リヨウ</t>
    </rPh>
    <rPh sb="20" eb="23">
      <t>ケンチクブツ</t>
    </rPh>
    <rPh sb="23" eb="24">
      <t>ショウ</t>
    </rPh>
    <rPh sb="26" eb="27">
      <t>ホウ</t>
    </rPh>
    <rPh sb="29" eb="31">
      <t>イチ</t>
    </rPh>
    <phoneticPr fontId="14"/>
  </si>
  <si>
    <t>実施計画書（新築建築物のZEB普及促進支援事業）</t>
    <rPh sb="0" eb="5">
      <t>ジッシケイカクショ</t>
    </rPh>
    <rPh sb="6" eb="11">
      <t>シンチクケンチクブツ</t>
    </rPh>
    <rPh sb="15" eb="21">
      <t>フキュウソクシンシエン</t>
    </rPh>
    <phoneticPr fontId="2"/>
  </si>
  <si>
    <t>実施計画書（既存建築物のZEB普及促進支援事業）</t>
    <rPh sb="0" eb="5">
      <t>ジッシケイカクショ</t>
    </rPh>
    <rPh sb="6" eb="8">
      <t>キゾン</t>
    </rPh>
    <rPh sb="8" eb="11">
      <t>ケンチクブツ</t>
    </rPh>
    <rPh sb="15" eb="21">
      <t>フキュウソクシンシエン</t>
    </rPh>
    <phoneticPr fontId="2"/>
  </si>
  <si>
    <t>・単年度事業は、令和7年1月31日以前の日付であること。</t>
    <rPh sb="8" eb="10">
      <t>レイワ</t>
    </rPh>
    <rPh sb="11" eb="12">
      <t>ネン</t>
    </rPh>
    <phoneticPr fontId="2"/>
  </si>
  <si>
    <r>
      <t>・複数年度事業は、</t>
    </r>
    <r>
      <rPr>
        <u/>
        <sz val="10"/>
        <color rgb="FFFF0000"/>
        <rFont val="ＭＳ ゴシック"/>
        <family val="3"/>
        <charset val="128"/>
      </rPr>
      <t>令和7年2月20日以前</t>
    </r>
    <r>
      <rPr>
        <sz val="10"/>
        <color rgb="FFFF0000"/>
        <rFont val="ＭＳ ゴシック"/>
        <family val="3"/>
        <charset val="128"/>
      </rPr>
      <t>の日付であること。</t>
    </r>
    <rPh sb="1" eb="3">
      <t>フクスウ</t>
    </rPh>
    <rPh sb="9" eb="11">
      <t>レイワ</t>
    </rPh>
    <rPh sb="12" eb="13">
      <t>ネン</t>
    </rPh>
    <phoneticPr fontId="2"/>
  </si>
  <si>
    <t>物品販売業を営む店舗等</t>
    <rPh sb="0" eb="5">
      <t>ブッピンハンバイギョウ</t>
    </rPh>
    <rPh sb="6" eb="7">
      <t>イトナ</t>
    </rPh>
    <rPh sb="8" eb="11">
      <t>テンポトウ</t>
    </rPh>
    <phoneticPr fontId="14"/>
  </si>
  <si>
    <t>体育館</t>
    <rPh sb="0" eb="3">
      <t>タイイクカン</t>
    </rPh>
    <phoneticPr fontId="14"/>
  </si>
  <si>
    <t>新築建築物『ZEB』</t>
    <rPh sb="0" eb="2">
      <t>シンチク</t>
    </rPh>
    <rPh sb="2" eb="5">
      <t>ケンチクブツ</t>
    </rPh>
    <phoneticPr fontId="2"/>
  </si>
  <si>
    <t>新築建築物Nearly ZEB</t>
    <rPh sb="0" eb="2">
      <t>シンチク</t>
    </rPh>
    <phoneticPr fontId="2"/>
  </si>
  <si>
    <t>新築建築物ZEB Ready</t>
    <rPh sb="0" eb="2">
      <t>シンチク</t>
    </rPh>
    <phoneticPr fontId="2"/>
  </si>
  <si>
    <t>新築建築物ZEB Oriented</t>
    <rPh sb="0" eb="2">
      <t>シンチク</t>
    </rPh>
    <phoneticPr fontId="2"/>
  </si>
  <si>
    <t>新築建築物『ZEB』</t>
    <rPh sb="0" eb="2">
      <t>シンチク</t>
    </rPh>
    <phoneticPr fontId="2"/>
  </si>
  <si>
    <t>既存建築物の延べ面積2,000㎡以上</t>
    <rPh sb="0" eb="2">
      <t>キゾン</t>
    </rPh>
    <rPh sb="2" eb="5">
      <t>ケンチクブツ</t>
    </rPh>
    <phoneticPr fontId="2"/>
  </si>
  <si>
    <t>新築建築物、既存建築物の延べ面積2,000㎡未満</t>
    <rPh sb="0" eb="2">
      <t>シンチク</t>
    </rPh>
    <rPh sb="2" eb="5">
      <t>ケンチクブツ</t>
    </rPh>
    <rPh sb="6" eb="11">
      <t>キゾンケンチクブツ</t>
    </rPh>
    <phoneticPr fontId="2"/>
  </si>
  <si>
    <t>複数年度　最終事業完了予定日：</t>
    <phoneticPr fontId="2"/>
  </si>
  <si>
    <t>・複数年度事業（2年度事業）は、令和8年1月31日以前の日付であること。</t>
    <rPh sb="9" eb="13">
      <t>ネンドジギョウ</t>
    </rPh>
    <rPh sb="16" eb="18">
      <t>レイワ</t>
    </rPh>
    <rPh sb="19" eb="20">
      <t>ネン</t>
    </rPh>
    <phoneticPr fontId="2"/>
  </si>
  <si>
    <t>・複数年度事業（3年度事業）は、令和9年1月31日以前の日付であること。</t>
    <rPh sb="9" eb="13">
      <t>ネンドジギョウ</t>
    </rPh>
    <rPh sb="16" eb="18">
      <t>レイワ</t>
    </rPh>
    <rPh sb="19" eb="20">
      <t>ネン</t>
    </rPh>
    <phoneticPr fontId="2"/>
  </si>
  <si>
    <r>
      <t>・複数年度事業は、令和7年</t>
    </r>
    <r>
      <rPr>
        <u/>
        <sz val="10"/>
        <color rgb="FFFF0000"/>
        <rFont val="ＭＳ ゴシック"/>
        <family val="3"/>
        <charset val="128"/>
      </rPr>
      <t>2月20日以前</t>
    </r>
    <r>
      <rPr>
        <sz val="10"/>
        <color rgb="FFFF0000"/>
        <rFont val="ＭＳ ゴシック"/>
        <family val="3"/>
        <charset val="128"/>
      </rPr>
      <t>の日付であること。</t>
    </r>
    <rPh sb="9" eb="11">
      <t>レイワ</t>
    </rPh>
    <rPh sb="12" eb="13">
      <t>ネン</t>
    </rPh>
    <phoneticPr fontId="2"/>
  </si>
  <si>
    <t>1年目（令和６年度）　スケジュール表</t>
    <rPh sb="1" eb="3">
      <t>ネンメ</t>
    </rPh>
    <rPh sb="4" eb="6">
      <t>レイワ</t>
    </rPh>
    <rPh sb="7" eb="8">
      <t>ネン</t>
    </rPh>
    <rPh sb="8" eb="9">
      <t>ド</t>
    </rPh>
    <phoneticPr fontId="2"/>
  </si>
  <si>
    <t>2年目（令和７年度）　スケジュール表（複数年度事業の場合に作成）</t>
    <rPh sb="1" eb="3">
      <t>ネンメ</t>
    </rPh>
    <rPh sb="4" eb="6">
      <t>レイワ</t>
    </rPh>
    <rPh sb="7" eb="8">
      <t>ネン</t>
    </rPh>
    <rPh sb="8" eb="9">
      <t>ド</t>
    </rPh>
    <rPh sb="19" eb="21">
      <t>フクスウ</t>
    </rPh>
    <rPh sb="21" eb="23">
      <t>ネンド</t>
    </rPh>
    <rPh sb="23" eb="25">
      <t>ジギョウ</t>
    </rPh>
    <rPh sb="26" eb="28">
      <t>バアイ</t>
    </rPh>
    <rPh sb="29" eb="31">
      <t>サクセイ</t>
    </rPh>
    <phoneticPr fontId="2"/>
  </si>
  <si>
    <t>・２年度事業は令和8年1月31日以前の日付であること。</t>
    <rPh sb="2" eb="6">
      <t>ネンドジギョウ</t>
    </rPh>
    <rPh sb="7" eb="9">
      <t>レイワ</t>
    </rPh>
    <rPh sb="10" eb="11">
      <t>ネン</t>
    </rPh>
    <phoneticPr fontId="2"/>
  </si>
  <si>
    <t>・３年度事業は令和9年1月31日以前の日付であること。</t>
    <rPh sb="2" eb="6">
      <t>ネンドジギョウ</t>
    </rPh>
    <rPh sb="7" eb="9">
      <t>レイワ</t>
    </rPh>
    <rPh sb="10" eb="11">
      <t>ネン</t>
    </rPh>
    <phoneticPr fontId="2"/>
  </si>
  <si>
    <t>令和7年度</t>
    <rPh sb="0" eb="2">
      <t>レイワ</t>
    </rPh>
    <rPh sb="3" eb="4">
      <t>ネン</t>
    </rPh>
    <rPh sb="4" eb="5">
      <t>ド</t>
    </rPh>
    <phoneticPr fontId="2"/>
  </si>
  <si>
    <t>レジリエンス性を具備する建築物※</t>
    <phoneticPr fontId="14"/>
  </si>
  <si>
    <t>創エネルギー</t>
    <phoneticPr fontId="2"/>
  </si>
  <si>
    <t>　複数年度の2年度目は青、３年度目緑はでマーキングすること。</t>
    <rPh sb="14" eb="17">
      <t>ネンドメ</t>
    </rPh>
    <rPh sb="17" eb="18">
      <t>ミドリ</t>
    </rPh>
    <phoneticPr fontId="2"/>
  </si>
  <si>
    <t>‐ロックウール断熱材/グラスウール断熱材/ポリスチレンフォーム断熱材/ウレタンフォーム断熱材/セルローズファイバー断熱材/フェノールフォーム断熱材・部位 外壁/屋根…</t>
    <rPh sb="7" eb="10">
      <t>ダンネツザイ</t>
    </rPh>
    <rPh sb="17" eb="20">
      <t>ダンネツザイ</t>
    </rPh>
    <rPh sb="31" eb="34">
      <t>ダンネツザイ</t>
    </rPh>
    <rPh sb="43" eb="46">
      <t>ダンネツザイ</t>
    </rPh>
    <rPh sb="57" eb="60">
      <t>ダンネツザイ</t>
    </rPh>
    <rPh sb="70" eb="73">
      <t>ダンネツザイ</t>
    </rPh>
    <rPh sb="74" eb="76">
      <t>ブイ</t>
    </rPh>
    <rPh sb="77" eb="79">
      <t>ガイヘキ</t>
    </rPh>
    <rPh sb="80" eb="82">
      <t>ヤネ</t>
    </rPh>
    <phoneticPr fontId="2"/>
  </si>
  <si>
    <t>‐Low-E複層ガラス(空気層)/Low-E複層ガラス(Ar層)/Low-E複層ガラス(真空層)/ダブルスキン…</t>
    <rPh sb="6" eb="8">
      <t>フクソウ</t>
    </rPh>
    <rPh sb="12" eb="14">
      <t>クウキ</t>
    </rPh>
    <rPh sb="14" eb="15">
      <t>ソウ</t>
    </rPh>
    <rPh sb="44" eb="46">
      <t>シンクウ</t>
    </rPh>
    <phoneticPr fontId="2"/>
  </si>
  <si>
    <t>‐ﾌﾞﾗｲﾝﾄﾞ/庇/ルーバー/壁面緑化/屋上緑化/太陽光パネル/…</t>
    <rPh sb="9" eb="10">
      <t>ヒサシ</t>
    </rPh>
    <rPh sb="16" eb="20">
      <t>ヘキメンリョクカ</t>
    </rPh>
    <rPh sb="21" eb="23">
      <t>オクジョウ</t>
    </rPh>
    <rPh sb="23" eb="25">
      <t>リョッカ</t>
    </rPh>
    <rPh sb="26" eb="29">
      <t>タイヨウコウ</t>
    </rPh>
    <phoneticPr fontId="2"/>
  </si>
  <si>
    <t>‐風圧利用方式/温度差利用方式/クール・ヒートトレンチ（チューブ）/ハイブリッド方式(機械換気併用)/…</t>
    <rPh sb="1" eb="3">
      <t>フウアツ</t>
    </rPh>
    <rPh sb="3" eb="5">
      <t>リヨウ</t>
    </rPh>
    <rPh sb="5" eb="7">
      <t>ホウシキ</t>
    </rPh>
    <rPh sb="8" eb="11">
      <t>オンドサ</t>
    </rPh>
    <rPh sb="11" eb="13">
      <t>リヨウ</t>
    </rPh>
    <rPh sb="13" eb="15">
      <t>ホウシキ</t>
    </rPh>
    <rPh sb="40" eb="42">
      <t>ホウシキ</t>
    </rPh>
    <rPh sb="43" eb="45">
      <t>キカイ</t>
    </rPh>
    <rPh sb="45" eb="47">
      <t>カンキ</t>
    </rPh>
    <rPh sb="47" eb="49">
      <t>ヘイヨウ</t>
    </rPh>
    <phoneticPr fontId="2"/>
  </si>
  <si>
    <t>‐ライトシェルフ/反射ミラー方式/採光窓フィルム/光ダクト方式/光ファイバー方式/トップライト/アトリウム…</t>
    <rPh sb="9" eb="11">
      <t>ハンシャ</t>
    </rPh>
    <rPh sb="14" eb="16">
      <t>ホウシキ</t>
    </rPh>
    <rPh sb="17" eb="19">
      <t>サイコウ</t>
    </rPh>
    <rPh sb="19" eb="20">
      <t>マド</t>
    </rPh>
    <rPh sb="25" eb="26">
      <t>ヒカリ</t>
    </rPh>
    <rPh sb="29" eb="31">
      <t>ホウシキ</t>
    </rPh>
    <rPh sb="32" eb="33">
      <t>ヒカリ</t>
    </rPh>
    <rPh sb="38" eb="40">
      <t>ホウシキ</t>
    </rPh>
    <phoneticPr fontId="2"/>
  </si>
  <si>
    <t>1.高効率空調機</t>
    <rPh sb="2" eb="3">
      <t>コウ</t>
    </rPh>
    <rPh sb="3" eb="5">
      <t>コウリツ</t>
    </rPh>
    <rPh sb="5" eb="8">
      <t>クウチョウキ</t>
    </rPh>
    <phoneticPr fontId="2"/>
  </si>
  <si>
    <t>‐ビルマル(EHP)/ビルマル(GHP)/パッケージエアコン/ルームエアコン/…</t>
    <phoneticPr fontId="2"/>
  </si>
  <si>
    <t>2.高効率熱源機</t>
    <rPh sb="2" eb="3">
      <t>コウ</t>
    </rPh>
    <rPh sb="3" eb="5">
      <t>コウリツ</t>
    </rPh>
    <rPh sb="5" eb="7">
      <t>ネツゲン</t>
    </rPh>
    <rPh sb="7" eb="8">
      <t>キ</t>
    </rPh>
    <phoneticPr fontId="2"/>
  </si>
  <si>
    <t>‐チリングユニット/ターボ冷凍機/モジュールチラーユニット/吸収式冷温水機/小型貫流ボイラ/</t>
    <rPh sb="13" eb="16">
      <t>レイトウキ</t>
    </rPh>
    <rPh sb="30" eb="33">
      <t>キュウシュウシキ</t>
    </rPh>
    <rPh sb="33" eb="36">
      <t>レイオンスイ</t>
    </rPh>
    <rPh sb="36" eb="37">
      <t>キ</t>
    </rPh>
    <rPh sb="38" eb="40">
      <t>コガタ</t>
    </rPh>
    <rPh sb="40" eb="42">
      <t>カンリュウ</t>
    </rPh>
    <phoneticPr fontId="2"/>
  </si>
  <si>
    <t>　熱回収ヒートポンプシステム/真空式温水ヒータ/…</t>
    <rPh sb="1" eb="4">
      <t>ネツカイシュウ</t>
    </rPh>
    <rPh sb="15" eb="18">
      <t>シンクウシキ</t>
    </rPh>
    <rPh sb="18" eb="20">
      <t>オンスイ</t>
    </rPh>
    <phoneticPr fontId="2"/>
  </si>
  <si>
    <t>‐高性能ファン/高性能ポンプ/インバータポンプ/…　　</t>
    <rPh sb="1" eb="4">
      <t>コウセイノウ</t>
    </rPh>
    <rPh sb="8" eb="11">
      <t>コウセイノウ</t>
    </rPh>
    <phoneticPr fontId="2"/>
  </si>
  <si>
    <t>4.その他空調機</t>
    <rPh sb="4" eb="5">
      <t>タ</t>
    </rPh>
    <rPh sb="5" eb="7">
      <t>クウチョウ</t>
    </rPh>
    <rPh sb="7" eb="8">
      <t>キ</t>
    </rPh>
    <phoneticPr fontId="2"/>
  </si>
  <si>
    <t>‐デシカント空調機/…　　</t>
    <phoneticPr fontId="2"/>
  </si>
  <si>
    <t>‐地中熱利用システム/…　　</t>
    <rPh sb="1" eb="3">
      <t>チチュウ</t>
    </rPh>
    <rPh sb="3" eb="4">
      <t>ネツ</t>
    </rPh>
    <rPh sb="4" eb="6">
      <t>リヨウ</t>
    </rPh>
    <phoneticPr fontId="2"/>
  </si>
  <si>
    <t>6.外気利用･制御ｼｽﾃﾑ</t>
    <rPh sb="2" eb="4">
      <t>ガイキ</t>
    </rPh>
    <rPh sb="4" eb="6">
      <t>リヨウ</t>
    </rPh>
    <rPh sb="7" eb="9">
      <t>セイギョ</t>
    </rPh>
    <phoneticPr fontId="2"/>
  </si>
  <si>
    <t>‐全熱交換器システム/外気冷房システム/外気取入れ量制御システム/ナイトパージシステム/…</t>
    <rPh sb="1" eb="6">
      <t>ゼンネツコウカンキ</t>
    </rPh>
    <rPh sb="11" eb="13">
      <t>ガイキ</t>
    </rPh>
    <rPh sb="13" eb="15">
      <t>レイボウ</t>
    </rPh>
    <rPh sb="20" eb="22">
      <t>ガイキ</t>
    </rPh>
    <rPh sb="22" eb="24">
      <t>トリイ</t>
    </rPh>
    <rPh sb="25" eb="26">
      <t>リョウ</t>
    </rPh>
    <rPh sb="26" eb="28">
      <t>セイギョ</t>
    </rPh>
    <phoneticPr fontId="2"/>
  </si>
  <si>
    <t>7.流量可変システム</t>
    <rPh sb="2" eb="4">
      <t>リュウリョウ</t>
    </rPh>
    <rPh sb="4" eb="6">
      <t>カヘン</t>
    </rPh>
    <phoneticPr fontId="2"/>
  </si>
  <si>
    <t>8.その他空調システム</t>
    <rPh sb="4" eb="5">
      <t>タ</t>
    </rPh>
    <rPh sb="5" eb="7">
      <t>クウチョウ</t>
    </rPh>
    <phoneticPr fontId="2"/>
  </si>
  <si>
    <t>‐輻射熱冷房システム/タスク＆アンビエント空調システム/床吹出し空調システム/</t>
    <rPh sb="1" eb="4">
      <t>フクシャネツ</t>
    </rPh>
    <rPh sb="4" eb="6">
      <t>レイボウ</t>
    </rPh>
    <rPh sb="21" eb="23">
      <t>クウチョウ</t>
    </rPh>
    <rPh sb="28" eb="30">
      <t>ユカフ</t>
    </rPh>
    <rPh sb="30" eb="31">
      <t>ダ</t>
    </rPh>
    <rPh sb="32" eb="34">
      <t>クウチョウ</t>
    </rPh>
    <phoneticPr fontId="2"/>
  </si>
  <si>
    <t xml:space="preserve">  気化式冷却器/氷蓄熱システム/…</t>
    <rPh sb="2" eb="4">
      <t>キカ</t>
    </rPh>
    <rPh sb="4" eb="5">
      <t>シキ</t>
    </rPh>
    <rPh sb="5" eb="7">
      <t>レイキャク</t>
    </rPh>
    <rPh sb="7" eb="8">
      <t>キ</t>
    </rPh>
    <rPh sb="9" eb="10">
      <t>コオリ</t>
    </rPh>
    <rPh sb="10" eb="12">
      <t>チクネツ</t>
    </rPh>
    <phoneticPr fontId="2"/>
  </si>
  <si>
    <t>‐インバータファン/DCファン/…　　</t>
    <phoneticPr fontId="2"/>
  </si>
  <si>
    <t>‐運転台数制御システム/…</t>
    <rPh sb="1" eb="5">
      <t>ウンテンダイスウ</t>
    </rPh>
    <rPh sb="5" eb="7">
      <t>セイギョ</t>
    </rPh>
    <phoneticPr fontId="2"/>
  </si>
  <si>
    <t>‐制御なし/在室検知制御/明るさ検知制御/タイムスケジュール制御/…</t>
    <rPh sb="1" eb="3">
      <t>セイギョ</t>
    </rPh>
    <rPh sb="6" eb="8">
      <t>ザイシツ</t>
    </rPh>
    <rPh sb="8" eb="10">
      <t>ケンチ</t>
    </rPh>
    <rPh sb="10" eb="12">
      <t>セイギョ</t>
    </rPh>
    <rPh sb="13" eb="14">
      <t>アカ</t>
    </rPh>
    <rPh sb="16" eb="18">
      <t>ケンチ</t>
    </rPh>
    <rPh sb="18" eb="20">
      <t>セイギョ</t>
    </rPh>
    <rPh sb="30" eb="32">
      <t>セイギョ</t>
    </rPh>
    <phoneticPr fontId="2"/>
  </si>
  <si>
    <t>‐制御なし/在室検知制御/明るさ検知制御/…</t>
    <rPh sb="1" eb="3">
      <t>セイギョ</t>
    </rPh>
    <rPh sb="13" eb="14">
      <t>アカ</t>
    </rPh>
    <rPh sb="16" eb="18">
      <t>ケンチ</t>
    </rPh>
    <rPh sb="18" eb="20">
      <t>セイギョ</t>
    </rPh>
    <phoneticPr fontId="2"/>
  </si>
  <si>
    <t>‐制御なし/在室検知制御/明るさ検知制御/タイムスケジュール制御/…</t>
    <rPh sb="1" eb="3">
      <t>セイギョ</t>
    </rPh>
    <rPh sb="13" eb="14">
      <t>アカ</t>
    </rPh>
    <rPh sb="16" eb="18">
      <t>ケンチ</t>
    </rPh>
    <rPh sb="18" eb="20">
      <t>セイギョ</t>
    </rPh>
    <rPh sb="30" eb="32">
      <t>セイギョ</t>
    </rPh>
    <phoneticPr fontId="2"/>
  </si>
  <si>
    <t>5.再エネシステム</t>
    <rPh sb="2" eb="3">
      <t>サイ</t>
    </rPh>
    <phoneticPr fontId="2"/>
  </si>
  <si>
    <t>‐全量自家消費/系統連系(全量売電)/余剰売電/…</t>
    <rPh sb="1" eb="3">
      <t>ゼンリョウ</t>
    </rPh>
    <rPh sb="3" eb="5">
      <t>ジカ</t>
    </rPh>
    <rPh sb="5" eb="7">
      <t>ショウヒ</t>
    </rPh>
    <rPh sb="8" eb="10">
      <t>ケイトウ</t>
    </rPh>
    <rPh sb="10" eb="12">
      <t>レンケイ</t>
    </rPh>
    <rPh sb="13" eb="15">
      <t>ゼンリョウ</t>
    </rPh>
    <rPh sb="15" eb="17">
      <t>バイデン</t>
    </rPh>
    <rPh sb="19" eb="23">
      <t>ヨジョウバイデン</t>
    </rPh>
    <phoneticPr fontId="2"/>
  </si>
  <si>
    <t>‐VVVF制御(電力回生あり、ギアレス)/</t>
    <rPh sb="5" eb="7">
      <t>セイギョ</t>
    </rPh>
    <rPh sb="8" eb="10">
      <t>デンリョク</t>
    </rPh>
    <rPh sb="10" eb="12">
      <t>カイセイ</t>
    </rPh>
    <phoneticPr fontId="2"/>
  </si>
  <si>
    <t>‐VVVF制御(電力回生あり)/</t>
    <rPh sb="5" eb="7">
      <t>セイギョ</t>
    </rPh>
    <rPh sb="8" eb="10">
      <t>デンリョク</t>
    </rPh>
    <rPh sb="10" eb="12">
      <t>カイセイ</t>
    </rPh>
    <phoneticPr fontId="2"/>
  </si>
  <si>
    <t>‐VVVF制御(電力回生なし、ギアレス)/</t>
    <rPh sb="5" eb="7">
      <t>セイギョ</t>
    </rPh>
    <rPh sb="8" eb="10">
      <t>デンリョク</t>
    </rPh>
    <rPh sb="10" eb="12">
      <t>カイセイ</t>
    </rPh>
    <phoneticPr fontId="2"/>
  </si>
  <si>
    <t>令和8年度</t>
    <rPh sb="0" eb="2">
      <t>レイワ</t>
    </rPh>
    <rPh sb="3" eb="4">
      <t>ネン</t>
    </rPh>
    <rPh sb="4" eb="5">
      <t>ド</t>
    </rPh>
    <phoneticPr fontId="2"/>
  </si>
  <si>
    <t>採択額が上限適用となる場合</t>
    <rPh sb="0" eb="3">
      <t>サイタクガク</t>
    </rPh>
    <rPh sb="4" eb="6">
      <t>ジョウゲン</t>
    </rPh>
    <rPh sb="6" eb="8">
      <t>テキヨウ</t>
    </rPh>
    <rPh sb="11" eb="13">
      <t>バアイ</t>
    </rPh>
    <phoneticPr fontId="2"/>
  </si>
  <si>
    <t>住所</t>
    <rPh sb="0" eb="2">
      <t>ジュウショ</t>
    </rPh>
    <phoneticPr fontId="2"/>
  </si>
  <si>
    <t>郵便番号</t>
    <rPh sb="0" eb="4">
      <t>ユウビンバンゴウ</t>
    </rPh>
    <phoneticPr fontId="2"/>
  </si>
  <si>
    <t>・共同申請者</t>
    <rPh sb="1" eb="3">
      <t>キョウドウ</t>
    </rPh>
    <phoneticPr fontId="2"/>
  </si>
  <si>
    <t>代表者名</t>
    <rPh sb="0" eb="4">
      <t>ダイヒョウシャメイ</t>
    </rPh>
    <phoneticPr fontId="2"/>
  </si>
  <si>
    <t>代表者名</t>
    <rPh sb="0" eb="3">
      <t>ダイヒョウシャ</t>
    </rPh>
    <rPh sb="3" eb="4">
      <t>メイ</t>
    </rPh>
    <phoneticPr fontId="2"/>
  </si>
  <si>
    <t>１　申請者の詳細</t>
    <rPh sb="6" eb="8">
      <t>ショウサイ</t>
    </rPh>
    <phoneticPr fontId="2"/>
  </si>
  <si>
    <t>補助事業に関してSERAからご連絡する場合があります。</t>
    <phoneticPr fontId="2"/>
  </si>
  <si>
    <t>（３）申請者の業務実績に関する事項　（直近１年間の業務実績）</t>
    <phoneticPr fontId="2"/>
  </si>
  <si>
    <r>
      <t>（４）代行申請者</t>
    </r>
    <r>
      <rPr>
        <sz val="10"/>
        <color rgb="FFFF0000"/>
        <rFont val="ＭＳ ゴシック"/>
        <family val="3"/>
        <charset val="128"/>
      </rPr>
      <t>　</t>
    </r>
    <r>
      <rPr>
        <sz val="9"/>
        <color rgb="FFFF0000"/>
        <rFont val="ＭＳ ゴシック"/>
        <family val="3"/>
        <charset val="128"/>
      </rPr>
      <t>補助事業に関してSERAからご連絡する場合があります。</t>
    </r>
    <rPh sb="3" eb="5">
      <t>ダイコウ</t>
    </rPh>
    <rPh sb="5" eb="8">
      <t>シンセイシャ</t>
    </rPh>
    <phoneticPr fontId="2"/>
  </si>
  <si>
    <t>ZEBプランナーの登録状況</t>
    <rPh sb="9" eb="11">
      <t>トウロク</t>
    </rPh>
    <rPh sb="11" eb="13">
      <t>ジョウキョウ</t>
    </rPh>
    <phoneticPr fontId="2"/>
  </si>
  <si>
    <t>名称</t>
    <rPh sb="0" eb="2">
      <t>メイショウ</t>
    </rPh>
    <phoneticPr fontId="14"/>
  </si>
  <si>
    <t>登録番号</t>
    <rPh sb="0" eb="2">
      <t>トウロク</t>
    </rPh>
    <rPh sb="2" eb="4">
      <t>バンゴウ</t>
    </rPh>
    <phoneticPr fontId="14"/>
  </si>
  <si>
    <t>ふりがな</t>
    <phoneticPr fontId="14"/>
  </si>
  <si>
    <t>郵便番号</t>
    <rPh sb="0" eb="4">
      <t>ユウビンバンゴウ</t>
    </rPh>
    <phoneticPr fontId="14"/>
  </si>
  <si>
    <t>住所</t>
    <rPh sb="0" eb="2">
      <t>ジュウショ</t>
    </rPh>
    <phoneticPr fontId="14"/>
  </si>
  <si>
    <t>８　エネルギー利用管理計画</t>
    <phoneticPr fontId="2"/>
  </si>
  <si>
    <t>９　事業実施工程</t>
    <phoneticPr fontId="2"/>
  </si>
  <si>
    <t>１０　資金調達計画</t>
    <phoneticPr fontId="2"/>
  </si>
  <si>
    <t>１１　補助事業実施体制</t>
    <rPh sb="3" eb="5">
      <t>ホジョ</t>
    </rPh>
    <rPh sb="5" eb="7">
      <t>ジギョウ</t>
    </rPh>
    <rPh sb="7" eb="9">
      <t>ジッシ</t>
    </rPh>
    <rPh sb="9" eb="11">
      <t>タイセイ</t>
    </rPh>
    <phoneticPr fontId="2"/>
  </si>
  <si>
    <t>3年目（令和８年度）　スケジュール表（複数年度事業の場合に作成）</t>
    <rPh sb="1" eb="3">
      <t>ネンメ</t>
    </rPh>
    <rPh sb="4" eb="6">
      <t>レイワ</t>
    </rPh>
    <rPh sb="7" eb="8">
      <t>ネン</t>
    </rPh>
    <rPh sb="8" eb="9">
      <t>ド</t>
    </rPh>
    <rPh sb="19" eb="21">
      <t>フクスウ</t>
    </rPh>
    <rPh sb="21" eb="23">
      <t>ネンド</t>
    </rPh>
    <rPh sb="23" eb="25">
      <t>ジギョウ</t>
    </rPh>
    <rPh sb="26" eb="28">
      <t>バアイ</t>
    </rPh>
    <rPh sb="29" eb="31">
      <t>サクセイ</t>
    </rPh>
    <phoneticPr fontId="2"/>
  </si>
  <si>
    <t>３．シートは全部で 21あります。記入漏れのないようご注意下さい。</t>
    <rPh sb="6" eb="8">
      <t>ゼンブ</t>
    </rPh>
    <rPh sb="17" eb="19">
      <t>キニュウ</t>
    </rPh>
    <rPh sb="19" eb="20">
      <t>モ</t>
    </rPh>
    <rPh sb="27" eb="29">
      <t>チュウイ</t>
    </rPh>
    <rPh sb="29" eb="30">
      <t>クダ</t>
    </rPh>
    <phoneticPr fontId="2"/>
  </si>
  <si>
    <t>地域区分</t>
    <rPh sb="0" eb="2">
      <t>チイキ</t>
    </rPh>
    <rPh sb="2" eb="4">
      <t>クブン</t>
    </rPh>
    <phoneticPr fontId="14"/>
  </si>
  <si>
    <t>建材一体型太陽光電池を導入する事業※</t>
    <rPh sb="0" eb="2">
      <t>ケンザイ</t>
    </rPh>
    <rPh sb="2" eb="5">
      <t>イッタイガタ</t>
    </rPh>
    <rPh sb="5" eb="7">
      <t>タイヨウ</t>
    </rPh>
    <rPh sb="7" eb="10">
      <t>コウデンチ</t>
    </rPh>
    <rPh sb="11" eb="13">
      <t>ドウニュウ</t>
    </rPh>
    <rPh sb="15" eb="17">
      <t>ジギョウ</t>
    </rPh>
    <phoneticPr fontId="14"/>
  </si>
  <si>
    <t>2022年度、2023年度のLD-Tech認証商品が含まれる事業※</t>
    <phoneticPr fontId="14"/>
  </si>
  <si>
    <t>自然冷媒を用いる空調関連設備が含まれる事業※</t>
    <rPh sb="0" eb="4">
      <t>シゼンレイバイ</t>
    </rPh>
    <rPh sb="5" eb="6">
      <t>モチ</t>
    </rPh>
    <rPh sb="8" eb="10">
      <t>クウチョウ</t>
    </rPh>
    <rPh sb="10" eb="12">
      <t>カンレン</t>
    </rPh>
    <rPh sb="12" eb="14">
      <t>セツビ</t>
    </rPh>
    <rPh sb="15" eb="16">
      <t>フク</t>
    </rPh>
    <rPh sb="19" eb="21">
      <t>ジギョウ</t>
    </rPh>
    <phoneticPr fontId="14"/>
  </si>
  <si>
    <t>上限適用（費用対効果・５億円・３億円）の場合</t>
  </si>
  <si>
    <t>（１）申請者の概要（申請者が複数の場合は申請者ごとに記載する）</t>
  </si>
  <si>
    <t>（１）申請者の概要（申請者が複数の場合は申請者ごとに記載する）</t>
    <rPh sb="3" eb="6">
      <t>シンセイシャ</t>
    </rPh>
    <rPh sb="7" eb="9">
      <t>ガイヨウ</t>
    </rPh>
    <phoneticPr fontId="2"/>
  </si>
  <si>
    <r>
      <t>（２）補助事業担当</t>
    </r>
    <r>
      <rPr>
        <sz val="10"/>
        <color rgb="FFFF0000"/>
        <rFont val="ＭＳ ゴシック"/>
        <family val="3"/>
        <charset val="128"/>
      </rPr>
      <t/>
    </r>
    <phoneticPr fontId="2"/>
  </si>
  <si>
    <t>※補助対象建築物の電気・ガス・油等のエネルギー購入量、太陽光発電・コージェネ等の総エネルギー量、空調・換気・照明・給湯・昇降機・その他（コンセント）・建築物の評価対象外対象外 のエネルギー消費量を計量区分ごとに計測ができること。</t>
    <phoneticPr fontId="2"/>
  </si>
  <si>
    <t>3年目</t>
    <rPh sb="1" eb="3">
      <t>ネンメ</t>
    </rPh>
    <phoneticPr fontId="2"/>
  </si>
  <si>
    <t>既存建築物について</t>
    <rPh sb="0" eb="5">
      <t>キゾンケンチクブツ</t>
    </rPh>
    <phoneticPr fontId="14"/>
  </si>
  <si>
    <t>建築基準法における耐震基準（1981年改正）を満たしているのか</t>
    <rPh sb="0" eb="2">
      <t>ケンチク</t>
    </rPh>
    <rPh sb="2" eb="5">
      <t>キジュンホウ</t>
    </rPh>
    <rPh sb="9" eb="11">
      <t>タイシン</t>
    </rPh>
    <rPh sb="11" eb="13">
      <t>キジュン</t>
    </rPh>
    <rPh sb="18" eb="19">
      <t>ネン</t>
    </rPh>
    <rPh sb="19" eb="21">
      <t>カイセイ</t>
    </rPh>
    <rPh sb="23" eb="24">
      <t>ミ</t>
    </rPh>
    <phoneticPr fontId="14"/>
  </si>
  <si>
    <t>実施報告書（新築/既存建築物のZEB普及促進支援事業）</t>
    <rPh sb="2" eb="4">
      <t>ホウコク</t>
    </rPh>
    <rPh sb="9" eb="11">
      <t>キゾン</t>
    </rPh>
    <phoneticPr fontId="2"/>
  </si>
  <si>
    <t>単年度または複数年度の初年度の事業完了日：
（半角数字で記入）</t>
    <phoneticPr fontId="2"/>
  </si>
  <si>
    <t>　完了年月日：</t>
    <phoneticPr fontId="2"/>
  </si>
  <si>
    <t>　補助事業（当該年度）の開始及び完了日</t>
    <phoneticPr fontId="2"/>
  </si>
  <si>
    <t>完了実績報告時</t>
    <rPh sb="0" eb="7">
      <t>コウフシンセイジ</t>
    </rPh>
    <phoneticPr fontId="63"/>
  </si>
  <si>
    <t>完了実績報告時</t>
    <rPh sb="0" eb="7">
      <t>カンリョウジッセキホウコクジ</t>
    </rPh>
    <phoneticPr fontId="2"/>
  </si>
  <si>
    <t>【概略決算書（全体）】</t>
    <rPh sb="1" eb="3">
      <t>ガイリャク</t>
    </rPh>
    <rPh sb="3" eb="6">
      <t>ケッサンショ</t>
    </rPh>
    <rPh sb="7" eb="9">
      <t>ゼンタイ</t>
    </rPh>
    <phoneticPr fontId="2"/>
  </si>
  <si>
    <t>完了実績報告時</t>
    <rPh sb="0" eb="2">
      <t>カンリョウ</t>
    </rPh>
    <rPh sb="2" eb="4">
      <t>ジッセキ</t>
    </rPh>
    <rPh sb="4" eb="6">
      <t>ホウコク</t>
    </rPh>
    <rPh sb="6" eb="7">
      <t>ジ</t>
    </rPh>
    <phoneticPr fontId="63"/>
  </si>
  <si>
    <t>　補助事業（全体）の開始及び完了日</t>
    <phoneticPr fontId="2"/>
  </si>
  <si>
    <t>補助事業（全体）の完了（予定）日</t>
    <phoneticPr fontId="2"/>
  </si>
  <si>
    <t>補助事業（当該年度）の完了日</t>
    <phoneticPr fontId="2"/>
  </si>
  <si>
    <t>【概略決算書（１年目）】</t>
    <rPh sb="1" eb="3">
      <t>ガイリャク</t>
    </rPh>
    <rPh sb="3" eb="6">
      <t>ケッサンショ</t>
    </rPh>
    <rPh sb="8" eb="10">
      <t>ネンメ</t>
    </rPh>
    <phoneticPr fontId="2"/>
  </si>
  <si>
    <t>【概略決算書（２年目）】</t>
    <rPh sb="1" eb="3">
      <t>ガイリャク</t>
    </rPh>
    <rPh sb="3" eb="6">
      <t>ケッサンショ</t>
    </rPh>
    <rPh sb="8" eb="10">
      <t>ネンメ</t>
    </rPh>
    <phoneticPr fontId="2"/>
  </si>
  <si>
    <t>【概略決算書（３年目）】</t>
    <rPh sb="1" eb="3">
      <t>ガイリャク</t>
    </rPh>
    <rPh sb="3" eb="5">
      <t>ケッサン</t>
    </rPh>
    <rPh sb="5" eb="6">
      <t>ショ</t>
    </rPh>
    <rPh sb="8" eb="10">
      <t>ネンメ</t>
    </rPh>
    <phoneticPr fontId="2"/>
  </si>
  <si>
    <t>【概略決算書（全体）】</t>
    <rPh sb="1" eb="3">
      <t>ガイリャク</t>
    </rPh>
    <rPh sb="3" eb="5">
      <t>ケッサン</t>
    </rPh>
    <rPh sb="5" eb="6">
      <t>ショ</t>
    </rPh>
    <rPh sb="7" eb="9">
      <t>ゼンタイ</t>
    </rPh>
    <phoneticPr fontId="2"/>
  </si>
  <si>
    <t>5.（別添）で、本シート上ではなく、別ファイルで作成される場合、PDFまたはJPGの形式で、別添（番号）タイトル、事業者名を明記の上、電子データでご提出下さい。</t>
    <rPh sb="3" eb="5">
      <t>ベッテン</t>
    </rPh>
    <rPh sb="8" eb="9">
      <t>ホン</t>
    </rPh>
    <rPh sb="12" eb="13">
      <t>ジョウ</t>
    </rPh>
    <rPh sb="18" eb="19">
      <t>ベツ</t>
    </rPh>
    <rPh sb="24" eb="26">
      <t>サクセイ</t>
    </rPh>
    <rPh sb="29" eb="31">
      <t>バアイ</t>
    </rPh>
    <rPh sb="42" eb="44">
      <t>ケイシキ</t>
    </rPh>
    <rPh sb="46" eb="48">
      <t>ベッテン</t>
    </rPh>
    <rPh sb="49" eb="51">
      <t>バンゴウ</t>
    </rPh>
    <rPh sb="57" eb="61">
      <t>ジギョウシャメイ</t>
    </rPh>
    <rPh sb="62" eb="64">
      <t>メイキ</t>
    </rPh>
    <rPh sb="65" eb="66">
      <t>ウエ</t>
    </rPh>
    <rPh sb="67" eb="69">
      <t>デンシ</t>
    </rPh>
    <rPh sb="74" eb="76">
      <t>テイシュツ</t>
    </rPh>
    <rPh sb="76" eb="77">
      <t>クダ</t>
    </rPh>
    <phoneticPr fontId="2"/>
  </si>
  <si>
    <t>別添1（１）</t>
    <rPh sb="0" eb="2">
      <t>ベッテン</t>
    </rPh>
    <phoneticPr fontId="2"/>
  </si>
  <si>
    <t>別添1（２）</t>
    <rPh sb="0" eb="2">
      <t>ベッテン</t>
    </rPh>
    <phoneticPr fontId="2"/>
  </si>
  <si>
    <t>別添１（１）</t>
    <rPh sb="0" eb="2">
      <t>ベッテン</t>
    </rPh>
    <phoneticPr fontId="2"/>
  </si>
  <si>
    <t>別添１（２）</t>
    <rPh sb="0" eb="2">
      <t>ベッテン</t>
    </rPh>
    <phoneticPr fontId="2"/>
  </si>
</sst>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2">
    <numFmt numFmtId="5" formatCode="&quot;¥&quot;#,##0;&quot;¥&quot;\-#,##0"/>
    <numFmt numFmtId="176" formatCode="0.00000E+00"/>
    <numFmt numFmtId="177" formatCode="0.0%"/>
    <numFmt numFmtId="178" formatCode="#"/>
    <numFmt numFmtId="179" formatCode="0.0000"/>
    <numFmt numFmtId="180" formatCode="#,##0.000;[Red]\-#,##0.000"/>
    <numFmt numFmtId="181" formatCode="0.00_ "/>
    <numFmt numFmtId="182" formatCode="[$-411]ggge&quot;年&quot;m&quot;月&quot;d&quot;日&quot;;@"/>
    <numFmt numFmtId="183" formatCode="0_ "/>
    <numFmt numFmtId="184" formatCode="#,##0.0;[Red]\-#,##0.0"/>
    <numFmt numFmtId="185" formatCode="#,##0;&quot;▲ &quot;#,##0"/>
    <numFmt numFmtId="186" formatCode="#,##0_);[Red]\(#,##0\)"/>
  </numFmts>
  <fonts count="93">
    <font>
      <sz val="11"/>
      <color theme="1"/>
      <name val="游ゴシック"/>
      <family val="2"/>
      <charset val="128"/>
      <scheme val="minor"/>
    </font>
    <font>
      <sz val="11"/>
      <color theme="1"/>
      <name val="游ゴシック"/>
      <family val="2"/>
      <charset val="128"/>
      <scheme val="minor"/>
    </font>
    <font>
      <sz val="6"/>
      <name val="游ゴシック"/>
      <family val="2"/>
      <charset val="128"/>
      <scheme val="minor"/>
    </font>
    <font>
      <sz val="11"/>
      <color theme="1"/>
      <name val="ＭＳ ゴシック"/>
      <family val="3"/>
      <charset val="128"/>
    </font>
    <font>
      <sz val="10"/>
      <color theme="1"/>
      <name val="ＭＳ ゴシック"/>
      <family val="3"/>
      <charset val="128"/>
    </font>
    <font>
      <sz val="12"/>
      <color theme="1"/>
      <name val="ＭＳ ゴシック"/>
      <family val="3"/>
      <charset val="128"/>
    </font>
    <font>
      <b/>
      <sz val="10"/>
      <color theme="1"/>
      <name val="ＭＳ ゴシック"/>
      <family val="3"/>
      <charset val="128"/>
    </font>
    <font>
      <sz val="10"/>
      <color theme="1"/>
      <name val="Century"/>
      <family val="1"/>
    </font>
    <font>
      <sz val="10"/>
      <color rgb="FFFF0000"/>
      <name val="ＭＳ ゴシック"/>
      <family val="3"/>
      <charset val="128"/>
    </font>
    <font>
      <sz val="9"/>
      <color theme="1"/>
      <name val="ＭＳ 明朝"/>
      <family val="1"/>
      <charset val="128"/>
    </font>
    <font>
      <sz val="9"/>
      <color rgb="FFFF0000"/>
      <name val="ＭＳ ゴシック"/>
      <family val="3"/>
      <charset val="128"/>
    </font>
    <font>
      <sz val="9"/>
      <color rgb="FFFF0000"/>
      <name val="ＭＳ 明朝"/>
      <family val="1"/>
      <charset val="128"/>
    </font>
    <font>
      <sz val="11"/>
      <color theme="1"/>
      <name val="Century"/>
      <family val="1"/>
    </font>
    <font>
      <b/>
      <sz val="11"/>
      <color theme="1"/>
      <name val="ＭＳ ゴシック"/>
      <family val="3"/>
      <charset val="128"/>
    </font>
    <font>
      <sz val="10"/>
      <color theme="1"/>
      <name val="游ゴシック"/>
      <family val="2"/>
      <charset val="128"/>
      <scheme val="minor"/>
    </font>
    <font>
      <sz val="10"/>
      <color theme="1"/>
      <name val="ＭＳ 明朝"/>
      <family val="1"/>
      <charset val="128"/>
    </font>
    <font>
      <sz val="12"/>
      <color rgb="FFFF0000"/>
      <name val="ＭＳ ゴシック"/>
      <family val="3"/>
      <charset val="128"/>
    </font>
    <font>
      <sz val="8"/>
      <color theme="1"/>
      <name val="ＭＳ 明朝"/>
      <family val="1"/>
      <charset val="128"/>
    </font>
    <font>
      <sz val="11"/>
      <color rgb="FFFF0000"/>
      <name val="ＭＳ ゴシック"/>
      <family val="3"/>
      <charset val="128"/>
    </font>
    <font>
      <sz val="12"/>
      <color theme="1"/>
      <name val="Century"/>
      <family val="1"/>
    </font>
    <font>
      <sz val="9"/>
      <color theme="1"/>
      <name val="Century"/>
      <family val="1"/>
    </font>
    <font>
      <b/>
      <sz val="9"/>
      <color rgb="FFFF0000"/>
      <name val="ＭＳ ゴシック"/>
      <family val="3"/>
      <charset val="128"/>
    </font>
    <font>
      <sz val="11"/>
      <color rgb="FFFF0000"/>
      <name val="游ゴシック"/>
      <family val="2"/>
      <charset val="128"/>
      <scheme val="minor"/>
    </font>
    <font>
      <sz val="9"/>
      <color theme="1"/>
      <name val="游ゴシック"/>
      <family val="2"/>
      <charset val="128"/>
      <scheme val="minor"/>
    </font>
    <font>
      <sz val="10"/>
      <color rgb="FFFF0000"/>
      <name val="ＭＳ 明朝"/>
      <family val="1"/>
      <charset val="128"/>
    </font>
    <font>
      <sz val="11"/>
      <color theme="1"/>
      <name val="ＭＳ 明朝"/>
      <family val="1"/>
      <charset val="128"/>
    </font>
    <font>
      <sz val="10"/>
      <color rgb="FFFF0000"/>
      <name val="Century"/>
      <family val="1"/>
    </font>
    <font>
      <sz val="11"/>
      <color rgb="FFFF0000"/>
      <name val="ＭＳ 明朝"/>
      <family val="1"/>
      <charset val="128"/>
    </font>
    <font>
      <sz val="9"/>
      <color indexed="81"/>
      <name val="MS P ゴシック"/>
      <family val="3"/>
      <charset val="128"/>
    </font>
    <font>
      <sz val="9"/>
      <color indexed="81"/>
      <name val="ＭＳ Ｐゴシック"/>
      <family val="3"/>
      <charset val="128"/>
    </font>
    <font>
      <sz val="11"/>
      <color rgb="FFFF0000"/>
      <name val="游ゴシック"/>
      <family val="3"/>
      <charset val="128"/>
      <scheme val="minor"/>
    </font>
    <font>
      <sz val="9"/>
      <name val="ＭＳ 明朝"/>
      <family val="1"/>
      <charset val="128"/>
    </font>
    <font>
      <sz val="10"/>
      <name val="ＭＳ 明朝"/>
      <family val="1"/>
      <charset val="128"/>
    </font>
    <font>
      <sz val="9"/>
      <color indexed="81"/>
      <name val="ＭＳ ゴシック"/>
      <family val="3"/>
      <charset val="128"/>
    </font>
    <font>
      <i/>
      <sz val="9"/>
      <color indexed="81"/>
      <name val="MS P ゴシック"/>
      <family val="3"/>
      <charset val="128"/>
    </font>
    <font>
      <sz val="9"/>
      <color theme="1"/>
      <name val="ＭＳ ゴシック"/>
      <family val="3"/>
      <charset val="128"/>
    </font>
    <font>
      <vertAlign val="subscript"/>
      <sz val="9"/>
      <color theme="1"/>
      <name val="ＭＳ 明朝"/>
      <family val="1"/>
      <charset val="128"/>
    </font>
    <font>
      <b/>
      <sz val="10"/>
      <color rgb="FFFF0000"/>
      <name val="ＭＳ ゴシック"/>
      <family val="3"/>
      <charset val="128"/>
    </font>
    <font>
      <i/>
      <sz val="10"/>
      <color theme="1"/>
      <name val="ＭＳ ゴシック"/>
      <family val="3"/>
      <charset val="128"/>
    </font>
    <font>
      <sz val="8"/>
      <name val="ＭＳ 明朝"/>
      <family val="1"/>
      <charset val="128"/>
    </font>
    <font>
      <sz val="11"/>
      <name val="ＭＳ Ｐゴシック"/>
      <family val="3"/>
      <charset val="128"/>
    </font>
    <font>
      <sz val="11"/>
      <color rgb="FFFF0000"/>
      <name val="ＭＳ Ｐゴシック"/>
      <family val="3"/>
      <charset val="128"/>
    </font>
    <font>
      <sz val="11"/>
      <name val="游ゴシック"/>
      <family val="2"/>
      <charset val="128"/>
      <scheme val="minor"/>
    </font>
    <font>
      <vertAlign val="subscript"/>
      <sz val="8"/>
      <color theme="1"/>
      <name val="ＭＳ 明朝"/>
      <family val="1"/>
      <charset val="128"/>
    </font>
    <font>
      <sz val="9"/>
      <color indexed="10"/>
      <name val="MS P ゴシック"/>
      <family val="3"/>
      <charset val="128"/>
    </font>
    <font>
      <sz val="9"/>
      <color indexed="10"/>
      <name val="ＭＳ Ｐゴシック"/>
      <family val="3"/>
      <charset val="128"/>
    </font>
    <font>
      <b/>
      <sz val="11"/>
      <color rgb="FF000000"/>
      <name val="ＭＳ ゴシック"/>
      <family val="3"/>
      <charset val="128"/>
    </font>
    <font>
      <b/>
      <sz val="9"/>
      <color theme="1"/>
      <name val="ＭＳ ゴシック"/>
      <family val="3"/>
      <charset val="128"/>
    </font>
    <font>
      <sz val="10"/>
      <color rgb="FF000000"/>
      <name val="ＭＳ 明朝"/>
      <family val="1"/>
      <charset val="128"/>
    </font>
    <font>
      <u/>
      <sz val="10"/>
      <color rgb="FFFF0000"/>
      <name val="ＭＳ ゴシック"/>
      <family val="3"/>
      <charset val="128"/>
    </font>
    <font>
      <sz val="10"/>
      <color theme="1"/>
      <name val="ＭＳ Ｐ明朝"/>
      <family val="1"/>
      <charset val="128"/>
    </font>
    <font>
      <vertAlign val="subscript"/>
      <sz val="8"/>
      <name val="ＭＳ 明朝"/>
      <family val="1"/>
      <charset val="128"/>
    </font>
    <font>
      <sz val="10"/>
      <name val="游ゴシック"/>
      <family val="2"/>
      <charset val="128"/>
      <scheme val="minor"/>
    </font>
    <font>
      <i/>
      <sz val="10"/>
      <name val="ＭＳ 明朝"/>
      <family val="1"/>
      <charset val="128"/>
    </font>
    <font>
      <sz val="10"/>
      <name val="ＭＳ ゴシック"/>
      <family val="3"/>
      <charset val="128"/>
    </font>
    <font>
      <sz val="9"/>
      <name val="游ゴシック"/>
      <family val="2"/>
      <charset val="128"/>
      <scheme val="minor"/>
    </font>
    <font>
      <sz val="8"/>
      <name val="游ゴシック"/>
      <family val="2"/>
      <charset val="128"/>
      <scheme val="minor"/>
    </font>
    <font>
      <vertAlign val="subscript"/>
      <sz val="9"/>
      <name val="ＭＳ 明朝"/>
      <family val="1"/>
      <charset val="128"/>
    </font>
    <font>
      <sz val="7"/>
      <name val="ＭＳ 明朝"/>
      <family val="1"/>
      <charset val="128"/>
    </font>
    <font>
      <sz val="10"/>
      <name val="Century"/>
      <family val="1"/>
    </font>
    <font>
      <sz val="9"/>
      <name val="Century"/>
      <family val="1"/>
    </font>
    <font>
      <sz val="12"/>
      <name val="ＭＳ ゴシック"/>
      <family val="3"/>
      <charset val="128"/>
    </font>
    <font>
      <sz val="11"/>
      <name val="ＭＳ ゴシック"/>
      <family val="3"/>
      <charset val="128"/>
    </font>
    <font>
      <sz val="6"/>
      <name val="ＭＳ Ｐゴシック"/>
      <family val="3"/>
      <charset val="128"/>
    </font>
    <font>
      <sz val="8"/>
      <name val="ＭＳ Ｐゴシック"/>
      <family val="3"/>
      <charset val="128"/>
    </font>
    <font>
      <b/>
      <sz val="9"/>
      <name val="ＭＳ 明朝"/>
      <family val="1"/>
      <charset val="128"/>
    </font>
    <font>
      <b/>
      <sz val="11"/>
      <name val="ＭＳ ゴシック"/>
      <family val="3"/>
      <charset val="128"/>
    </font>
    <font>
      <b/>
      <sz val="12"/>
      <color theme="1"/>
      <name val="ＭＳ ゴシック"/>
      <family val="3"/>
      <charset val="128"/>
    </font>
    <font>
      <sz val="11"/>
      <name val="ＭＳ 明朝"/>
      <family val="1"/>
      <charset val="128"/>
    </font>
    <font>
      <b/>
      <sz val="9"/>
      <color indexed="81"/>
      <name val="MS P ゴシック"/>
      <family val="3"/>
      <charset val="128"/>
    </font>
    <font>
      <sz val="10"/>
      <color rgb="FFFF0000"/>
      <name val="游ゴシック"/>
      <family val="2"/>
      <charset val="128"/>
      <scheme val="minor"/>
    </font>
    <font>
      <u/>
      <sz val="11"/>
      <color theme="1"/>
      <name val="ＭＳ ゴシック"/>
      <family val="3"/>
      <charset val="128"/>
    </font>
    <font>
      <sz val="9"/>
      <name val="ＭＳ Ｐゴシック"/>
      <family val="3"/>
      <charset val="128"/>
    </font>
    <font>
      <u/>
      <sz val="11"/>
      <color indexed="12"/>
      <name val="ＭＳ Ｐゴシック"/>
      <family val="3"/>
      <charset val="128"/>
    </font>
    <font>
      <sz val="10"/>
      <color rgb="FFFF0000"/>
      <name val="ＭＳ Ｐゴシック"/>
      <family val="3"/>
      <charset val="128"/>
    </font>
    <font>
      <b/>
      <sz val="14"/>
      <name val="ＭＳ Ｐゴシック"/>
      <family val="3"/>
      <charset val="128"/>
    </font>
    <font>
      <b/>
      <sz val="11"/>
      <color rgb="FFFF0000"/>
      <name val="ＭＳ ゴシック"/>
      <family val="3"/>
      <charset val="128"/>
    </font>
    <font>
      <u/>
      <sz val="11"/>
      <color rgb="FFFF0000"/>
      <name val="ＭＳ ゴシック"/>
      <family val="3"/>
      <charset val="128"/>
    </font>
    <font>
      <sz val="10"/>
      <color rgb="FFFF0000"/>
      <name val="游ゴシック"/>
      <family val="3"/>
      <charset val="128"/>
      <scheme val="minor"/>
    </font>
    <font>
      <sz val="9"/>
      <color theme="0" tint="-0.249977111117893"/>
      <name val="ＭＳ ゴシック"/>
      <family val="3"/>
      <charset val="128"/>
    </font>
    <font>
      <b/>
      <sz val="9"/>
      <color theme="1"/>
      <name val="ＭＳ 明朝"/>
      <family val="1"/>
      <charset val="128"/>
    </font>
    <font>
      <sz val="6"/>
      <color theme="1"/>
      <name val="ＭＳ 明朝"/>
      <family val="1"/>
      <charset val="128"/>
    </font>
    <font>
      <sz val="10.5"/>
      <color theme="1"/>
      <name val="ＭＳ 明朝"/>
      <family val="1"/>
      <charset val="128"/>
    </font>
    <font>
      <sz val="10"/>
      <color theme="1"/>
      <name val="Segoe UI Symbol"/>
      <family val="2"/>
    </font>
    <font>
      <sz val="10"/>
      <color theme="1"/>
      <name val="游ゴシック"/>
      <family val="2"/>
      <charset val="128"/>
    </font>
    <font>
      <sz val="11"/>
      <color rgb="FF000000"/>
      <name val="ＭＳ ゴシック"/>
      <family val="3"/>
      <charset val="128"/>
    </font>
    <font>
      <sz val="11"/>
      <color theme="0" tint="-0.34998626667073579"/>
      <name val="游ゴシック"/>
      <family val="2"/>
      <charset val="128"/>
      <scheme val="minor"/>
    </font>
    <font>
      <sz val="11"/>
      <color theme="0" tint="-0.34998626667073579"/>
      <name val="游ゴシック"/>
      <family val="3"/>
      <charset val="128"/>
      <scheme val="minor"/>
    </font>
    <font>
      <b/>
      <sz val="10"/>
      <name val="ＭＳ 明朝"/>
      <family val="1"/>
      <charset val="128"/>
    </font>
    <font>
      <b/>
      <u/>
      <sz val="10"/>
      <name val="ＭＳ 明朝"/>
      <family val="1"/>
      <charset val="128"/>
    </font>
    <font>
      <sz val="9"/>
      <color rgb="FFFF00FF"/>
      <name val="ＭＳ 明朝"/>
      <family val="1"/>
      <charset val="128"/>
    </font>
    <font>
      <sz val="11"/>
      <color rgb="FFFF00FF"/>
      <name val="游ゴシック"/>
      <family val="2"/>
      <charset val="128"/>
      <scheme val="minor"/>
    </font>
    <font>
      <b/>
      <sz val="9"/>
      <color indexed="81"/>
      <name val="ＭＳ Ｐゴシック"/>
      <family val="3"/>
      <charset val="128"/>
    </font>
  </fonts>
  <fills count="11">
    <fill>
      <patternFill patternType="none"/>
    </fill>
    <fill>
      <patternFill patternType="gray125"/>
    </fill>
    <fill>
      <patternFill patternType="solid">
        <fgColor theme="7" tint="0.79998168889431442"/>
        <bgColor indexed="64"/>
      </patternFill>
    </fill>
    <fill>
      <patternFill patternType="solid">
        <fgColor theme="8" tint="0.79998168889431442"/>
        <bgColor indexed="64"/>
      </patternFill>
    </fill>
    <fill>
      <patternFill patternType="solid">
        <fgColor theme="0"/>
        <bgColor indexed="64"/>
      </patternFill>
    </fill>
    <fill>
      <patternFill patternType="solid">
        <fgColor theme="2" tint="-9.9978637043366805E-2"/>
        <bgColor indexed="64"/>
      </patternFill>
    </fill>
    <fill>
      <patternFill patternType="solid">
        <fgColor theme="4" tint="0.79998168889431442"/>
        <bgColor indexed="64"/>
      </patternFill>
    </fill>
    <fill>
      <patternFill patternType="solid">
        <fgColor rgb="FFFFFF00"/>
        <bgColor indexed="64"/>
      </patternFill>
    </fill>
    <fill>
      <patternFill patternType="solid">
        <fgColor theme="2" tint="-9.9948118533890809E-2"/>
        <bgColor indexed="64"/>
      </patternFill>
    </fill>
    <fill>
      <patternFill patternType="solid">
        <fgColor theme="0" tint="-0.14999847407452621"/>
        <bgColor indexed="64"/>
      </patternFill>
    </fill>
    <fill>
      <patternFill patternType="solid">
        <fgColor rgb="FFFFF2CC"/>
        <bgColor indexed="64"/>
      </patternFill>
    </fill>
  </fills>
  <borders count="240">
    <border>
      <left/>
      <right/>
      <top/>
      <bottom/>
      <diagonal/>
    </border>
    <border>
      <left/>
      <right style="medium">
        <color indexed="64"/>
      </right>
      <top/>
      <bottom style="medium">
        <color indexed="64"/>
      </bottom>
      <diagonal/>
    </border>
    <border>
      <left/>
      <right style="medium">
        <color indexed="64"/>
      </right>
      <top/>
      <bottom/>
      <diagonal/>
    </border>
    <border>
      <left style="medium">
        <color indexed="64"/>
      </left>
      <right/>
      <top/>
      <bottom style="medium">
        <color indexed="64"/>
      </bottom>
      <diagonal/>
    </border>
    <border>
      <left style="medium">
        <color indexed="64"/>
      </left>
      <right/>
      <top style="medium">
        <color indexed="64"/>
      </top>
      <bottom style="medium">
        <color indexed="64"/>
      </bottom>
      <diagonal/>
    </border>
    <border>
      <left style="medium">
        <color indexed="64"/>
      </left>
      <right/>
      <top style="medium">
        <color indexed="64"/>
      </top>
      <bottom style="thin">
        <color indexed="64"/>
      </bottom>
      <diagonal/>
    </border>
    <border>
      <left style="medium">
        <color indexed="64"/>
      </left>
      <right/>
      <top/>
      <bottom style="thin">
        <color indexed="64"/>
      </bottom>
      <diagonal/>
    </border>
    <border>
      <left style="medium">
        <color indexed="64"/>
      </left>
      <right/>
      <top style="thin">
        <color indexed="64"/>
      </top>
      <bottom style="thin">
        <color indexed="64"/>
      </bottom>
      <diagonal/>
    </border>
    <border>
      <left style="thick">
        <color indexed="64"/>
      </left>
      <right style="thin">
        <color indexed="64"/>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style="thick">
        <color indexed="64"/>
      </left>
      <right style="thin">
        <color indexed="64"/>
      </right>
      <top style="thin">
        <color indexed="64"/>
      </top>
      <bottom style="thick">
        <color indexed="64"/>
      </bottom>
      <diagonal/>
    </border>
    <border>
      <left style="thin">
        <color indexed="64"/>
      </left>
      <right style="thin">
        <color indexed="64"/>
      </right>
      <top style="thin">
        <color indexed="64"/>
      </top>
      <bottom style="thick">
        <color indexed="64"/>
      </bottom>
      <diagonal/>
    </border>
    <border>
      <left style="thin">
        <color indexed="64"/>
      </left>
      <right/>
      <top style="thin">
        <color indexed="64"/>
      </top>
      <bottom style="thin">
        <color indexed="64"/>
      </bottom>
      <diagonal/>
    </border>
    <border>
      <left style="thick">
        <color indexed="64"/>
      </left>
      <right style="thin">
        <color indexed="64"/>
      </right>
      <top/>
      <bottom style="thin">
        <color indexed="64"/>
      </bottom>
      <diagonal/>
    </border>
    <border>
      <left style="thin">
        <color indexed="64"/>
      </left>
      <right style="thin">
        <color indexed="64"/>
      </right>
      <top/>
      <bottom style="thin">
        <color indexed="64"/>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medium">
        <color indexed="64"/>
      </left>
      <right/>
      <top/>
      <bottom/>
      <diagonal/>
    </border>
    <border>
      <left/>
      <right/>
      <top/>
      <bottom style="medium">
        <color indexed="64"/>
      </bottom>
      <diagonal/>
    </border>
    <border>
      <left style="medium">
        <color indexed="64"/>
      </left>
      <right style="thick">
        <color indexed="64"/>
      </right>
      <top style="medium">
        <color indexed="64"/>
      </top>
      <bottom/>
      <diagonal/>
    </border>
    <border>
      <left style="medium">
        <color indexed="64"/>
      </left>
      <right style="thick">
        <color indexed="64"/>
      </right>
      <top/>
      <bottom/>
      <diagonal/>
    </border>
    <border>
      <left style="medium">
        <color indexed="64"/>
      </left>
      <right style="thick">
        <color indexed="64"/>
      </right>
      <top/>
      <bottom style="medium">
        <color indexed="64"/>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top style="thin">
        <color indexed="64"/>
      </top>
      <bottom style="medium">
        <color indexed="64"/>
      </bottom>
      <diagonal/>
    </border>
    <border>
      <left style="thick">
        <color indexed="64"/>
      </left>
      <right style="thin">
        <color indexed="64"/>
      </right>
      <top style="medium">
        <color indexed="64"/>
      </top>
      <bottom style="thin">
        <color indexed="64"/>
      </bottom>
      <diagonal/>
    </border>
    <border>
      <left style="thick">
        <color indexed="64"/>
      </left>
      <right style="thin">
        <color indexed="64"/>
      </right>
      <top style="thin">
        <color indexed="64"/>
      </top>
      <bottom style="medium">
        <color indexed="64"/>
      </bottom>
      <diagonal/>
    </border>
    <border>
      <left/>
      <right style="thin">
        <color indexed="64"/>
      </right>
      <top style="medium">
        <color indexed="64"/>
      </top>
      <bottom style="thin">
        <color indexed="64"/>
      </bottom>
      <diagonal/>
    </border>
    <border>
      <left/>
      <right style="thin">
        <color indexed="64"/>
      </right>
      <top style="thin">
        <color indexed="64"/>
      </top>
      <bottom style="thin">
        <color indexed="64"/>
      </bottom>
      <diagonal/>
    </border>
    <border>
      <left/>
      <right style="thin">
        <color indexed="64"/>
      </right>
      <top style="thin">
        <color indexed="64"/>
      </top>
      <bottom style="medium">
        <color indexed="64"/>
      </bottom>
      <diagonal/>
    </border>
    <border>
      <left style="medium">
        <color indexed="64"/>
      </left>
      <right style="thick">
        <color indexed="64"/>
      </right>
      <top style="thin">
        <color indexed="64"/>
      </top>
      <bottom/>
      <diagonal/>
    </border>
    <border>
      <left style="thin">
        <color indexed="64"/>
      </left>
      <right style="thin">
        <color indexed="64"/>
      </right>
      <top style="thin">
        <color indexed="64"/>
      </top>
      <bottom/>
      <diagonal/>
    </border>
    <border>
      <left style="thin">
        <color indexed="64"/>
      </left>
      <right style="medium">
        <color indexed="64"/>
      </right>
      <top style="thin">
        <color indexed="64"/>
      </top>
      <bottom/>
      <diagonal/>
    </border>
    <border>
      <left style="thin">
        <color indexed="64"/>
      </left>
      <right style="medium">
        <color indexed="64"/>
      </right>
      <top/>
      <bottom style="thin">
        <color indexed="64"/>
      </bottom>
      <diagonal/>
    </border>
    <border>
      <left style="thin">
        <color indexed="64"/>
      </left>
      <right/>
      <top style="medium">
        <color indexed="64"/>
      </top>
      <bottom style="thin">
        <color indexed="64"/>
      </bottom>
      <diagonal/>
    </border>
    <border>
      <left/>
      <right/>
      <top style="medium">
        <color indexed="64"/>
      </top>
      <bottom style="thin">
        <color indexed="64"/>
      </bottom>
      <diagonal/>
    </border>
    <border>
      <left/>
      <right/>
      <top style="thin">
        <color indexed="64"/>
      </top>
      <bottom style="thin">
        <color indexed="64"/>
      </bottom>
      <diagonal/>
    </border>
    <border>
      <left style="medium">
        <color indexed="64"/>
      </left>
      <right style="thin">
        <color indexed="64"/>
      </right>
      <top style="thin">
        <color indexed="64"/>
      </top>
      <bottom/>
      <diagonal/>
    </border>
    <border>
      <left style="medium">
        <color indexed="64"/>
      </left>
      <right style="thin">
        <color indexed="64"/>
      </right>
      <top/>
      <bottom style="thin">
        <color indexed="64"/>
      </bottom>
      <diagonal/>
    </border>
    <border>
      <left style="medium">
        <color indexed="64"/>
      </left>
      <right style="thin">
        <color indexed="64"/>
      </right>
      <top/>
      <bottom/>
      <diagonal/>
    </border>
    <border>
      <left style="medium">
        <color indexed="64"/>
      </left>
      <right style="thin">
        <color indexed="64"/>
      </right>
      <top style="medium">
        <color indexed="64"/>
      </top>
      <bottom style="medium">
        <color indexed="64"/>
      </bottom>
      <diagonal/>
    </border>
    <border>
      <left style="thin">
        <color indexed="64"/>
      </left>
      <right style="thin">
        <color indexed="64"/>
      </right>
      <top style="medium">
        <color indexed="64"/>
      </top>
      <bottom style="medium">
        <color indexed="64"/>
      </bottom>
      <diagonal/>
    </border>
    <border>
      <left style="thin">
        <color indexed="64"/>
      </left>
      <right style="medium">
        <color indexed="64"/>
      </right>
      <top style="medium">
        <color indexed="64"/>
      </top>
      <bottom style="medium">
        <color indexed="64"/>
      </bottom>
      <diagonal/>
    </border>
    <border>
      <left style="thick">
        <color indexed="64"/>
      </left>
      <right style="thin">
        <color indexed="64"/>
      </right>
      <top style="medium">
        <color indexed="64"/>
      </top>
      <bottom style="medium">
        <color indexed="64"/>
      </bottom>
      <diagonal/>
    </border>
    <border>
      <left style="thin">
        <color indexed="64"/>
      </left>
      <right style="thin">
        <color indexed="64"/>
      </right>
      <top style="medium">
        <color indexed="64"/>
      </top>
      <bottom/>
      <diagonal/>
    </border>
    <border>
      <left style="thin">
        <color indexed="64"/>
      </left>
      <right style="thin">
        <color indexed="64"/>
      </right>
      <top/>
      <bottom/>
      <diagonal/>
    </border>
    <border>
      <left style="thin">
        <color indexed="64"/>
      </left>
      <right style="thin">
        <color indexed="64"/>
      </right>
      <top/>
      <bottom style="medium">
        <color indexed="64"/>
      </bottom>
      <diagonal/>
    </border>
    <border>
      <left style="thin">
        <color indexed="64"/>
      </left>
      <right style="medium">
        <color indexed="64"/>
      </right>
      <top style="medium">
        <color indexed="64"/>
      </top>
      <bottom/>
      <diagonal/>
    </border>
    <border>
      <left style="thin">
        <color indexed="64"/>
      </left>
      <right style="medium">
        <color indexed="64"/>
      </right>
      <top/>
      <bottom/>
      <diagonal/>
    </border>
    <border>
      <left style="thin">
        <color indexed="64"/>
      </left>
      <right style="medium">
        <color indexed="64"/>
      </right>
      <top/>
      <bottom style="medium">
        <color indexed="64"/>
      </bottom>
      <diagonal/>
    </border>
    <border>
      <left style="thin">
        <color indexed="64"/>
      </left>
      <right style="thick">
        <color indexed="64"/>
      </right>
      <top/>
      <bottom style="thin">
        <color indexed="64"/>
      </bottom>
      <diagonal/>
    </border>
    <border>
      <left style="thin">
        <color indexed="64"/>
      </left>
      <right/>
      <top style="thin">
        <color indexed="64"/>
      </top>
      <bottom style="medium">
        <color indexed="64"/>
      </bottom>
      <diagonal/>
    </border>
    <border>
      <left style="thin">
        <color indexed="64"/>
      </left>
      <right/>
      <top/>
      <bottom style="thin">
        <color indexed="64"/>
      </bottom>
      <diagonal/>
    </border>
    <border>
      <left style="thin">
        <color indexed="64"/>
      </left>
      <right/>
      <top style="medium">
        <color indexed="64"/>
      </top>
      <bottom style="medium">
        <color indexed="64"/>
      </bottom>
      <diagonal/>
    </border>
    <border>
      <left style="medium">
        <color indexed="64"/>
      </left>
      <right style="thin">
        <color indexed="64"/>
      </right>
      <top style="medium">
        <color indexed="64"/>
      </top>
      <bottom/>
      <diagonal/>
    </border>
    <border>
      <left/>
      <right style="medium">
        <color indexed="64"/>
      </right>
      <top/>
      <bottom style="thin">
        <color indexed="64"/>
      </bottom>
      <diagonal/>
    </border>
    <border>
      <left/>
      <right/>
      <top style="thick">
        <color indexed="64"/>
      </top>
      <bottom/>
      <diagonal/>
    </border>
    <border>
      <left/>
      <right style="medium">
        <color indexed="64"/>
      </right>
      <top style="thin">
        <color indexed="64"/>
      </top>
      <bottom style="thin">
        <color indexed="64"/>
      </bottom>
      <diagonal/>
    </border>
    <border>
      <left style="thin">
        <color indexed="64"/>
      </left>
      <right/>
      <top/>
      <bottom/>
      <diagonal/>
    </border>
    <border>
      <left style="medium">
        <color indexed="64"/>
      </left>
      <right/>
      <top style="thin">
        <color indexed="64"/>
      </top>
      <bottom/>
      <diagonal/>
    </border>
    <border>
      <left style="medium">
        <color indexed="64"/>
      </left>
      <right style="thin">
        <color indexed="64"/>
      </right>
      <top/>
      <bottom style="medium">
        <color indexed="64"/>
      </bottom>
      <diagonal/>
    </border>
    <border>
      <left/>
      <right/>
      <top style="thin">
        <color auto="1"/>
      </top>
      <bottom/>
      <diagonal/>
    </border>
    <border>
      <left/>
      <right/>
      <top/>
      <bottom style="thin">
        <color auto="1"/>
      </bottom>
      <diagonal/>
    </border>
    <border>
      <left style="thick">
        <color indexed="64"/>
      </left>
      <right style="thin">
        <color indexed="64"/>
      </right>
      <top style="thin">
        <color indexed="64"/>
      </top>
      <bottom/>
      <diagonal/>
    </border>
    <border>
      <left style="thin">
        <color indexed="64"/>
      </left>
      <right/>
      <top style="thin">
        <color indexed="64"/>
      </top>
      <bottom/>
      <diagonal/>
    </border>
    <border>
      <left/>
      <right style="thin">
        <color indexed="64"/>
      </right>
      <top style="thin">
        <color indexed="64"/>
      </top>
      <bottom/>
      <diagonal/>
    </border>
    <border>
      <left/>
      <right style="thin">
        <color indexed="64"/>
      </right>
      <top/>
      <bottom style="thin">
        <color indexed="64"/>
      </bottom>
      <diagonal/>
    </border>
    <border>
      <left style="thin">
        <color indexed="64"/>
      </left>
      <right style="thin">
        <color indexed="64"/>
      </right>
      <top style="thick">
        <color indexed="64"/>
      </top>
      <bottom/>
      <diagonal/>
    </border>
    <border>
      <left style="thin">
        <color indexed="64"/>
      </left>
      <right style="thick">
        <color indexed="64"/>
      </right>
      <top style="thick">
        <color indexed="64"/>
      </top>
      <bottom/>
      <diagonal/>
    </border>
    <border>
      <left/>
      <right style="thin">
        <color indexed="64"/>
      </right>
      <top/>
      <bottom style="medium">
        <color indexed="64"/>
      </bottom>
      <diagonal/>
    </border>
    <border>
      <left/>
      <right style="thin">
        <color indexed="64"/>
      </right>
      <top style="medium">
        <color indexed="64"/>
      </top>
      <bottom/>
      <diagonal/>
    </border>
    <border>
      <left/>
      <right style="medium">
        <color indexed="64"/>
      </right>
      <top style="medium">
        <color indexed="64"/>
      </top>
      <bottom style="thin">
        <color indexed="64"/>
      </bottom>
      <diagonal/>
    </border>
    <border>
      <left/>
      <right/>
      <top style="thin">
        <color indexed="64"/>
      </top>
      <bottom style="medium">
        <color indexed="64"/>
      </bottom>
      <diagonal/>
    </border>
    <border>
      <left/>
      <right style="medium">
        <color indexed="64"/>
      </right>
      <top style="thin">
        <color indexed="64"/>
      </top>
      <bottom style="medium">
        <color indexed="64"/>
      </bottom>
      <diagonal/>
    </border>
    <border>
      <left/>
      <right/>
      <top style="medium">
        <color indexed="64"/>
      </top>
      <bottom style="medium">
        <color indexed="64"/>
      </bottom>
      <diagonal/>
    </border>
    <border>
      <left/>
      <right style="medium">
        <color indexed="64"/>
      </right>
      <top style="medium">
        <color indexed="64"/>
      </top>
      <bottom style="medium">
        <color indexed="64"/>
      </bottom>
      <diagonal/>
    </border>
    <border>
      <left/>
      <right style="thin">
        <color indexed="64"/>
      </right>
      <top style="medium">
        <color indexed="64"/>
      </top>
      <bottom style="medium">
        <color indexed="64"/>
      </bottom>
      <diagonal/>
    </border>
    <border>
      <left style="thin">
        <color theme="1"/>
      </left>
      <right style="thin">
        <color theme="1"/>
      </right>
      <top/>
      <bottom style="thin">
        <color theme="1"/>
      </bottom>
      <diagonal/>
    </border>
    <border>
      <left style="thin">
        <color theme="1"/>
      </left>
      <right style="medium">
        <color theme="1"/>
      </right>
      <top/>
      <bottom style="thin">
        <color theme="1"/>
      </bottom>
      <diagonal/>
    </border>
    <border>
      <left style="medium">
        <color theme="1"/>
      </left>
      <right style="thin">
        <color theme="1"/>
      </right>
      <top style="thin">
        <color theme="1"/>
      </top>
      <bottom style="thin">
        <color theme="1"/>
      </bottom>
      <diagonal/>
    </border>
    <border>
      <left style="thin">
        <color theme="1"/>
      </left>
      <right style="thin">
        <color theme="1"/>
      </right>
      <top style="thin">
        <color theme="1"/>
      </top>
      <bottom style="thin">
        <color theme="1"/>
      </bottom>
      <diagonal/>
    </border>
    <border>
      <left style="thin">
        <color theme="1"/>
      </left>
      <right style="medium">
        <color theme="1"/>
      </right>
      <top style="thin">
        <color theme="1"/>
      </top>
      <bottom style="thin">
        <color theme="1"/>
      </bottom>
      <diagonal/>
    </border>
    <border>
      <left style="medium">
        <color theme="1"/>
      </left>
      <right style="thin">
        <color theme="1"/>
      </right>
      <top style="thin">
        <color theme="1"/>
      </top>
      <bottom style="medium">
        <color theme="1"/>
      </bottom>
      <diagonal/>
    </border>
    <border>
      <left style="thin">
        <color theme="1"/>
      </left>
      <right/>
      <top style="thin">
        <color theme="1"/>
      </top>
      <bottom style="medium">
        <color theme="1"/>
      </bottom>
      <diagonal/>
    </border>
    <border>
      <left/>
      <right/>
      <top style="thin">
        <color theme="1"/>
      </top>
      <bottom style="medium">
        <color theme="1"/>
      </bottom>
      <diagonal/>
    </border>
    <border>
      <left/>
      <right style="medium">
        <color theme="1"/>
      </right>
      <top style="thin">
        <color theme="1"/>
      </top>
      <bottom style="medium">
        <color theme="1"/>
      </bottom>
      <diagonal/>
    </border>
    <border>
      <left style="medium">
        <color theme="1"/>
      </left>
      <right style="thin">
        <color theme="1"/>
      </right>
      <top style="medium">
        <color theme="1"/>
      </top>
      <bottom style="thin">
        <color theme="1"/>
      </bottom>
      <diagonal/>
    </border>
    <border>
      <left style="medium">
        <color indexed="64"/>
      </left>
      <right style="thin">
        <color indexed="64"/>
      </right>
      <top style="dashed">
        <color indexed="64"/>
      </top>
      <bottom style="dashed">
        <color indexed="64"/>
      </bottom>
      <diagonal/>
    </border>
    <border>
      <left style="thin">
        <color indexed="64"/>
      </left>
      <right style="thin">
        <color indexed="64"/>
      </right>
      <top style="dashed">
        <color indexed="64"/>
      </top>
      <bottom style="dashed">
        <color indexed="64"/>
      </bottom>
      <diagonal/>
    </border>
    <border>
      <left style="thin">
        <color indexed="64"/>
      </left>
      <right style="medium">
        <color indexed="64"/>
      </right>
      <top style="dashed">
        <color indexed="64"/>
      </top>
      <bottom style="dashed">
        <color indexed="64"/>
      </bottom>
      <diagonal/>
    </border>
    <border>
      <left style="medium">
        <color indexed="64"/>
      </left>
      <right style="thin">
        <color indexed="64"/>
      </right>
      <top style="dashed">
        <color indexed="64"/>
      </top>
      <bottom style="medium">
        <color indexed="64"/>
      </bottom>
      <diagonal/>
    </border>
    <border>
      <left style="thin">
        <color indexed="64"/>
      </left>
      <right style="thin">
        <color indexed="64"/>
      </right>
      <top style="dashed">
        <color indexed="64"/>
      </top>
      <bottom style="medium">
        <color indexed="64"/>
      </bottom>
      <diagonal/>
    </border>
    <border>
      <left style="thin">
        <color indexed="64"/>
      </left>
      <right style="medium">
        <color indexed="64"/>
      </right>
      <top style="dashed">
        <color indexed="64"/>
      </top>
      <bottom style="medium">
        <color indexed="64"/>
      </bottom>
      <diagonal/>
    </border>
    <border>
      <left style="medium">
        <color indexed="64"/>
      </left>
      <right style="thin">
        <color indexed="64"/>
      </right>
      <top/>
      <bottom style="dashed">
        <color indexed="64"/>
      </bottom>
      <diagonal/>
    </border>
    <border>
      <left style="thin">
        <color indexed="64"/>
      </left>
      <right style="thin">
        <color indexed="64"/>
      </right>
      <top/>
      <bottom style="dashed">
        <color indexed="64"/>
      </bottom>
      <diagonal/>
    </border>
    <border>
      <left style="thin">
        <color indexed="64"/>
      </left>
      <right style="medium">
        <color indexed="64"/>
      </right>
      <top/>
      <bottom style="dashed">
        <color indexed="64"/>
      </bottom>
      <diagonal/>
    </border>
    <border>
      <left style="medium">
        <color indexed="64"/>
      </left>
      <right style="thin">
        <color indexed="64"/>
      </right>
      <top style="thin">
        <color indexed="64"/>
      </top>
      <bottom style="hair">
        <color indexed="64"/>
      </bottom>
      <diagonal/>
    </border>
    <border>
      <left style="thin">
        <color indexed="64"/>
      </left>
      <right/>
      <top style="thin">
        <color indexed="64"/>
      </top>
      <bottom style="hair">
        <color indexed="64"/>
      </bottom>
      <diagonal/>
    </border>
    <border>
      <left style="thick">
        <color indexed="64"/>
      </left>
      <right style="thin">
        <color indexed="64"/>
      </right>
      <top style="thin">
        <color indexed="64"/>
      </top>
      <bottom style="hair">
        <color indexed="64"/>
      </bottom>
      <diagonal/>
    </border>
    <border>
      <left style="thin">
        <color indexed="64"/>
      </left>
      <right style="thin">
        <color indexed="64"/>
      </right>
      <top style="thin">
        <color indexed="64"/>
      </top>
      <bottom style="hair">
        <color indexed="64"/>
      </bottom>
      <diagonal/>
    </border>
    <border>
      <left style="thin">
        <color indexed="64"/>
      </left>
      <right style="medium">
        <color indexed="64"/>
      </right>
      <top style="thin">
        <color indexed="64"/>
      </top>
      <bottom style="hair">
        <color indexed="64"/>
      </bottom>
      <diagonal/>
    </border>
    <border>
      <left style="medium">
        <color indexed="64"/>
      </left>
      <right style="thin">
        <color indexed="64"/>
      </right>
      <top style="hair">
        <color indexed="64"/>
      </top>
      <bottom style="thin">
        <color indexed="64"/>
      </bottom>
      <diagonal/>
    </border>
    <border>
      <left style="thin">
        <color indexed="64"/>
      </left>
      <right/>
      <top style="hair">
        <color indexed="64"/>
      </top>
      <bottom style="thin">
        <color indexed="64"/>
      </bottom>
      <diagonal/>
    </border>
    <border>
      <left style="thick">
        <color indexed="64"/>
      </left>
      <right style="thin">
        <color indexed="64"/>
      </right>
      <top style="hair">
        <color indexed="64"/>
      </top>
      <bottom style="thin">
        <color indexed="64"/>
      </bottom>
      <diagonal/>
    </border>
    <border>
      <left style="thin">
        <color indexed="64"/>
      </left>
      <right style="thin">
        <color indexed="64"/>
      </right>
      <top style="hair">
        <color indexed="64"/>
      </top>
      <bottom style="thin">
        <color indexed="64"/>
      </bottom>
      <diagonal/>
    </border>
    <border>
      <left style="thin">
        <color indexed="64"/>
      </left>
      <right style="medium">
        <color indexed="64"/>
      </right>
      <top style="hair">
        <color indexed="64"/>
      </top>
      <bottom style="thin">
        <color indexed="64"/>
      </bottom>
      <diagonal/>
    </border>
    <border>
      <left style="thick">
        <color indexed="64"/>
      </left>
      <right/>
      <top style="thick">
        <color indexed="64"/>
      </top>
      <bottom/>
      <diagonal/>
    </border>
    <border>
      <left/>
      <right style="thin">
        <color indexed="64"/>
      </right>
      <top style="thick">
        <color indexed="64"/>
      </top>
      <bottom/>
      <diagonal/>
    </border>
    <border>
      <left style="thick">
        <color indexed="64"/>
      </left>
      <right/>
      <top/>
      <bottom style="thin">
        <color indexed="64"/>
      </bottom>
      <diagonal/>
    </border>
    <border>
      <left style="medium">
        <color indexed="64"/>
      </left>
      <right style="medium">
        <color indexed="64"/>
      </right>
      <top style="medium">
        <color indexed="64"/>
      </top>
      <bottom style="thin">
        <color indexed="64"/>
      </bottom>
      <diagonal/>
    </border>
    <border>
      <left style="medium">
        <color indexed="64"/>
      </left>
      <right style="medium">
        <color indexed="64"/>
      </right>
      <top style="thin">
        <color indexed="64"/>
      </top>
      <bottom style="thin">
        <color indexed="64"/>
      </bottom>
      <diagonal/>
    </border>
    <border>
      <left style="medium">
        <color indexed="64"/>
      </left>
      <right style="medium">
        <color indexed="64"/>
      </right>
      <top style="thin">
        <color indexed="64"/>
      </top>
      <bottom style="medium">
        <color indexed="64"/>
      </bottom>
      <diagonal/>
    </border>
    <border>
      <left style="medium">
        <color indexed="64"/>
      </left>
      <right style="medium">
        <color indexed="64"/>
      </right>
      <top/>
      <bottom style="thin">
        <color indexed="64"/>
      </bottom>
      <diagonal/>
    </border>
    <border>
      <left style="thin">
        <color indexed="64"/>
      </left>
      <right/>
      <top style="medium">
        <color indexed="64"/>
      </top>
      <bottom/>
      <diagonal/>
    </border>
    <border>
      <left/>
      <right style="thin">
        <color indexed="64"/>
      </right>
      <top/>
      <bottom/>
      <diagonal/>
    </border>
    <border>
      <left style="thin">
        <color rgb="FFFFFF00"/>
      </left>
      <right/>
      <top style="thin">
        <color rgb="FFFFFF00"/>
      </top>
      <bottom style="thin">
        <color rgb="FFFFFF00"/>
      </bottom>
      <diagonal/>
    </border>
    <border>
      <left/>
      <right/>
      <top style="thin">
        <color rgb="FFFFFF00"/>
      </top>
      <bottom style="thin">
        <color rgb="FFFFFF00"/>
      </bottom>
      <diagonal/>
    </border>
    <border>
      <left/>
      <right style="thin">
        <color rgb="FFFFFF00"/>
      </right>
      <top style="thin">
        <color rgb="FFFFFF00"/>
      </top>
      <bottom style="thin">
        <color rgb="FFFFFF00"/>
      </bottom>
      <diagonal/>
    </border>
    <border>
      <left style="thin">
        <color indexed="64"/>
      </left>
      <right style="hair">
        <color indexed="64"/>
      </right>
      <top style="thin">
        <color indexed="64"/>
      </top>
      <bottom style="medium">
        <color indexed="64"/>
      </bottom>
      <diagonal/>
    </border>
    <border>
      <left style="thin">
        <color indexed="64"/>
      </left>
      <right style="hair">
        <color indexed="64"/>
      </right>
      <top style="thin">
        <color indexed="64"/>
      </top>
      <bottom style="thin">
        <color indexed="64"/>
      </bottom>
      <diagonal/>
    </border>
    <border>
      <left style="thin">
        <color indexed="64"/>
      </left>
      <right style="medium">
        <color indexed="64"/>
      </right>
      <top style="double">
        <color indexed="64"/>
      </top>
      <bottom style="thin">
        <color indexed="64"/>
      </bottom>
      <diagonal/>
    </border>
    <border>
      <left/>
      <right style="thin">
        <color indexed="64"/>
      </right>
      <top style="double">
        <color indexed="64"/>
      </top>
      <bottom style="thin">
        <color indexed="64"/>
      </bottom>
      <diagonal/>
    </border>
    <border>
      <left style="thin">
        <color indexed="64"/>
      </left>
      <right style="hair">
        <color indexed="64"/>
      </right>
      <top style="double">
        <color indexed="64"/>
      </top>
      <bottom style="thin">
        <color indexed="64"/>
      </bottom>
      <diagonal/>
    </border>
    <border>
      <left/>
      <right/>
      <top style="double">
        <color indexed="64"/>
      </top>
      <bottom style="thin">
        <color indexed="64"/>
      </bottom>
      <diagonal/>
    </border>
    <border>
      <left style="thin">
        <color indexed="64"/>
      </left>
      <right/>
      <top style="double">
        <color indexed="64"/>
      </top>
      <bottom style="thin">
        <color indexed="64"/>
      </bottom>
      <diagonal/>
    </border>
    <border>
      <left style="medium">
        <color indexed="64"/>
      </left>
      <right style="thin">
        <color indexed="64"/>
      </right>
      <top style="double">
        <color indexed="64"/>
      </top>
      <bottom style="thin">
        <color indexed="64"/>
      </bottom>
      <diagonal/>
    </border>
    <border>
      <left style="thin">
        <color indexed="64"/>
      </left>
      <right style="hair">
        <color indexed="64"/>
      </right>
      <top style="thin">
        <color indexed="64"/>
      </top>
      <bottom/>
      <diagonal/>
    </border>
    <border>
      <left style="hair">
        <color indexed="64"/>
      </left>
      <right style="thin">
        <color indexed="64"/>
      </right>
      <top style="thin">
        <color indexed="64"/>
      </top>
      <bottom style="thin">
        <color indexed="64"/>
      </bottom>
      <diagonal/>
    </border>
    <border>
      <left style="thin">
        <color indexed="64"/>
      </left>
      <right style="hair">
        <color indexed="64"/>
      </right>
      <top style="medium">
        <color indexed="64"/>
      </top>
      <bottom style="thin">
        <color indexed="64"/>
      </bottom>
      <diagonal/>
    </border>
    <border>
      <left style="hair">
        <color indexed="64"/>
      </left>
      <right style="thin">
        <color indexed="64"/>
      </right>
      <top style="medium">
        <color indexed="64"/>
      </top>
      <bottom style="thin">
        <color indexed="64"/>
      </bottom>
      <diagonal/>
    </border>
    <border>
      <left style="hair">
        <color indexed="64"/>
      </left>
      <right style="thin">
        <color indexed="64"/>
      </right>
      <top style="thin">
        <color indexed="64"/>
      </top>
      <bottom/>
      <diagonal/>
    </border>
    <border>
      <left style="thin">
        <color indexed="64"/>
      </left>
      <right style="hair">
        <color indexed="64"/>
      </right>
      <top/>
      <bottom style="thin">
        <color indexed="64"/>
      </bottom>
      <diagonal/>
    </border>
    <border>
      <left style="hair">
        <color indexed="64"/>
      </left>
      <right style="thin">
        <color indexed="64"/>
      </right>
      <top style="thin">
        <color indexed="64"/>
      </top>
      <bottom style="medium">
        <color indexed="64"/>
      </bottom>
      <diagonal/>
    </border>
    <border>
      <left style="hair">
        <color indexed="64"/>
      </left>
      <right style="thin">
        <color indexed="64"/>
      </right>
      <top/>
      <bottom style="medium">
        <color indexed="64"/>
      </bottom>
      <diagonal/>
    </border>
    <border>
      <left style="thin">
        <color indexed="64"/>
      </left>
      <right/>
      <top/>
      <bottom style="medium">
        <color indexed="64"/>
      </bottom>
      <diagonal/>
    </border>
    <border>
      <left style="hair">
        <color indexed="64"/>
      </left>
      <right style="thin">
        <color indexed="64"/>
      </right>
      <top/>
      <bottom/>
      <diagonal/>
    </border>
    <border>
      <left style="hair">
        <color indexed="64"/>
      </left>
      <right style="thin">
        <color indexed="64"/>
      </right>
      <top style="medium">
        <color indexed="64"/>
      </top>
      <bottom/>
      <diagonal/>
    </border>
    <border>
      <left style="thin">
        <color indexed="64"/>
      </left>
      <right style="medium">
        <color indexed="64"/>
      </right>
      <top style="double">
        <color indexed="64"/>
      </top>
      <bottom style="medium">
        <color indexed="64"/>
      </bottom>
      <diagonal/>
    </border>
    <border>
      <left/>
      <right style="thin">
        <color indexed="64"/>
      </right>
      <top style="double">
        <color indexed="64"/>
      </top>
      <bottom style="medium">
        <color indexed="64"/>
      </bottom>
      <diagonal/>
    </border>
    <border>
      <left style="hair">
        <color indexed="64"/>
      </left>
      <right style="hair">
        <color indexed="64"/>
      </right>
      <top style="double">
        <color indexed="64"/>
      </top>
      <bottom style="medium">
        <color indexed="64"/>
      </bottom>
      <diagonal/>
    </border>
    <border>
      <left style="hair">
        <color indexed="64"/>
      </left>
      <right style="thin">
        <color indexed="64"/>
      </right>
      <top style="double">
        <color indexed="64"/>
      </top>
      <bottom style="medium">
        <color indexed="64"/>
      </bottom>
      <diagonal/>
    </border>
    <border>
      <left style="hair">
        <color indexed="64"/>
      </left>
      <right/>
      <top style="double">
        <color indexed="64"/>
      </top>
      <bottom style="medium">
        <color indexed="64"/>
      </bottom>
      <diagonal/>
    </border>
    <border>
      <left style="thin">
        <color indexed="64"/>
      </left>
      <right style="hair">
        <color indexed="64"/>
      </right>
      <top style="double">
        <color indexed="64"/>
      </top>
      <bottom style="medium">
        <color indexed="64"/>
      </bottom>
      <diagonal/>
    </border>
    <border>
      <left/>
      <right/>
      <top style="double">
        <color indexed="64"/>
      </top>
      <bottom style="medium">
        <color indexed="64"/>
      </bottom>
      <diagonal/>
    </border>
    <border>
      <left style="thin">
        <color indexed="64"/>
      </left>
      <right/>
      <top style="double">
        <color indexed="64"/>
      </top>
      <bottom style="medium">
        <color indexed="64"/>
      </bottom>
      <diagonal/>
    </border>
    <border>
      <left style="medium">
        <color indexed="64"/>
      </left>
      <right style="thin">
        <color indexed="64"/>
      </right>
      <top style="double">
        <color indexed="64"/>
      </top>
      <bottom style="medium">
        <color indexed="64"/>
      </bottom>
      <diagonal/>
    </border>
    <border>
      <left style="thin">
        <color indexed="64"/>
      </left>
      <right style="medium">
        <color indexed="64"/>
      </right>
      <top style="thin">
        <color indexed="64"/>
      </top>
      <bottom style="double">
        <color indexed="64"/>
      </bottom>
      <diagonal/>
    </border>
    <border>
      <left/>
      <right/>
      <top style="thin">
        <color indexed="64"/>
      </top>
      <bottom style="double">
        <color indexed="64"/>
      </bottom>
      <diagonal/>
    </border>
    <border>
      <left/>
      <right style="hair">
        <color indexed="64"/>
      </right>
      <top style="thin">
        <color indexed="64"/>
      </top>
      <bottom/>
      <diagonal/>
    </border>
    <border>
      <left/>
      <right style="thin">
        <color indexed="64"/>
      </right>
      <top style="thin">
        <color indexed="64"/>
      </top>
      <bottom style="double">
        <color indexed="64"/>
      </bottom>
      <diagonal/>
    </border>
    <border>
      <left style="hair">
        <color indexed="64"/>
      </left>
      <right style="thin">
        <color indexed="64"/>
      </right>
      <top style="thin">
        <color indexed="64"/>
      </top>
      <bottom style="double">
        <color indexed="64"/>
      </bottom>
      <diagonal/>
    </border>
    <border>
      <left/>
      <right style="hair">
        <color indexed="64"/>
      </right>
      <top style="thin">
        <color indexed="64"/>
      </top>
      <bottom style="thin">
        <color indexed="64"/>
      </bottom>
      <diagonal/>
    </border>
    <border>
      <left/>
      <right style="hair">
        <color indexed="64"/>
      </right>
      <top style="medium">
        <color indexed="64"/>
      </top>
      <bottom style="thin">
        <color indexed="64"/>
      </bottom>
      <diagonal/>
    </border>
    <border>
      <left/>
      <right style="hair">
        <color indexed="64"/>
      </right>
      <top style="medium">
        <color indexed="64"/>
      </top>
      <bottom style="medium">
        <color indexed="64"/>
      </bottom>
      <diagonal/>
    </border>
    <border>
      <left/>
      <right style="hair">
        <color indexed="64"/>
      </right>
      <top/>
      <bottom style="thin">
        <color indexed="64"/>
      </bottom>
      <diagonal/>
    </border>
    <border>
      <left/>
      <right style="hair">
        <color indexed="64"/>
      </right>
      <top/>
      <bottom style="medium">
        <color indexed="64"/>
      </bottom>
      <diagonal/>
    </border>
    <border>
      <left style="thin">
        <color indexed="64"/>
      </left>
      <right style="hair">
        <color indexed="64"/>
      </right>
      <top/>
      <bottom style="medium">
        <color indexed="64"/>
      </bottom>
      <diagonal/>
    </border>
    <border>
      <left/>
      <right style="hair">
        <color indexed="64"/>
      </right>
      <top style="double">
        <color indexed="64"/>
      </top>
      <bottom style="thin">
        <color indexed="64"/>
      </bottom>
      <diagonal/>
    </border>
    <border>
      <left style="hair">
        <color indexed="64"/>
      </left>
      <right style="thin">
        <color indexed="64"/>
      </right>
      <top style="double">
        <color indexed="64"/>
      </top>
      <bottom style="thin">
        <color indexed="64"/>
      </bottom>
      <diagonal/>
    </border>
    <border>
      <left style="medium">
        <color indexed="64"/>
      </left>
      <right/>
      <top style="double">
        <color indexed="64"/>
      </top>
      <bottom style="thin">
        <color indexed="64"/>
      </bottom>
      <diagonal/>
    </border>
    <border>
      <left style="thin">
        <color indexed="64"/>
      </left>
      <right style="medium">
        <color indexed="64"/>
      </right>
      <top style="medium">
        <color indexed="64"/>
      </top>
      <bottom style="double">
        <color indexed="64"/>
      </bottom>
      <diagonal/>
    </border>
    <border>
      <left/>
      <right/>
      <top style="medium">
        <color indexed="64"/>
      </top>
      <bottom style="double">
        <color indexed="64"/>
      </bottom>
      <diagonal/>
    </border>
    <border>
      <left/>
      <right style="hair">
        <color indexed="64"/>
      </right>
      <top style="medium">
        <color indexed="64"/>
      </top>
      <bottom/>
      <diagonal/>
    </border>
    <border>
      <left/>
      <right style="thin">
        <color indexed="64"/>
      </right>
      <top style="medium">
        <color indexed="64"/>
      </top>
      <bottom style="double">
        <color indexed="64"/>
      </bottom>
      <diagonal/>
    </border>
    <border>
      <left style="thin">
        <color indexed="64"/>
      </left>
      <right style="hair">
        <color indexed="64"/>
      </right>
      <top style="medium">
        <color indexed="64"/>
      </top>
      <bottom/>
      <diagonal/>
    </border>
    <border>
      <left style="hair">
        <color indexed="64"/>
      </left>
      <right style="thin">
        <color indexed="64"/>
      </right>
      <top style="medium">
        <color indexed="64"/>
      </top>
      <bottom style="double">
        <color indexed="64"/>
      </bottom>
      <diagonal/>
    </border>
    <border>
      <left/>
      <right style="medium">
        <color rgb="FFFFFF00"/>
      </right>
      <top/>
      <bottom style="medium">
        <color rgb="FFFFFF00"/>
      </bottom>
      <diagonal/>
    </border>
    <border>
      <left/>
      <right/>
      <top/>
      <bottom style="medium">
        <color rgb="FFFFFF00"/>
      </bottom>
      <diagonal/>
    </border>
    <border>
      <left style="medium">
        <color rgb="FFFFFF00"/>
      </left>
      <right/>
      <top/>
      <bottom style="medium">
        <color rgb="FFFFFF00"/>
      </bottom>
      <diagonal/>
    </border>
    <border>
      <left/>
      <right style="medium">
        <color rgb="FFFFFF00"/>
      </right>
      <top style="medium">
        <color rgb="FFFFFF00"/>
      </top>
      <bottom/>
      <diagonal/>
    </border>
    <border>
      <left/>
      <right/>
      <top style="medium">
        <color rgb="FFFFFF00"/>
      </top>
      <bottom/>
      <diagonal/>
    </border>
    <border>
      <left style="medium">
        <color rgb="FFFFFF00"/>
      </left>
      <right/>
      <top style="medium">
        <color rgb="FFFFFF00"/>
      </top>
      <bottom/>
      <diagonal/>
    </border>
    <border>
      <left style="thin">
        <color indexed="64"/>
      </left>
      <right style="thin">
        <color indexed="64"/>
      </right>
      <top style="thin">
        <color indexed="64"/>
      </top>
      <bottom style="double">
        <color indexed="64"/>
      </bottom>
      <diagonal/>
    </border>
    <border diagonalDown="1">
      <left style="thin">
        <color indexed="64"/>
      </left>
      <right style="medium">
        <color indexed="64"/>
      </right>
      <top/>
      <bottom/>
      <diagonal style="thin">
        <color indexed="64"/>
      </diagonal>
    </border>
    <border diagonalDown="1">
      <left style="thin">
        <color indexed="64"/>
      </left>
      <right style="thin">
        <color indexed="64"/>
      </right>
      <top style="thin">
        <color indexed="64"/>
      </top>
      <bottom style="thin">
        <color indexed="64"/>
      </bottom>
      <diagonal style="thin">
        <color indexed="64"/>
      </diagonal>
    </border>
    <border>
      <left style="thin">
        <color indexed="64"/>
      </left>
      <right style="thin">
        <color indexed="64"/>
      </right>
      <top style="double">
        <color indexed="64"/>
      </top>
      <bottom/>
      <diagonal/>
    </border>
    <border>
      <left style="medium">
        <color indexed="64"/>
      </left>
      <right style="hair">
        <color indexed="64"/>
      </right>
      <top style="thin">
        <color indexed="64"/>
      </top>
      <bottom style="medium">
        <color indexed="64"/>
      </bottom>
      <diagonal/>
    </border>
    <border>
      <left style="hair">
        <color indexed="64"/>
      </left>
      <right style="hair">
        <color indexed="64"/>
      </right>
      <top style="thin">
        <color indexed="64"/>
      </top>
      <bottom style="medium">
        <color indexed="64"/>
      </bottom>
      <diagonal/>
    </border>
    <border>
      <left style="hair">
        <color indexed="64"/>
      </left>
      <right/>
      <top style="thin">
        <color indexed="64"/>
      </top>
      <bottom style="medium">
        <color indexed="64"/>
      </bottom>
      <diagonal/>
    </border>
    <border>
      <left/>
      <right style="hair">
        <color indexed="64"/>
      </right>
      <top style="thin">
        <color indexed="64"/>
      </top>
      <bottom style="medium">
        <color indexed="64"/>
      </bottom>
      <diagonal/>
    </border>
    <border>
      <left style="medium">
        <color indexed="64"/>
      </left>
      <right style="hair">
        <color indexed="64"/>
      </right>
      <top style="medium">
        <color indexed="64"/>
      </top>
      <bottom/>
      <diagonal/>
    </border>
    <border>
      <left style="hair">
        <color indexed="64"/>
      </left>
      <right/>
      <top style="medium">
        <color indexed="64"/>
      </top>
      <bottom style="double">
        <color indexed="64"/>
      </bottom>
      <diagonal/>
    </border>
    <border>
      <left style="thin">
        <color indexed="64"/>
      </left>
      <right/>
      <top style="medium">
        <color indexed="64"/>
      </top>
      <bottom style="double">
        <color indexed="64"/>
      </bottom>
      <diagonal/>
    </border>
    <border>
      <left/>
      <right style="medium">
        <color indexed="64"/>
      </right>
      <top style="medium">
        <color indexed="64"/>
      </top>
      <bottom style="double">
        <color indexed="64"/>
      </bottom>
      <diagonal/>
    </border>
    <border>
      <left style="medium">
        <color indexed="64"/>
      </left>
      <right style="hair">
        <color indexed="64"/>
      </right>
      <top style="double">
        <color indexed="64"/>
      </top>
      <bottom style="thin">
        <color indexed="64"/>
      </bottom>
      <diagonal/>
    </border>
    <border>
      <left style="hair">
        <color indexed="64"/>
      </left>
      <right/>
      <top style="double">
        <color indexed="64"/>
      </top>
      <bottom style="thin">
        <color indexed="64"/>
      </bottom>
      <diagonal/>
    </border>
    <border>
      <left/>
      <right style="medium">
        <color indexed="64"/>
      </right>
      <top style="double">
        <color indexed="64"/>
      </top>
      <bottom style="thin">
        <color indexed="64"/>
      </bottom>
      <diagonal/>
    </border>
    <border>
      <left style="medium">
        <color indexed="64"/>
      </left>
      <right style="hair">
        <color indexed="64"/>
      </right>
      <top/>
      <bottom style="medium">
        <color indexed="64"/>
      </bottom>
      <diagonal/>
    </border>
    <border>
      <left style="hair">
        <color indexed="64"/>
      </left>
      <right/>
      <top style="medium">
        <color indexed="64"/>
      </top>
      <bottom style="thin">
        <color indexed="64"/>
      </bottom>
      <diagonal/>
    </border>
    <border>
      <left style="hair">
        <color indexed="64"/>
      </left>
      <right/>
      <top style="thin">
        <color indexed="64"/>
      </top>
      <bottom style="thin">
        <color indexed="64"/>
      </bottom>
      <diagonal/>
    </border>
    <border>
      <left style="hair">
        <color indexed="64"/>
      </left>
      <right/>
      <top style="thin">
        <color indexed="64"/>
      </top>
      <bottom style="double">
        <color indexed="64"/>
      </bottom>
      <diagonal/>
    </border>
    <border>
      <left style="thin">
        <color indexed="64"/>
      </left>
      <right/>
      <top style="thin">
        <color indexed="64"/>
      </top>
      <bottom style="double">
        <color indexed="64"/>
      </bottom>
      <diagonal/>
    </border>
    <border>
      <left/>
      <right style="medium">
        <color indexed="64"/>
      </right>
      <top style="thin">
        <color indexed="64"/>
      </top>
      <bottom style="double">
        <color indexed="64"/>
      </bottom>
      <diagonal/>
    </border>
    <border>
      <left/>
      <right style="hair">
        <color indexed="64"/>
      </right>
      <top style="double">
        <color indexed="64"/>
      </top>
      <bottom style="medium">
        <color indexed="64"/>
      </bottom>
      <diagonal/>
    </border>
    <border>
      <left/>
      <right style="medium">
        <color indexed="64"/>
      </right>
      <top style="double">
        <color indexed="64"/>
      </top>
      <bottom style="medium">
        <color indexed="64"/>
      </bottom>
      <diagonal/>
    </border>
    <border>
      <left style="hair">
        <color indexed="64"/>
      </left>
      <right/>
      <top/>
      <bottom style="thin">
        <color indexed="64"/>
      </bottom>
      <diagonal/>
    </border>
    <border>
      <left/>
      <right style="hair">
        <color indexed="64"/>
      </right>
      <top style="double">
        <color indexed="64"/>
      </top>
      <bottom/>
      <diagonal/>
    </border>
    <border>
      <left style="medium">
        <color indexed="64"/>
      </left>
      <right style="hair">
        <color indexed="64"/>
      </right>
      <top style="double">
        <color indexed="64"/>
      </top>
      <bottom style="medium">
        <color indexed="64"/>
      </bottom>
      <diagonal/>
    </border>
    <border>
      <left style="hair">
        <color indexed="64"/>
      </left>
      <right/>
      <top style="thin">
        <color indexed="64"/>
      </top>
      <bottom/>
      <diagonal/>
    </border>
    <border>
      <left/>
      <right style="hair">
        <color indexed="64"/>
      </right>
      <top/>
      <bottom/>
      <diagonal/>
    </border>
    <border>
      <left style="thin">
        <color indexed="64"/>
      </left>
      <right style="thick">
        <color indexed="64"/>
      </right>
      <top style="thin">
        <color indexed="64"/>
      </top>
      <bottom style="thin">
        <color indexed="64"/>
      </bottom>
      <diagonal/>
    </border>
    <border>
      <left style="thin">
        <color indexed="64"/>
      </left>
      <right style="thick">
        <color indexed="64"/>
      </right>
      <top style="thin">
        <color indexed="64"/>
      </top>
      <bottom style="thick">
        <color indexed="64"/>
      </bottom>
      <diagonal/>
    </border>
    <border diagonalUp="1">
      <left style="thin">
        <color indexed="64"/>
      </left>
      <right style="medium">
        <color indexed="64"/>
      </right>
      <top style="thin">
        <color indexed="64"/>
      </top>
      <bottom style="thin">
        <color indexed="64"/>
      </bottom>
      <diagonal style="thin">
        <color indexed="64"/>
      </diagonal>
    </border>
    <border diagonalUp="1">
      <left style="thin">
        <color indexed="64"/>
      </left>
      <right style="medium">
        <color indexed="64"/>
      </right>
      <top style="thin">
        <color indexed="64"/>
      </top>
      <bottom style="medium">
        <color indexed="64"/>
      </bottom>
      <diagonal style="thin">
        <color indexed="64"/>
      </diagonal>
    </border>
    <border>
      <left style="thin">
        <color indexed="64"/>
      </left>
      <right/>
      <top/>
      <bottom style="hair">
        <color indexed="64"/>
      </bottom>
      <diagonal/>
    </border>
    <border>
      <left/>
      <right/>
      <top/>
      <bottom style="hair">
        <color indexed="64"/>
      </bottom>
      <diagonal/>
    </border>
    <border>
      <left/>
      <right style="thin">
        <color indexed="64"/>
      </right>
      <top/>
      <bottom style="hair">
        <color indexed="64"/>
      </bottom>
      <diagonal/>
    </border>
    <border diagonalUp="1">
      <left style="thin">
        <color indexed="64"/>
      </left>
      <right style="thin">
        <color indexed="64"/>
      </right>
      <top style="thin">
        <color indexed="64"/>
      </top>
      <bottom style="thin">
        <color indexed="64"/>
      </bottom>
      <diagonal style="thin">
        <color indexed="64"/>
      </diagonal>
    </border>
    <border diagonalUp="1">
      <left style="thin">
        <color indexed="64"/>
      </left>
      <right style="thin">
        <color indexed="64"/>
      </right>
      <top style="thin">
        <color indexed="64"/>
      </top>
      <bottom style="medium">
        <color indexed="64"/>
      </bottom>
      <diagonal style="thin">
        <color indexed="64"/>
      </diagonal>
    </border>
    <border>
      <left style="medium">
        <color indexed="64"/>
      </left>
      <right style="medium">
        <color indexed="64"/>
      </right>
      <top/>
      <bottom style="medium">
        <color indexed="64"/>
      </bottom>
      <diagonal/>
    </border>
    <border>
      <left style="thick">
        <color indexed="64"/>
      </left>
      <right/>
      <top style="thin">
        <color indexed="64"/>
      </top>
      <bottom style="medium">
        <color indexed="64"/>
      </bottom>
      <diagonal/>
    </border>
    <border>
      <left style="thick">
        <color indexed="64"/>
      </left>
      <right/>
      <top style="medium">
        <color indexed="64"/>
      </top>
      <bottom style="thin">
        <color indexed="64"/>
      </bottom>
      <diagonal/>
    </border>
    <border>
      <left style="medium">
        <color indexed="64"/>
      </left>
      <right style="thick">
        <color indexed="64"/>
      </right>
      <top style="thin">
        <color indexed="64"/>
      </top>
      <bottom style="thin">
        <color indexed="64"/>
      </bottom>
      <diagonal/>
    </border>
    <border>
      <left style="thin">
        <color theme="1"/>
      </left>
      <right style="medium">
        <color theme="1"/>
      </right>
      <top style="medium">
        <color theme="1"/>
      </top>
      <bottom style="thin">
        <color theme="1"/>
      </bottom>
      <diagonal/>
    </border>
    <border>
      <left style="thin">
        <color theme="1"/>
      </left>
      <right style="thin">
        <color theme="1"/>
      </right>
      <top style="medium">
        <color theme="1"/>
      </top>
      <bottom style="thin">
        <color theme="1"/>
      </bottom>
      <diagonal/>
    </border>
    <border>
      <left style="thick">
        <color indexed="64"/>
      </left>
      <right/>
      <top style="thin">
        <color indexed="64"/>
      </top>
      <bottom style="thin">
        <color indexed="64"/>
      </bottom>
      <diagonal/>
    </border>
    <border>
      <left style="thin">
        <color theme="1"/>
      </left>
      <right style="thin">
        <color theme="1"/>
      </right>
      <top style="thin">
        <color theme="1"/>
      </top>
      <bottom style="medium">
        <color theme="1"/>
      </bottom>
      <diagonal/>
    </border>
    <border>
      <left style="thin">
        <color theme="1"/>
      </left>
      <right/>
      <top style="thin">
        <color theme="1"/>
      </top>
      <bottom style="thin">
        <color theme="1"/>
      </bottom>
      <diagonal/>
    </border>
    <border>
      <left/>
      <right/>
      <top style="thin">
        <color theme="1"/>
      </top>
      <bottom style="thin">
        <color theme="1"/>
      </bottom>
      <diagonal/>
    </border>
    <border>
      <left/>
      <right style="medium">
        <color theme="1"/>
      </right>
      <top style="thin">
        <color theme="1"/>
      </top>
      <bottom style="thin">
        <color theme="1"/>
      </bottom>
      <diagonal/>
    </border>
    <border>
      <left/>
      <right style="thin">
        <color theme="1"/>
      </right>
      <top style="medium">
        <color indexed="64"/>
      </top>
      <bottom/>
      <diagonal/>
    </border>
    <border>
      <left/>
      <right style="thin">
        <color theme="1"/>
      </right>
      <top/>
      <bottom/>
      <diagonal/>
    </border>
    <border>
      <left/>
      <right style="thin">
        <color theme="1"/>
      </right>
      <top/>
      <bottom style="medium">
        <color indexed="64"/>
      </bottom>
      <diagonal/>
    </border>
    <border>
      <left style="thin">
        <color theme="1"/>
      </left>
      <right style="thin">
        <color theme="1"/>
      </right>
      <top style="medium">
        <color indexed="64"/>
      </top>
      <bottom style="thin">
        <color theme="1"/>
      </bottom>
      <diagonal/>
    </border>
    <border>
      <left style="thin">
        <color theme="1"/>
      </left>
      <right/>
      <top/>
      <bottom style="thin">
        <color theme="1"/>
      </bottom>
      <diagonal/>
    </border>
    <border>
      <left/>
      <right/>
      <top/>
      <bottom style="thin">
        <color theme="1"/>
      </bottom>
      <diagonal/>
    </border>
    <border>
      <left/>
      <right style="medium">
        <color theme="1"/>
      </right>
      <top/>
      <bottom style="thin">
        <color theme="1"/>
      </bottom>
      <diagonal/>
    </border>
    <border>
      <left style="thin">
        <color theme="1"/>
      </left>
      <right/>
      <top style="medium">
        <color theme="1"/>
      </top>
      <bottom style="thin">
        <color theme="1"/>
      </bottom>
      <diagonal/>
    </border>
    <border>
      <left/>
      <right/>
      <top style="medium">
        <color theme="1"/>
      </top>
      <bottom style="thin">
        <color theme="1"/>
      </bottom>
      <diagonal/>
    </border>
    <border>
      <left/>
      <right style="medium">
        <color theme="1"/>
      </right>
      <top style="medium">
        <color theme="1"/>
      </top>
      <bottom style="thin">
        <color theme="1"/>
      </bottom>
      <diagonal/>
    </border>
    <border>
      <left style="medium">
        <color indexed="64"/>
      </left>
      <right style="thick">
        <color indexed="64"/>
      </right>
      <top style="thin">
        <color indexed="64"/>
      </top>
      <bottom style="medium">
        <color indexed="64"/>
      </bottom>
      <diagonal/>
    </border>
    <border>
      <left style="thin">
        <color theme="1"/>
      </left>
      <right/>
      <top/>
      <bottom/>
      <diagonal/>
    </border>
    <border>
      <left/>
      <right style="medium">
        <color theme="1"/>
      </right>
      <top/>
      <bottom/>
      <diagonal/>
    </border>
  </borders>
  <cellStyleXfs count="6">
    <xf numFmtId="0" fontId="0" fillId="0" borderId="0">
      <alignment vertical="center"/>
    </xf>
    <xf numFmtId="9" fontId="1" fillId="0" borderId="0" applyFont="0" applyFill="0" applyBorder="0" applyAlignment="0" applyProtection="0">
      <alignment vertical="center"/>
    </xf>
    <xf numFmtId="38" fontId="1" fillId="0" borderId="0" applyFont="0" applyFill="0" applyBorder="0" applyAlignment="0" applyProtection="0">
      <alignment vertical="center"/>
    </xf>
    <xf numFmtId="0" fontId="40" fillId="0" borderId="0"/>
    <xf numFmtId="38" fontId="40" fillId="0" borderId="0" applyFont="0" applyFill="0" applyBorder="0" applyAlignment="0" applyProtection="0">
      <alignment vertical="center"/>
    </xf>
    <xf numFmtId="0" fontId="1" fillId="0" borderId="0">
      <alignment vertical="center"/>
    </xf>
  </cellStyleXfs>
  <cellXfs count="1457">
    <xf numFmtId="0" fontId="0" fillId="0" borderId="0" xfId="0">
      <alignment vertical="center"/>
    </xf>
    <xf numFmtId="0" fontId="5" fillId="0" borderId="0" xfId="0" applyFont="1" applyAlignment="1">
      <alignment horizontal="left" vertical="center"/>
    </xf>
    <xf numFmtId="0" fontId="6" fillId="0" borderId="0" xfId="0" applyFont="1" applyAlignment="1">
      <alignment horizontal="justify" vertical="center"/>
    </xf>
    <xf numFmtId="0" fontId="4" fillId="0" borderId="0" xfId="0" applyFont="1" applyAlignment="1">
      <alignment horizontal="justify" vertical="center"/>
    </xf>
    <xf numFmtId="0" fontId="7" fillId="0" borderId="0" xfId="0" applyFont="1" applyAlignment="1">
      <alignment horizontal="justify" vertical="center"/>
    </xf>
    <xf numFmtId="0" fontId="0" fillId="0" borderId="0" xfId="0" applyAlignment="1">
      <alignment vertical="center" wrapText="1"/>
    </xf>
    <xf numFmtId="0" fontId="12" fillId="0" borderId="0" xfId="0" applyFont="1" applyAlignment="1">
      <alignment horizontal="left" vertical="center" wrapText="1"/>
    </xf>
    <xf numFmtId="0" fontId="14" fillId="0" borderId="0" xfId="0" applyFont="1">
      <alignment vertical="center"/>
    </xf>
    <xf numFmtId="0" fontId="3" fillId="0" borderId="0" xfId="0" applyFont="1">
      <alignment vertical="center"/>
    </xf>
    <xf numFmtId="0" fontId="15" fillId="0" borderId="5" xfId="0" applyFont="1" applyBorder="1" applyAlignment="1">
      <alignment horizontal="justify" vertical="center" wrapText="1"/>
    </xf>
    <xf numFmtId="0" fontId="15" fillId="0" borderId="7" xfId="0" applyFont="1" applyBorder="1" applyAlignment="1">
      <alignment horizontal="justify" vertical="center" wrapText="1"/>
    </xf>
    <xf numFmtId="0" fontId="15" fillId="0" borderId="0" xfId="0" applyFont="1" applyAlignment="1">
      <alignment horizontal="justify" vertical="center"/>
    </xf>
    <xf numFmtId="0" fontId="9" fillId="0" borderId="0" xfId="0" applyFont="1" applyAlignment="1">
      <alignment horizontal="left" vertical="center"/>
    </xf>
    <xf numFmtId="0" fontId="15" fillId="0" borderId="0" xfId="0" applyFont="1" applyAlignment="1">
      <alignment horizontal="left" vertical="center"/>
    </xf>
    <xf numFmtId="0" fontId="0" fillId="2" borderId="0" xfId="0" applyFill="1">
      <alignment vertical="center"/>
    </xf>
    <xf numFmtId="0" fontId="15" fillId="0" borderId="0" xfId="0" applyFont="1" applyAlignment="1">
      <alignment horizontal="left" vertical="center" wrapText="1"/>
    </xf>
    <xf numFmtId="0" fontId="4" fillId="0" borderId="0" xfId="0" applyFont="1" applyAlignment="1">
      <alignment horizontal="left" vertical="center"/>
    </xf>
    <xf numFmtId="0" fontId="20" fillId="0" borderId="0" xfId="0" applyFont="1">
      <alignment vertical="center"/>
    </xf>
    <xf numFmtId="0" fontId="16" fillId="0" borderId="0" xfId="0" applyFont="1">
      <alignment vertical="center"/>
    </xf>
    <xf numFmtId="0" fontId="7" fillId="0" borderId="0" xfId="0" applyFont="1">
      <alignment vertical="center"/>
    </xf>
    <xf numFmtId="0" fontId="21" fillId="0" borderId="0" xfId="0" applyFont="1" applyAlignment="1">
      <alignment horizontal="justify" vertical="center"/>
    </xf>
    <xf numFmtId="0" fontId="15" fillId="0" borderId="47" xfId="0" applyFont="1" applyBorder="1" applyAlignment="1">
      <alignment horizontal="center" vertical="center" wrapText="1"/>
    </xf>
    <xf numFmtId="0" fontId="9" fillId="0" borderId="30" xfId="0" applyFont="1" applyBorder="1" applyAlignment="1">
      <alignment horizontal="center" vertical="center" wrapText="1"/>
    </xf>
    <xf numFmtId="0" fontId="0" fillId="0" borderId="0" xfId="0" applyAlignment="1">
      <alignment horizontal="left" vertical="center"/>
    </xf>
    <xf numFmtId="0" fontId="11" fillId="0" borderId="0" xfId="0" applyFont="1" applyAlignment="1">
      <alignment horizontal="left" vertical="center"/>
    </xf>
    <xf numFmtId="0" fontId="23" fillId="0" borderId="0" xfId="0" applyFont="1">
      <alignment vertical="center"/>
    </xf>
    <xf numFmtId="0" fontId="5" fillId="3" borderId="0" xfId="0" applyFont="1" applyFill="1">
      <alignment vertical="center"/>
    </xf>
    <xf numFmtId="0" fontId="0" fillId="3" borderId="0" xfId="0" applyFill="1" applyAlignment="1">
      <alignment vertical="center" wrapText="1"/>
    </xf>
    <xf numFmtId="0" fontId="0" fillId="3" borderId="0" xfId="0" applyFill="1">
      <alignment vertical="center"/>
    </xf>
    <xf numFmtId="0" fontId="23" fillId="3" borderId="0" xfId="0" applyFont="1" applyFill="1">
      <alignment vertical="center"/>
    </xf>
    <xf numFmtId="0" fontId="15" fillId="0" borderId="0" xfId="0" applyFont="1" applyAlignment="1">
      <alignment horizontal="center" vertical="center" wrapText="1"/>
    </xf>
    <xf numFmtId="0" fontId="25" fillId="0" borderId="0" xfId="0" applyFont="1">
      <alignment vertical="center"/>
    </xf>
    <xf numFmtId="0" fontId="26" fillId="0" borderId="0" xfId="0" applyFont="1" applyAlignment="1">
      <alignment horizontal="center" vertical="center"/>
    </xf>
    <xf numFmtId="0" fontId="9" fillId="0" borderId="0" xfId="0" applyFont="1" applyAlignment="1">
      <alignment horizontal="center" vertical="center" wrapText="1"/>
    </xf>
    <xf numFmtId="0" fontId="9" fillId="0" borderId="0" xfId="0" applyFont="1" applyAlignment="1">
      <alignment horizontal="right" vertical="center" wrapText="1"/>
    </xf>
    <xf numFmtId="2" fontId="9" fillId="0" borderId="0" xfId="0" applyNumberFormat="1" applyFont="1" applyAlignment="1">
      <alignment horizontal="right" vertical="center" wrapText="1"/>
    </xf>
    <xf numFmtId="0" fontId="9" fillId="0" borderId="58" xfId="0" applyFont="1" applyBorder="1" applyAlignment="1">
      <alignment horizontal="center" vertical="center" wrapText="1"/>
    </xf>
    <xf numFmtId="0" fontId="9" fillId="4" borderId="0" xfId="0" applyFont="1" applyFill="1" applyAlignment="1">
      <alignment horizontal="center" vertical="center" wrapText="1"/>
    </xf>
    <xf numFmtId="0" fontId="9" fillId="0" borderId="0" xfId="0" applyFont="1">
      <alignment vertical="center"/>
    </xf>
    <xf numFmtId="0" fontId="9" fillId="0" borderId="0" xfId="0" applyFont="1" applyAlignment="1">
      <alignment horizontal="justify" vertical="center"/>
    </xf>
    <xf numFmtId="0" fontId="3" fillId="0" borderId="0" xfId="0" applyFont="1" applyAlignment="1">
      <alignment horizontal="left" vertical="center" wrapText="1"/>
    </xf>
    <xf numFmtId="0" fontId="0" fillId="0" borderId="68" xfId="0" applyBorder="1">
      <alignment vertical="center"/>
    </xf>
    <xf numFmtId="0" fontId="0" fillId="0" borderId="69" xfId="0" applyBorder="1">
      <alignment vertical="center"/>
    </xf>
    <xf numFmtId="0" fontId="3" fillId="0" borderId="15" xfId="0" applyFont="1" applyBorder="1">
      <alignment vertical="center"/>
    </xf>
    <xf numFmtId="0" fontId="3" fillId="0" borderId="16" xfId="0" applyFont="1" applyBorder="1">
      <alignment vertical="center"/>
    </xf>
    <xf numFmtId="0" fontId="3" fillId="0" borderId="17" xfId="0" applyFont="1" applyBorder="1">
      <alignment vertical="center"/>
    </xf>
    <xf numFmtId="0" fontId="3" fillId="0" borderId="18" xfId="0" applyFont="1" applyBorder="1">
      <alignment vertical="center"/>
    </xf>
    <xf numFmtId="0" fontId="3" fillId="0" borderId="2" xfId="0" applyFont="1" applyBorder="1">
      <alignment vertical="center"/>
    </xf>
    <xf numFmtId="0" fontId="3" fillId="0" borderId="3" xfId="0" applyFont="1" applyBorder="1">
      <alignment vertical="center"/>
    </xf>
    <xf numFmtId="0" fontId="3" fillId="0" borderId="19" xfId="0" applyFont="1" applyBorder="1">
      <alignment vertical="center"/>
    </xf>
    <xf numFmtId="0" fontId="3" fillId="0" borderId="1" xfId="0" applyFont="1" applyBorder="1">
      <alignment vertical="center"/>
    </xf>
    <xf numFmtId="0" fontId="0" fillId="0" borderId="0" xfId="0" applyAlignment="1">
      <alignment horizontal="centerContinuous" vertical="center"/>
    </xf>
    <xf numFmtId="0" fontId="0" fillId="3" borderId="0" xfId="0" applyFill="1" applyAlignment="1">
      <alignment horizontal="right" vertical="center" wrapText="1"/>
    </xf>
    <xf numFmtId="0" fontId="0" fillId="3" borderId="0" xfId="0" applyFill="1" applyAlignment="1">
      <alignment horizontal="right" vertical="center"/>
    </xf>
    <xf numFmtId="0" fontId="0" fillId="5" borderId="0" xfId="0" applyFill="1">
      <alignment vertical="center"/>
    </xf>
    <xf numFmtId="0" fontId="25" fillId="5" borderId="0" xfId="0" applyFont="1" applyFill="1">
      <alignment vertical="center"/>
    </xf>
    <xf numFmtId="0" fontId="3" fillId="5" borderId="0" xfId="0" applyFont="1" applyFill="1">
      <alignment vertical="center"/>
    </xf>
    <xf numFmtId="0" fontId="0" fillId="5" borderId="0" xfId="0" applyFill="1" applyAlignment="1">
      <alignment vertical="center" wrapText="1"/>
    </xf>
    <xf numFmtId="0" fontId="0" fillId="0" borderId="1" xfId="0" applyBorder="1">
      <alignment vertical="center"/>
    </xf>
    <xf numFmtId="0" fontId="19" fillId="5" borderId="0" xfId="0" applyFont="1" applyFill="1" applyAlignment="1">
      <alignment horizontal="justify" vertical="center" wrapText="1"/>
    </xf>
    <xf numFmtId="0" fontId="14" fillId="5" borderId="0" xfId="0" applyFont="1" applyFill="1">
      <alignment vertical="center"/>
    </xf>
    <xf numFmtId="0" fontId="22" fillId="5" borderId="0" xfId="0" applyFont="1" applyFill="1">
      <alignment vertical="center"/>
    </xf>
    <xf numFmtId="0" fontId="9" fillId="5" borderId="0" xfId="0" applyFont="1" applyFill="1">
      <alignment vertical="center"/>
    </xf>
    <xf numFmtId="0" fontId="23" fillId="5" borderId="0" xfId="0" applyFont="1" applyFill="1">
      <alignment vertical="center"/>
    </xf>
    <xf numFmtId="0" fontId="22" fillId="5" borderId="0" xfId="0" applyFont="1" applyFill="1" applyAlignment="1">
      <alignment horizontal="left" vertical="center" wrapText="1"/>
    </xf>
    <xf numFmtId="0" fontId="7" fillId="5" borderId="0" xfId="0" applyFont="1" applyFill="1" applyAlignment="1">
      <alignment horizontal="justify" vertical="center"/>
    </xf>
    <xf numFmtId="0" fontId="0" fillId="5" borderId="68" xfId="0" applyFill="1" applyBorder="1">
      <alignment vertical="center"/>
    </xf>
    <xf numFmtId="0" fontId="0" fillId="5" borderId="69" xfId="0" applyFill="1" applyBorder="1">
      <alignment vertical="center"/>
    </xf>
    <xf numFmtId="2" fontId="27" fillId="5" borderId="0" xfId="0" applyNumberFormat="1" applyFont="1" applyFill="1" applyAlignment="1">
      <alignment horizontal="left" vertical="center" wrapText="1"/>
    </xf>
    <xf numFmtId="179" fontId="27" fillId="5" borderId="0" xfId="0" applyNumberFormat="1" applyFont="1" applyFill="1" applyAlignment="1">
      <alignment horizontal="left" vertical="center" wrapText="1"/>
    </xf>
    <xf numFmtId="179" fontId="25" fillId="5" borderId="0" xfId="0" applyNumberFormat="1" applyFont="1" applyFill="1">
      <alignment vertical="center"/>
    </xf>
    <xf numFmtId="0" fontId="0" fillId="5" borderId="0" xfId="0" applyFill="1" applyAlignment="1">
      <alignment horizontal="centerContinuous" vertical="center"/>
    </xf>
    <xf numFmtId="40" fontId="27" fillId="5" borderId="0" xfId="0" applyNumberFormat="1" applyFont="1" applyFill="1" applyAlignment="1">
      <alignment horizontal="left" vertical="center" wrapText="1"/>
    </xf>
    <xf numFmtId="0" fontId="15" fillId="0" borderId="0" xfId="0" applyFont="1">
      <alignment vertical="center"/>
    </xf>
    <xf numFmtId="180" fontId="27" fillId="5" borderId="0" xfId="0" applyNumberFormat="1" applyFont="1" applyFill="1" applyAlignment="1">
      <alignment horizontal="left" vertical="center" wrapText="1"/>
    </xf>
    <xf numFmtId="0" fontId="15" fillId="0" borderId="26" xfId="0" applyFont="1" applyBorder="1" applyAlignment="1">
      <alignment horizontal="center" vertical="center" wrapText="1"/>
    </xf>
    <xf numFmtId="0" fontId="35" fillId="5" borderId="0" xfId="0" applyFont="1" applyFill="1">
      <alignment vertical="center"/>
    </xf>
    <xf numFmtId="176" fontId="35" fillId="5" borderId="0" xfId="0" applyNumberFormat="1" applyFont="1" applyFill="1">
      <alignment vertical="center"/>
    </xf>
    <xf numFmtId="0" fontId="15" fillId="0" borderId="28" xfId="0" applyFont="1" applyBorder="1" applyAlignment="1">
      <alignment horizontal="center" vertical="center" wrapText="1"/>
    </xf>
    <xf numFmtId="0" fontId="15" fillId="0" borderId="49" xfId="0" applyFont="1" applyBorder="1" applyAlignment="1">
      <alignment horizontal="center" vertical="center" wrapText="1"/>
    </xf>
    <xf numFmtId="0" fontId="15" fillId="0" borderId="93" xfId="0" applyFont="1" applyBorder="1" applyAlignment="1">
      <alignment horizontal="left" vertical="center"/>
    </xf>
    <xf numFmtId="0" fontId="15" fillId="0" borderId="86" xfId="0" applyFont="1" applyBorder="1" applyAlignment="1">
      <alignment horizontal="left" vertical="center" wrapText="1"/>
    </xf>
    <xf numFmtId="0" fontId="15" fillId="0" borderId="89" xfId="0" applyFont="1" applyBorder="1" applyAlignment="1">
      <alignment horizontal="left" vertical="center" wrapText="1"/>
    </xf>
    <xf numFmtId="0" fontId="9" fillId="0" borderId="9" xfId="0" applyFont="1" applyBorder="1" applyAlignment="1">
      <alignment horizontal="center" vertical="center" wrapText="1"/>
    </xf>
    <xf numFmtId="0" fontId="9" fillId="0" borderId="14" xfId="0" applyFont="1" applyBorder="1" applyAlignment="1">
      <alignment horizontal="justify" vertical="center" wrapText="1"/>
    </xf>
    <xf numFmtId="0" fontId="9" fillId="0" borderId="9" xfId="0" applyFont="1" applyBorder="1" applyAlignment="1">
      <alignment horizontal="justify" vertical="center" wrapText="1"/>
    </xf>
    <xf numFmtId="0" fontId="9" fillId="0" borderId="14" xfId="0" applyFont="1" applyBorder="1" applyAlignment="1">
      <alignment horizontal="center" vertical="center" wrapText="1"/>
    </xf>
    <xf numFmtId="0" fontId="30" fillId="0" borderId="0" xfId="0" applyFont="1">
      <alignment vertical="center"/>
    </xf>
    <xf numFmtId="40" fontId="9" fillId="2" borderId="14" xfId="2" applyNumberFormat="1" applyFont="1" applyFill="1" applyBorder="1" applyAlignment="1">
      <alignment horizontal="right" vertical="center" wrapText="1"/>
    </xf>
    <xf numFmtId="38" fontId="9" fillId="0" borderId="14" xfId="2" applyFont="1" applyBorder="1" applyAlignment="1">
      <alignment horizontal="center" vertical="center" wrapText="1"/>
    </xf>
    <xf numFmtId="4" fontId="9" fillId="0" borderId="59" xfId="2" applyNumberFormat="1" applyFont="1" applyBorder="1" applyAlignment="1">
      <alignment horizontal="right" vertical="center" wrapText="1"/>
    </xf>
    <xf numFmtId="40" fontId="9" fillId="2" borderId="9" xfId="2" applyNumberFormat="1" applyFont="1" applyFill="1" applyBorder="1" applyAlignment="1">
      <alignment horizontal="right" vertical="center" wrapText="1"/>
    </xf>
    <xf numFmtId="38" fontId="9" fillId="0" borderId="9" xfId="2" applyFont="1" applyBorder="1" applyAlignment="1">
      <alignment horizontal="center" vertical="center" wrapText="1"/>
    </xf>
    <xf numFmtId="40" fontId="9" fillId="2" borderId="38" xfId="2" applyNumberFormat="1" applyFont="1" applyFill="1" applyBorder="1" applyAlignment="1">
      <alignment horizontal="right" vertical="center" wrapText="1"/>
    </xf>
    <xf numFmtId="38" fontId="9" fillId="0" borderId="38" xfId="2" applyFont="1" applyBorder="1" applyAlignment="1">
      <alignment horizontal="center" vertical="center" wrapText="1"/>
    </xf>
    <xf numFmtId="0" fontId="9" fillId="0" borderId="38" xfId="0" applyFont="1" applyBorder="1" applyAlignment="1">
      <alignment horizontal="center" vertical="center" wrapText="1"/>
    </xf>
    <xf numFmtId="4" fontId="9" fillId="0" borderId="65" xfId="2" applyNumberFormat="1" applyFont="1" applyBorder="1" applyAlignment="1">
      <alignment horizontal="right" vertical="center" wrapText="1"/>
    </xf>
    <xf numFmtId="4" fontId="9" fillId="0" borderId="60" xfId="2" applyNumberFormat="1" applyFont="1" applyBorder="1" applyAlignment="1">
      <alignment horizontal="right" vertical="center" wrapText="1"/>
    </xf>
    <xf numFmtId="4" fontId="9" fillId="2" borderId="14" xfId="2" applyNumberFormat="1" applyFont="1" applyFill="1" applyBorder="1" applyAlignment="1">
      <alignment horizontal="right" vertical="center" wrapText="1"/>
    </xf>
    <xf numFmtId="177" fontId="9" fillId="0" borderId="59" xfId="0" applyNumberFormat="1" applyFont="1" applyBorder="1" applyAlignment="1">
      <alignment horizontal="right" vertical="center" wrapText="1"/>
    </xf>
    <xf numFmtId="2" fontId="9" fillId="0" borderId="40" xfId="0" quotePrefix="1" applyNumberFormat="1" applyFont="1" applyBorder="1" applyAlignment="1">
      <alignment horizontal="right" vertical="center" wrapText="1"/>
    </xf>
    <xf numFmtId="4" fontId="9" fillId="2" borderId="9" xfId="2" applyNumberFormat="1" applyFont="1" applyFill="1" applyBorder="1" applyAlignment="1">
      <alignment horizontal="right" vertical="center" wrapText="1"/>
    </xf>
    <xf numFmtId="4" fontId="9" fillId="0" borderId="12" xfId="2" applyNumberFormat="1" applyFont="1" applyBorder="1" applyAlignment="1">
      <alignment horizontal="right" vertical="center" wrapText="1"/>
    </xf>
    <xf numFmtId="177" fontId="9" fillId="0" borderId="12" xfId="0" applyNumberFormat="1" applyFont="1" applyBorder="1" applyAlignment="1">
      <alignment horizontal="right" vertical="center" wrapText="1"/>
    </xf>
    <xf numFmtId="2" fontId="9" fillId="0" borderId="27" xfId="0" quotePrefix="1" applyNumberFormat="1" applyFont="1" applyBorder="1" applyAlignment="1">
      <alignment horizontal="right" vertical="center" wrapText="1"/>
    </xf>
    <xf numFmtId="4" fontId="9" fillId="0" borderId="9" xfId="2" applyNumberFormat="1" applyFont="1" applyBorder="1" applyAlignment="1">
      <alignment horizontal="right" vertical="center" wrapText="1"/>
    </xf>
    <xf numFmtId="2" fontId="9" fillId="0" borderId="27" xfId="0" applyNumberFormat="1" applyFont="1" applyBorder="1" applyAlignment="1">
      <alignment horizontal="right" vertical="center" wrapText="1"/>
    </xf>
    <xf numFmtId="40" fontId="9" fillId="2" borderId="29" xfId="2" applyNumberFormat="1" applyFont="1" applyFill="1" applyBorder="1" applyAlignment="1">
      <alignment horizontal="right" vertical="center" wrapText="1"/>
    </xf>
    <xf numFmtId="4" fontId="9" fillId="0" borderId="58" xfId="2" applyNumberFormat="1" applyFont="1" applyBorder="1" applyAlignment="1">
      <alignment horizontal="right" vertical="center" wrapText="1"/>
    </xf>
    <xf numFmtId="177" fontId="9" fillId="0" borderId="58" xfId="0" applyNumberFormat="1" applyFont="1" applyBorder="1" applyAlignment="1">
      <alignment horizontal="right" vertical="center" wrapText="1"/>
    </xf>
    <xf numFmtId="2" fontId="9" fillId="0" borderId="30" xfId="0" applyNumberFormat="1" applyFont="1" applyBorder="1" applyAlignment="1">
      <alignment horizontal="right" vertical="center" wrapText="1"/>
    </xf>
    <xf numFmtId="40" fontId="9" fillId="0" borderId="14" xfId="2" applyNumberFormat="1" applyFont="1" applyBorder="1" applyAlignment="1">
      <alignment horizontal="right" vertical="center" wrapText="1"/>
    </xf>
    <xf numFmtId="40" fontId="9" fillId="0" borderId="59" xfId="2" applyNumberFormat="1" applyFont="1" applyBorder="1" applyAlignment="1">
      <alignment horizontal="right" vertical="center" wrapText="1"/>
    </xf>
    <xf numFmtId="40" fontId="9" fillId="0" borderId="9" xfId="2" applyNumberFormat="1" applyFont="1" applyBorder="1" applyAlignment="1">
      <alignment horizontal="right" vertical="center" wrapText="1"/>
    </xf>
    <xf numFmtId="40" fontId="9" fillId="0" borderId="29" xfId="2" applyNumberFormat="1" applyFont="1" applyBorder="1" applyAlignment="1">
      <alignment horizontal="right" vertical="center" wrapText="1"/>
    </xf>
    <xf numFmtId="40" fontId="9" fillId="0" borderId="58" xfId="2" applyNumberFormat="1" applyFont="1" applyBorder="1" applyAlignment="1">
      <alignment horizontal="right" vertical="center" wrapText="1"/>
    </xf>
    <xf numFmtId="0" fontId="13" fillId="0" borderId="0" xfId="0" applyFont="1" applyAlignment="1">
      <alignment horizontal="left" vertical="center"/>
    </xf>
    <xf numFmtId="0" fontId="13" fillId="0" borderId="0" xfId="0" applyFont="1">
      <alignment vertical="center"/>
    </xf>
    <xf numFmtId="0" fontId="8" fillId="5" borderId="0" xfId="0" applyFont="1" applyFill="1">
      <alignment vertical="center"/>
    </xf>
    <xf numFmtId="0" fontId="4" fillId="5" borderId="0" xfId="0" applyFont="1" applyFill="1">
      <alignment vertical="center"/>
    </xf>
    <xf numFmtId="0" fontId="0" fillId="0" borderId="2" xfId="0" applyBorder="1">
      <alignment vertical="center"/>
    </xf>
    <xf numFmtId="0" fontId="4" fillId="5" borderId="0" xfId="0" applyFont="1" applyFill="1" applyAlignment="1">
      <alignment vertical="center" wrapText="1"/>
    </xf>
    <xf numFmtId="38" fontId="4" fillId="5" borderId="0" xfId="2" applyFont="1" applyFill="1">
      <alignment vertical="center"/>
    </xf>
    <xf numFmtId="0" fontId="4" fillId="0" borderId="9" xfId="0" applyFont="1" applyBorder="1" applyAlignment="1">
      <alignment horizontal="center" vertical="center"/>
    </xf>
    <xf numFmtId="0" fontId="38" fillId="0" borderId="9" xfId="0" applyFont="1" applyBorder="1" applyAlignment="1">
      <alignment horizontal="center" vertical="center"/>
    </xf>
    <xf numFmtId="0" fontId="4" fillId="0" borderId="9" xfId="0" applyFont="1" applyBorder="1" applyAlignment="1">
      <alignment horizontal="centerContinuous" vertical="center"/>
    </xf>
    <xf numFmtId="2" fontId="8" fillId="5" borderId="0" xfId="0" applyNumberFormat="1" applyFont="1" applyFill="1" applyAlignment="1">
      <alignment horizontal="left" vertical="center"/>
    </xf>
    <xf numFmtId="0" fontId="4" fillId="5" borderId="0" xfId="0" applyFont="1" applyFill="1" applyAlignment="1">
      <alignment horizontal="justify" vertical="center"/>
    </xf>
    <xf numFmtId="178" fontId="0" fillId="3" borderId="0" xfId="0" applyNumberFormat="1" applyFill="1" applyAlignment="1">
      <alignment horizontal="left" vertical="center"/>
    </xf>
    <xf numFmtId="178" fontId="0" fillId="3" borderId="0" xfId="0" applyNumberFormat="1" applyFill="1">
      <alignment vertical="center"/>
    </xf>
    <xf numFmtId="178" fontId="3" fillId="3" borderId="0" xfId="0" applyNumberFormat="1" applyFont="1" applyFill="1" applyAlignment="1">
      <alignment horizontal="right" vertical="center"/>
    </xf>
    <xf numFmtId="38" fontId="9" fillId="0" borderId="48" xfId="2" applyFont="1" applyBorder="1" applyAlignment="1">
      <alignment horizontal="center" vertical="center" wrapText="1"/>
    </xf>
    <xf numFmtId="38" fontId="9" fillId="0" borderId="29" xfId="2" applyFont="1" applyBorder="1" applyAlignment="1">
      <alignment horizontal="center" vertical="center" wrapText="1"/>
    </xf>
    <xf numFmtId="40" fontId="9" fillId="0" borderId="14" xfId="2" applyNumberFormat="1" applyFont="1" applyBorder="1" applyAlignment="1">
      <alignment horizontal="center" vertical="center" wrapText="1"/>
    </xf>
    <xf numFmtId="40" fontId="9" fillId="0" borderId="9" xfId="2" applyNumberFormat="1" applyFont="1" applyBorder="1" applyAlignment="1">
      <alignment horizontal="center" vertical="center" wrapText="1"/>
    </xf>
    <xf numFmtId="40" fontId="9" fillId="0" borderId="29" xfId="2" applyNumberFormat="1" applyFont="1" applyBorder="1" applyAlignment="1">
      <alignment horizontal="center" vertical="center" wrapText="1"/>
    </xf>
    <xf numFmtId="2" fontId="9" fillId="0" borderId="48" xfId="0" applyNumberFormat="1" applyFont="1" applyBorder="1" applyAlignment="1">
      <alignment horizontal="center" vertical="center" wrapText="1"/>
    </xf>
    <xf numFmtId="2" fontId="9" fillId="0" borderId="14" xfId="0" applyNumberFormat="1" applyFont="1" applyBorder="1" applyAlignment="1">
      <alignment horizontal="center" vertical="center" wrapText="1"/>
    </xf>
    <xf numFmtId="2" fontId="9" fillId="0" borderId="9" xfId="0" applyNumberFormat="1" applyFont="1" applyBorder="1" applyAlignment="1">
      <alignment horizontal="center" vertical="center" wrapText="1"/>
    </xf>
    <xf numFmtId="2" fontId="9" fillId="0" borderId="29" xfId="0" applyNumberFormat="1" applyFont="1" applyBorder="1" applyAlignment="1">
      <alignment horizontal="center" vertical="center" wrapText="1"/>
    </xf>
    <xf numFmtId="40" fontId="9" fillId="0" borderId="14" xfId="0" applyNumberFormat="1" applyFont="1" applyBorder="1" applyAlignment="1">
      <alignment horizontal="center" vertical="center" wrapText="1"/>
    </xf>
    <xf numFmtId="40" fontId="9" fillId="0" borderId="29" xfId="0" applyNumberFormat="1" applyFont="1" applyBorder="1" applyAlignment="1">
      <alignment horizontal="center" vertical="center" wrapText="1"/>
    </xf>
    <xf numFmtId="0" fontId="15" fillId="0" borderId="45" xfId="0" applyFont="1" applyBorder="1" applyAlignment="1">
      <alignment horizontal="center" vertical="center" wrapText="1"/>
    </xf>
    <xf numFmtId="0" fontId="15" fillId="0" borderId="16" xfId="0" applyFont="1" applyBorder="1" applyAlignment="1">
      <alignment horizontal="justify" vertical="center"/>
    </xf>
    <xf numFmtId="0" fontId="0" fillId="0" borderId="19" xfId="0" applyBorder="1">
      <alignment vertical="center"/>
    </xf>
    <xf numFmtId="0" fontId="0" fillId="0" borderId="3" xfId="0" applyBorder="1">
      <alignment vertical="center"/>
    </xf>
    <xf numFmtId="0" fontId="15" fillId="0" borderId="18" xfId="0" applyFont="1" applyBorder="1">
      <alignment vertical="center"/>
    </xf>
    <xf numFmtId="0" fontId="15" fillId="0" borderId="17" xfId="0" applyFont="1" applyBorder="1">
      <alignment vertical="center"/>
    </xf>
    <xf numFmtId="0" fontId="15" fillId="0" borderId="2" xfId="0" applyFont="1" applyBorder="1">
      <alignment vertical="center"/>
    </xf>
    <xf numFmtId="0" fontId="24" fillId="0" borderId="0" xfId="0" applyFont="1" applyAlignment="1">
      <alignment horizontal="left" vertical="center" wrapText="1"/>
    </xf>
    <xf numFmtId="0" fontId="32" fillId="0" borderId="0" xfId="0" applyFont="1" applyAlignment="1">
      <alignment horizontal="left" vertical="center"/>
    </xf>
    <xf numFmtId="0" fontId="15" fillId="0" borderId="15" xfId="0" applyFont="1" applyBorder="1">
      <alignment vertical="center"/>
    </xf>
    <xf numFmtId="0" fontId="32" fillId="0" borderId="0" xfId="0" applyFont="1" applyAlignment="1">
      <alignment horizontal="right" vertical="center" wrapText="1"/>
    </xf>
    <xf numFmtId="0" fontId="32" fillId="0" borderId="0" xfId="0" applyFont="1">
      <alignment vertical="center"/>
    </xf>
    <xf numFmtId="0" fontId="42" fillId="0" borderId="0" xfId="0" applyFont="1">
      <alignment vertical="center"/>
    </xf>
    <xf numFmtId="0" fontId="18" fillId="5" borderId="0" xfId="0" applyFont="1" applyFill="1">
      <alignment vertical="center"/>
    </xf>
    <xf numFmtId="0" fontId="9" fillId="0" borderId="28" xfId="0" applyFont="1" applyBorder="1" applyAlignment="1">
      <alignment horizontal="center" vertical="center" wrapText="1"/>
    </xf>
    <xf numFmtId="0" fontId="9" fillId="0" borderId="26" xfId="0" applyFont="1" applyBorder="1" applyAlignment="1">
      <alignment horizontal="center" vertical="center" wrapText="1"/>
    </xf>
    <xf numFmtId="0" fontId="9" fillId="0" borderId="48" xfId="0" applyFont="1" applyBorder="1" applyAlignment="1">
      <alignment horizontal="center" vertical="center" wrapText="1"/>
    </xf>
    <xf numFmtId="0" fontId="46" fillId="0" borderId="0" xfId="0" applyFont="1" applyAlignment="1">
      <alignment horizontal="left" vertical="center"/>
    </xf>
    <xf numFmtId="0" fontId="47" fillId="0" borderId="0" xfId="0" applyFont="1" applyAlignment="1">
      <alignment horizontal="justify" vertical="center"/>
    </xf>
    <xf numFmtId="0" fontId="15" fillId="0" borderId="23" xfId="0" applyFont="1" applyBorder="1" applyAlignment="1">
      <alignment horizontal="justify" vertical="center" wrapText="1"/>
    </xf>
    <xf numFmtId="0" fontId="15" fillId="0" borderId="26" xfId="0" applyFont="1" applyBorder="1" applyAlignment="1">
      <alignment horizontal="justify" vertical="center" wrapText="1"/>
    </xf>
    <xf numFmtId="0" fontId="4" fillId="0" borderId="0" xfId="0" applyFont="1">
      <alignment vertical="center"/>
    </xf>
    <xf numFmtId="0" fontId="9" fillId="0" borderId="47" xfId="0" applyFont="1" applyBorder="1" applyAlignment="1">
      <alignment horizontal="justify" vertical="center" wrapText="1"/>
    </xf>
    <xf numFmtId="0" fontId="9" fillId="0" borderId="60" xfId="0" applyFont="1" applyBorder="1" applyAlignment="1">
      <alignment horizontal="centerContinuous" vertical="center" wrapText="1"/>
    </xf>
    <xf numFmtId="0" fontId="9" fillId="0" borderId="83" xfId="0" applyFont="1" applyBorder="1" applyAlignment="1">
      <alignment horizontal="centerContinuous" vertical="center" wrapText="1"/>
    </xf>
    <xf numFmtId="0" fontId="9" fillId="0" borderId="49" xfId="0" applyFont="1" applyBorder="1" applyAlignment="1">
      <alignment horizontal="center" vertical="center" wrapText="1"/>
    </xf>
    <xf numFmtId="0" fontId="9" fillId="0" borderId="45" xfId="0" applyFont="1" applyBorder="1" applyAlignment="1">
      <alignment horizontal="center" vertical="center" wrapText="1"/>
    </xf>
    <xf numFmtId="0" fontId="9" fillId="0" borderId="29" xfId="0" applyFont="1" applyBorder="1" applyAlignment="1">
      <alignment horizontal="center" vertical="center" wrapText="1"/>
    </xf>
    <xf numFmtId="177" fontId="9" fillId="0" borderId="59" xfId="1" applyNumberFormat="1" applyFont="1" applyBorder="1" applyAlignment="1">
      <alignment horizontal="right" vertical="center" wrapText="1"/>
    </xf>
    <xf numFmtId="2" fontId="9" fillId="0" borderId="40" xfId="0" applyNumberFormat="1" applyFont="1" applyBorder="1" applyAlignment="1">
      <alignment horizontal="right" vertical="center" wrapText="1"/>
    </xf>
    <xf numFmtId="177" fontId="9" fillId="0" borderId="65" xfId="1" applyNumberFormat="1" applyFont="1" applyBorder="1" applyAlignment="1">
      <alignment horizontal="right" vertical="center" wrapText="1"/>
    </xf>
    <xf numFmtId="2" fontId="9" fillId="0" borderId="49" xfId="0" applyNumberFormat="1" applyFont="1" applyBorder="1" applyAlignment="1">
      <alignment horizontal="right" vertical="center" wrapText="1"/>
    </xf>
    <xf numFmtId="40" fontId="9" fillId="0" borderId="48" xfId="2" applyNumberFormat="1" applyFont="1" applyBorder="1" applyAlignment="1">
      <alignment horizontal="right" vertical="center" wrapText="1"/>
    </xf>
    <xf numFmtId="177" fontId="9" fillId="0" borderId="24" xfId="1" applyNumberFormat="1" applyFont="1" applyBorder="1" applyAlignment="1">
      <alignment horizontal="right" vertical="center" wrapText="1"/>
    </xf>
    <xf numFmtId="2" fontId="9" fillId="0" borderId="62" xfId="0" applyNumberFormat="1" applyFont="1" applyBorder="1" applyAlignment="1">
      <alignment horizontal="right" vertical="center" wrapText="1"/>
    </xf>
    <xf numFmtId="177" fontId="9" fillId="0" borderId="14" xfId="1" applyNumberFormat="1" applyFont="1" applyBorder="1" applyAlignment="1">
      <alignment horizontal="right" vertical="center" wrapText="1"/>
    </xf>
    <xf numFmtId="2" fontId="9" fillId="0" borderId="56" xfId="0" applyNumberFormat="1" applyFont="1" applyBorder="1" applyAlignment="1">
      <alignment horizontal="right" vertical="center" wrapText="1"/>
    </xf>
    <xf numFmtId="0" fontId="40" fillId="2" borderId="0" xfId="3" applyFill="1" applyAlignment="1">
      <alignment vertical="center"/>
    </xf>
    <xf numFmtId="0" fontId="41" fillId="2" borderId="0" xfId="3" applyFont="1" applyFill="1" applyAlignment="1">
      <alignment vertical="center"/>
    </xf>
    <xf numFmtId="0" fontId="50" fillId="0" borderId="0" xfId="0" applyFont="1">
      <alignment vertical="center"/>
    </xf>
    <xf numFmtId="0" fontId="39" fillId="0" borderId="7" xfId="0" applyFont="1" applyBorder="1" applyAlignment="1">
      <alignment vertical="center" wrapText="1"/>
    </xf>
    <xf numFmtId="0" fontId="39" fillId="0" borderId="66" xfId="0" applyFont="1" applyBorder="1" applyAlignment="1">
      <alignment vertical="center" wrapText="1"/>
    </xf>
    <xf numFmtId="0" fontId="39" fillId="0" borderId="31" xfId="0" applyFont="1" applyBorder="1" applyAlignment="1">
      <alignment vertical="center" wrapText="1"/>
    </xf>
    <xf numFmtId="183" fontId="19" fillId="5" borderId="0" xfId="0" applyNumberFormat="1" applyFont="1" applyFill="1" applyAlignment="1">
      <alignment horizontal="justify" vertical="center" wrapText="1"/>
    </xf>
    <xf numFmtId="183" fontId="0" fillId="5" borderId="0" xfId="0" applyNumberFormat="1" applyFill="1">
      <alignment vertical="center"/>
    </xf>
    <xf numFmtId="184" fontId="4" fillId="5" borderId="0" xfId="2" applyNumberFormat="1" applyFont="1" applyFill="1">
      <alignment vertical="center"/>
    </xf>
    <xf numFmtId="0" fontId="32" fillId="0" borderId="24" xfId="0" applyFont="1" applyBorder="1" applyAlignment="1">
      <alignment horizontal="center" vertical="center" wrapText="1"/>
    </xf>
    <xf numFmtId="0" fontId="32" fillId="0" borderId="9" xfId="0" applyFont="1" applyBorder="1" applyAlignment="1">
      <alignment horizontal="center" vertical="center" wrapText="1"/>
    </xf>
    <xf numFmtId="0" fontId="31" fillId="2" borderId="29" xfId="0" applyFont="1" applyFill="1" applyBorder="1" applyAlignment="1">
      <alignment horizontal="center" vertical="center" wrapText="1"/>
    </xf>
    <xf numFmtId="0" fontId="18" fillId="0" borderId="9" xfId="0" applyFont="1" applyBorder="1">
      <alignment vertical="center"/>
    </xf>
    <xf numFmtId="0" fontId="22" fillId="0" borderId="9" xfId="0" applyFont="1" applyBorder="1">
      <alignment vertical="center"/>
    </xf>
    <xf numFmtId="0" fontId="18" fillId="0" borderId="9" xfId="0" applyFont="1" applyBorder="1" applyAlignment="1">
      <alignment horizontal="left" vertical="center"/>
    </xf>
    <xf numFmtId="2" fontId="4" fillId="5" borderId="0" xfId="0" applyNumberFormat="1" applyFont="1" applyFill="1">
      <alignment vertical="center"/>
    </xf>
    <xf numFmtId="0" fontId="37" fillId="0" borderId="123" xfId="0" applyFont="1" applyBorder="1" applyAlignment="1">
      <alignment horizontal="centerContinuous" vertical="center"/>
    </xf>
    <xf numFmtId="0" fontId="37" fillId="0" borderId="124" xfId="0" applyFont="1" applyBorder="1" applyAlignment="1">
      <alignment horizontal="centerContinuous" vertical="center"/>
    </xf>
    <xf numFmtId="0" fontId="32" fillId="0" borderId="120" xfId="0" applyFont="1" applyBorder="1">
      <alignment vertical="center"/>
    </xf>
    <xf numFmtId="0" fontId="32" fillId="0" borderId="34" xfId="0" applyFont="1" applyBorder="1">
      <alignment vertical="center"/>
    </xf>
    <xf numFmtId="0" fontId="32" fillId="2" borderId="25" xfId="0" applyFont="1" applyFill="1" applyBorder="1" applyAlignment="1">
      <alignment horizontal="center" vertical="center" wrapText="1"/>
    </xf>
    <xf numFmtId="0" fontId="32" fillId="0" borderId="12" xfId="0" applyFont="1" applyBorder="1">
      <alignment vertical="center"/>
    </xf>
    <xf numFmtId="0" fontId="32" fillId="0" borderId="73" xfId="0" applyFont="1" applyBorder="1">
      <alignment vertical="center"/>
    </xf>
    <xf numFmtId="0" fontId="53" fillId="2" borderId="40" xfId="0" applyFont="1" applyFill="1" applyBorder="1" applyAlignment="1">
      <alignment horizontal="center" vertical="center" wrapText="1"/>
    </xf>
    <xf numFmtId="0" fontId="32" fillId="2" borderId="27" xfId="0" applyFont="1" applyFill="1" applyBorder="1" applyAlignment="1">
      <alignment horizontal="center" vertical="center"/>
    </xf>
    <xf numFmtId="0" fontId="32" fillId="0" borderId="12" xfId="0" applyFont="1" applyBorder="1" applyAlignment="1">
      <alignment horizontal="left" vertical="center" wrapText="1"/>
    </xf>
    <xf numFmtId="0" fontId="32" fillId="0" borderId="35" xfId="0" applyFont="1" applyBorder="1" applyAlignment="1">
      <alignment horizontal="left" vertical="center" wrapText="1"/>
    </xf>
    <xf numFmtId="0" fontId="32" fillId="2" borderId="27" xfId="0" applyFont="1" applyFill="1" applyBorder="1" applyAlignment="1">
      <alignment horizontal="center" vertical="center" wrapText="1"/>
    </xf>
    <xf numFmtId="0" fontId="32" fillId="0" borderId="12" xfId="0" applyFont="1" applyBorder="1" applyAlignment="1">
      <alignment horizontal="centerContinuous" vertical="center" wrapText="1"/>
    </xf>
    <xf numFmtId="0" fontId="32" fillId="0" borderId="35" xfId="0" applyFont="1" applyBorder="1" applyAlignment="1">
      <alignment horizontal="centerContinuous" vertical="center" wrapText="1"/>
    </xf>
    <xf numFmtId="0" fontId="32" fillId="2" borderId="35" xfId="0" applyFont="1" applyFill="1" applyBorder="1" applyAlignment="1">
      <alignment horizontal="center" vertical="center" wrapText="1"/>
    </xf>
    <xf numFmtId="0" fontId="32" fillId="0" borderId="43" xfId="0" applyFont="1" applyBorder="1" applyAlignment="1">
      <alignment horizontal="right" vertical="center" wrapText="1"/>
    </xf>
    <xf numFmtId="0" fontId="32" fillId="0" borderId="35" xfId="0" applyFont="1" applyBorder="1" applyAlignment="1">
      <alignment horizontal="right" vertical="center" wrapText="1"/>
    </xf>
    <xf numFmtId="182" fontId="32" fillId="2" borderId="27" xfId="0" applyNumberFormat="1" applyFont="1" applyFill="1" applyBorder="1" applyAlignment="1">
      <alignment horizontal="center" vertical="center" wrapText="1"/>
    </xf>
    <xf numFmtId="38" fontId="31" fillId="2" borderId="9" xfId="2" applyFont="1" applyFill="1" applyBorder="1" applyAlignment="1">
      <alignment horizontal="right" vertical="center" wrapText="1"/>
    </xf>
    <xf numFmtId="38" fontId="31" fillId="0" borderId="29" xfId="2" applyFont="1" applyBorder="1" applyAlignment="1">
      <alignment horizontal="right" vertical="center" wrapText="1"/>
    </xf>
    <xf numFmtId="0" fontId="54" fillId="0" borderId="0" xfId="0" applyFont="1" applyAlignment="1">
      <alignment horizontal="left" vertical="center"/>
    </xf>
    <xf numFmtId="0" fontId="55" fillId="0" borderId="0" xfId="0" applyFont="1">
      <alignment vertical="center"/>
    </xf>
    <xf numFmtId="0" fontId="39" fillId="0" borderId="15" xfId="0" applyFont="1" applyBorder="1">
      <alignment vertical="center"/>
    </xf>
    <xf numFmtId="0" fontId="39" fillId="0" borderId="6" xfId="0" applyFont="1" applyBorder="1">
      <alignment vertical="center"/>
    </xf>
    <xf numFmtId="0" fontId="39" fillId="0" borderId="14" xfId="0" applyFont="1" applyBorder="1" applyAlignment="1">
      <alignment horizontal="center" vertical="center" wrapText="1"/>
    </xf>
    <xf numFmtId="40" fontId="31" fillId="0" borderId="9" xfId="2" applyNumberFormat="1" applyFont="1" applyBorder="1" applyAlignment="1">
      <alignment horizontal="right" vertical="center" wrapText="1"/>
    </xf>
    <xf numFmtId="177" fontId="31" fillId="0" borderId="9" xfId="1" applyNumberFormat="1" applyFont="1" applyBorder="1" applyAlignment="1">
      <alignment horizontal="right" vertical="center" wrapText="1"/>
    </xf>
    <xf numFmtId="2" fontId="31" fillId="0" borderId="27" xfId="0" applyNumberFormat="1" applyFont="1" applyBorder="1" applyAlignment="1">
      <alignment horizontal="right" vertical="center" wrapText="1"/>
    </xf>
    <xf numFmtId="40" fontId="31" fillId="0" borderId="38" xfId="2" applyNumberFormat="1" applyFont="1" applyBorder="1" applyAlignment="1">
      <alignment horizontal="right" vertical="center"/>
    </xf>
    <xf numFmtId="40" fontId="31" fillId="0" borderId="29" xfId="2" applyNumberFormat="1" applyFont="1" applyBorder="1" applyAlignment="1">
      <alignment horizontal="right" vertical="center"/>
    </xf>
    <xf numFmtId="40" fontId="31" fillId="0" borderId="29" xfId="2" applyNumberFormat="1" applyFont="1" applyBorder="1" applyAlignment="1">
      <alignment horizontal="right" vertical="center" wrapText="1"/>
    </xf>
    <xf numFmtId="177" fontId="31" fillId="0" borderId="29" xfId="1" applyNumberFormat="1" applyFont="1" applyBorder="1" applyAlignment="1">
      <alignment horizontal="right" vertical="center" wrapText="1"/>
    </xf>
    <xf numFmtId="2" fontId="31" fillId="0" borderId="30" xfId="0" applyNumberFormat="1" applyFont="1" applyBorder="1" applyAlignment="1">
      <alignment horizontal="right" vertical="center" wrapText="1"/>
    </xf>
    <xf numFmtId="0" fontId="31" fillId="0" borderId="0" xfId="0" applyFont="1">
      <alignment vertical="center"/>
    </xf>
    <xf numFmtId="0" fontId="39" fillId="0" borderId="35" xfId="0" applyFont="1" applyBorder="1" applyAlignment="1">
      <alignment horizontal="center" vertical="center" wrapText="1"/>
    </xf>
    <xf numFmtId="0" fontId="39" fillId="0" borderId="9" xfId="0" applyFont="1" applyBorder="1" applyAlignment="1">
      <alignment horizontal="center" vertical="center" wrapText="1"/>
    </xf>
    <xf numFmtId="0" fontId="39" fillId="0" borderId="55" xfId="0" applyFont="1" applyBorder="1" applyAlignment="1">
      <alignment horizontal="center" vertical="center" wrapText="1"/>
    </xf>
    <xf numFmtId="0" fontId="39" fillId="0" borderId="36" xfId="0" applyFont="1" applyBorder="1" applyAlignment="1">
      <alignment horizontal="center" vertical="center" wrapText="1"/>
    </xf>
    <xf numFmtId="0" fontId="39" fillId="0" borderId="29" xfId="0" applyFont="1" applyBorder="1" applyAlignment="1">
      <alignment horizontal="center" vertical="center" wrapText="1"/>
    </xf>
    <xf numFmtId="0" fontId="39" fillId="0" borderId="56" xfId="0" applyFont="1" applyBorder="1" applyAlignment="1">
      <alignment horizontal="center" vertical="center" wrapText="1"/>
    </xf>
    <xf numFmtId="0" fontId="31" fillId="0" borderId="119" xfId="0" applyFont="1" applyBorder="1" applyAlignment="1">
      <alignment horizontal="center" vertical="center" wrapText="1"/>
    </xf>
    <xf numFmtId="2" fontId="31" fillId="0" borderId="73" xfId="0" applyNumberFormat="1" applyFont="1" applyBorder="1" applyAlignment="1">
      <alignment horizontal="right" vertical="center" wrapText="1"/>
    </xf>
    <xf numFmtId="2" fontId="31" fillId="0" borderId="14" xfId="0" applyNumberFormat="1" applyFont="1" applyBorder="1" applyAlignment="1">
      <alignment horizontal="right" vertical="center" wrapText="1"/>
    </xf>
    <xf numFmtId="2" fontId="31" fillId="0" borderId="40" xfId="0" applyNumberFormat="1" applyFont="1" applyBorder="1" applyAlignment="1">
      <alignment horizontal="right" vertical="center" wrapText="1"/>
    </xf>
    <xf numFmtId="0" fontId="31" fillId="0" borderId="117" xfId="0" applyFont="1" applyBorder="1" applyAlignment="1">
      <alignment horizontal="center" vertical="center" wrapText="1"/>
    </xf>
    <xf numFmtId="2" fontId="31" fillId="0" borderId="9" xfId="0" applyNumberFormat="1" applyFont="1" applyBorder="1" applyAlignment="1">
      <alignment horizontal="right" vertical="center" wrapText="1"/>
    </xf>
    <xf numFmtId="0" fontId="31" fillId="0" borderId="118" xfId="0" applyFont="1" applyBorder="1" applyAlignment="1">
      <alignment horizontal="center" vertical="center" wrapText="1"/>
    </xf>
    <xf numFmtId="2" fontId="31" fillId="0" borderId="36" xfId="0" applyNumberFormat="1" applyFont="1" applyBorder="1" applyAlignment="1">
      <alignment horizontal="right" vertical="center" wrapText="1"/>
    </xf>
    <xf numFmtId="2" fontId="31" fillId="0" borderId="29" xfId="0" applyNumberFormat="1" applyFont="1" applyBorder="1" applyAlignment="1">
      <alignment horizontal="right" vertical="center" wrapText="1"/>
    </xf>
    <xf numFmtId="0" fontId="31" fillId="0" borderId="0" xfId="0" applyFont="1" applyAlignment="1">
      <alignment horizontal="justify" vertical="center"/>
    </xf>
    <xf numFmtId="0" fontId="39" fillId="0" borderId="113" xfId="0" applyFont="1" applyBorder="1" applyAlignment="1">
      <alignment horizontal="center" vertical="center"/>
    </xf>
    <xf numFmtId="0" fontId="39" fillId="0" borderId="114" xfId="0" applyFont="1" applyBorder="1" applyAlignment="1">
      <alignment horizontal="center" vertical="center"/>
    </xf>
    <xf numFmtId="0" fontId="39" fillId="0" borderId="115" xfId="0" applyFont="1" applyBorder="1" applyAlignment="1">
      <alignment horizontal="center" vertical="center"/>
    </xf>
    <xf numFmtId="0" fontId="39" fillId="0" borderId="73" xfId="0" applyFont="1" applyBorder="1" applyAlignment="1">
      <alignment horizontal="center" vertical="center"/>
    </xf>
    <xf numFmtId="0" fontId="39" fillId="0" borderId="9" xfId="0" applyFont="1" applyBorder="1" applyAlignment="1">
      <alignment horizontal="left" vertical="center" wrapText="1"/>
    </xf>
    <xf numFmtId="0" fontId="39" fillId="0" borderId="11" xfId="0" applyFont="1" applyBorder="1" applyAlignment="1">
      <alignment horizontal="left" vertical="center" wrapText="1"/>
    </xf>
    <xf numFmtId="40" fontId="31" fillId="0" borderId="14" xfId="2" applyNumberFormat="1" applyFont="1" applyBorder="1" applyAlignment="1">
      <alignment horizontal="right" vertical="center" wrapText="1"/>
    </xf>
    <xf numFmtId="40" fontId="31" fillId="0" borderId="14" xfId="0" applyNumberFormat="1" applyFont="1" applyBorder="1" applyAlignment="1">
      <alignment horizontal="right" vertical="center" wrapText="1"/>
    </xf>
    <xf numFmtId="0" fontId="31" fillId="0" borderId="14" xfId="0" applyFont="1" applyBorder="1" applyAlignment="1">
      <alignment horizontal="center" vertical="center"/>
    </xf>
    <xf numFmtId="0" fontId="31" fillId="0" borderId="40" xfId="0" applyFont="1" applyBorder="1" applyAlignment="1">
      <alignment horizontal="center" vertical="center"/>
    </xf>
    <xf numFmtId="0" fontId="39" fillId="0" borderId="9" xfId="0" applyFont="1" applyBorder="1" applyAlignment="1">
      <alignment vertical="center" wrapText="1"/>
    </xf>
    <xf numFmtId="0" fontId="39" fillId="0" borderId="29" xfId="0" applyFont="1" applyBorder="1" applyAlignment="1">
      <alignment vertical="center" wrapText="1"/>
    </xf>
    <xf numFmtId="40" fontId="31" fillId="0" borderId="53" xfId="0" applyNumberFormat="1" applyFont="1" applyBorder="1" applyAlignment="1">
      <alignment horizontal="right" vertical="center" wrapText="1"/>
    </xf>
    <xf numFmtId="0" fontId="31" fillId="0" borderId="0" xfId="0" applyFont="1" applyAlignment="1">
      <alignment horizontal="left" vertical="center"/>
    </xf>
    <xf numFmtId="0" fontId="58" fillId="0" borderId="0" xfId="0" applyFont="1" applyAlignment="1">
      <alignment vertical="center" wrapText="1"/>
    </xf>
    <xf numFmtId="2" fontId="31" fillId="0" borderId="0" xfId="0" applyNumberFormat="1" applyFont="1" applyAlignment="1">
      <alignment horizontal="right" vertical="center" wrapText="1"/>
    </xf>
    <xf numFmtId="0" fontId="60" fillId="0" borderId="0" xfId="0" applyFont="1" applyAlignment="1">
      <alignment horizontal="justify" vertical="center"/>
    </xf>
    <xf numFmtId="0" fontId="39" fillId="0" borderId="4" xfId="0" applyFont="1" applyBorder="1" applyAlignment="1">
      <alignment horizontal="justify" vertical="center" wrapText="1"/>
    </xf>
    <xf numFmtId="0" fontId="39" fillId="0" borderId="50" xfId="0" applyFont="1" applyBorder="1" applyAlignment="1">
      <alignment horizontal="center" vertical="center" wrapText="1"/>
    </xf>
    <xf numFmtId="0" fontId="39" fillId="0" borderId="48" xfId="0" applyFont="1" applyBorder="1" applyAlignment="1">
      <alignment horizontal="center" vertical="center" wrapText="1"/>
    </xf>
    <xf numFmtId="0" fontId="39" fillId="0" borderId="49" xfId="0" applyFont="1" applyBorder="1" applyAlignment="1">
      <alignment horizontal="center" vertical="center" wrapText="1"/>
    </xf>
    <xf numFmtId="0" fontId="39" fillId="0" borderId="13" xfId="0" applyFont="1" applyBorder="1" applyAlignment="1">
      <alignment horizontal="center" vertical="center" wrapText="1"/>
    </xf>
    <xf numFmtId="0" fontId="31" fillId="2" borderId="8" xfId="0" applyFont="1" applyFill="1" applyBorder="1" applyAlignment="1">
      <alignment horizontal="center" vertical="center" wrapText="1"/>
    </xf>
    <xf numFmtId="0" fontId="39" fillId="0" borderId="8" xfId="0" applyFont="1" applyBorder="1" applyAlignment="1">
      <alignment horizontal="center" vertical="center" wrapText="1"/>
    </xf>
    <xf numFmtId="0" fontId="31" fillId="2" borderId="33" xfId="0" applyFont="1" applyFill="1" applyBorder="1" applyAlignment="1">
      <alignment horizontal="center" vertical="center" wrapText="1"/>
    </xf>
    <xf numFmtId="0" fontId="39" fillId="2" borderId="8" xfId="0" applyFont="1" applyFill="1" applyBorder="1" applyAlignment="1">
      <alignment horizontal="center" vertical="center" wrapText="1"/>
    </xf>
    <xf numFmtId="0" fontId="39" fillId="2" borderId="33" xfId="0" applyFont="1" applyFill="1" applyBorder="1" applyAlignment="1">
      <alignment horizontal="center" vertical="center" wrapText="1"/>
    </xf>
    <xf numFmtId="0" fontId="39" fillId="2" borderId="13" xfId="0" applyFont="1" applyFill="1" applyBorder="1" applyAlignment="1">
      <alignment horizontal="center" vertical="center" wrapText="1"/>
    </xf>
    <xf numFmtId="0" fontId="31" fillId="2" borderId="24" xfId="0" applyFont="1" applyFill="1" applyBorder="1" applyAlignment="1">
      <alignment horizontal="center" vertical="center" wrapText="1"/>
    </xf>
    <xf numFmtId="0" fontId="31" fillId="2" borderId="24" xfId="0" applyFont="1" applyFill="1" applyBorder="1" applyAlignment="1">
      <alignment horizontal="justify" vertical="center" wrapText="1"/>
    </xf>
    <xf numFmtId="0" fontId="31" fillId="2" borderId="25" xfId="0" applyFont="1" applyFill="1" applyBorder="1" applyAlignment="1">
      <alignment horizontal="center" vertical="center" wrapText="1"/>
    </xf>
    <xf numFmtId="0" fontId="31" fillId="2" borderId="9" xfId="0" applyFont="1" applyFill="1" applyBorder="1" applyAlignment="1">
      <alignment horizontal="justify" vertical="center" wrapText="1"/>
    </xf>
    <xf numFmtId="0" fontId="31" fillId="2" borderId="9" xfId="0" applyFont="1" applyFill="1" applyBorder="1" applyAlignment="1">
      <alignment horizontal="center" vertical="center" wrapText="1"/>
    </xf>
    <xf numFmtId="0" fontId="31" fillId="2" borderId="27" xfId="0" applyFont="1" applyFill="1" applyBorder="1" applyAlignment="1">
      <alignment horizontal="center" vertical="center" wrapText="1"/>
    </xf>
    <xf numFmtId="0" fontId="31" fillId="2" borderId="29" xfId="0" applyFont="1" applyFill="1" applyBorder="1" applyAlignment="1">
      <alignment horizontal="justify" vertical="center" wrapText="1"/>
    </xf>
    <xf numFmtId="0" fontId="31" fillId="2" borderId="30" xfId="0" applyFont="1" applyFill="1" applyBorder="1" applyAlignment="1">
      <alignment horizontal="center" vertical="center" wrapText="1"/>
    </xf>
    <xf numFmtId="0" fontId="31" fillId="2" borderId="14" xfId="0" applyFont="1" applyFill="1" applyBorder="1" applyAlignment="1">
      <alignment horizontal="justify" vertical="center" wrapText="1"/>
    </xf>
    <xf numFmtId="0" fontId="31" fillId="2" borderId="14" xfId="0" applyFont="1" applyFill="1" applyBorder="1" applyAlignment="1">
      <alignment horizontal="center" vertical="center" wrapText="1"/>
    </xf>
    <xf numFmtId="0" fontId="31" fillId="2" borderId="40" xfId="0" applyFont="1" applyFill="1" applyBorder="1" applyAlignment="1">
      <alignment horizontal="center" vertical="center" wrapText="1"/>
    </xf>
    <xf numFmtId="38" fontId="32" fillId="2" borderId="9" xfId="2" applyFont="1" applyFill="1" applyBorder="1" applyAlignment="1">
      <alignment horizontal="right" vertical="center" wrapText="1"/>
    </xf>
    <xf numFmtId="38" fontId="32" fillId="2" borderId="27" xfId="2" applyFont="1" applyFill="1" applyBorder="1" applyAlignment="1">
      <alignment horizontal="right" vertical="center" wrapText="1"/>
    </xf>
    <xf numFmtId="38" fontId="32" fillId="2" borderId="29" xfId="2" applyFont="1" applyFill="1" applyBorder="1" applyAlignment="1">
      <alignment horizontal="right" vertical="center" wrapText="1"/>
    </xf>
    <xf numFmtId="0" fontId="32" fillId="0" borderId="29" xfId="0" applyFont="1" applyBorder="1" applyAlignment="1">
      <alignment horizontal="center" vertical="center" wrapText="1"/>
    </xf>
    <xf numFmtId="38" fontId="32" fillId="2" borderId="30" xfId="2" applyFont="1" applyFill="1" applyBorder="1" applyAlignment="1">
      <alignment horizontal="right" vertical="center" wrapText="1"/>
    </xf>
    <xf numFmtId="0" fontId="42" fillId="3" borderId="0" xfId="0" applyFont="1" applyFill="1">
      <alignment vertical="center"/>
    </xf>
    <xf numFmtId="0" fontId="42" fillId="3" borderId="0" xfId="0" applyFont="1" applyFill="1" applyAlignment="1">
      <alignment horizontal="right" vertical="center"/>
    </xf>
    <xf numFmtId="178" fontId="42" fillId="3" borderId="0" xfId="0" applyNumberFormat="1" applyFont="1" applyFill="1">
      <alignment vertical="center"/>
    </xf>
    <xf numFmtId="0" fontId="61" fillId="0" borderId="0" xfId="0" applyFont="1">
      <alignment vertical="center"/>
    </xf>
    <xf numFmtId="0" fontId="54" fillId="0" borderId="0" xfId="0" applyFont="1">
      <alignment vertical="center"/>
    </xf>
    <xf numFmtId="0" fontId="32" fillId="0" borderId="16" xfId="0" applyFont="1" applyBorder="1">
      <alignment vertical="center"/>
    </xf>
    <xf numFmtId="0" fontId="32" fillId="0" borderId="16" xfId="0" applyFont="1" applyBorder="1" applyAlignment="1">
      <alignment horizontal="justify" vertical="center"/>
    </xf>
    <xf numFmtId="0" fontId="32" fillId="0" borderId="0" xfId="0" applyFont="1" applyAlignment="1">
      <alignment horizontal="justify" vertical="center"/>
    </xf>
    <xf numFmtId="0" fontId="32" fillId="0" borderId="0" xfId="0" applyFont="1" applyAlignment="1">
      <alignment horizontal="left" vertical="center" wrapText="1"/>
    </xf>
    <xf numFmtId="0" fontId="32" fillId="2" borderId="69" xfId="0" applyFont="1" applyFill="1" applyBorder="1" applyAlignment="1">
      <alignment horizontal="left" vertical="center" wrapText="1"/>
    </xf>
    <xf numFmtId="0" fontId="32" fillId="0" borderId="48" xfId="0" applyFont="1" applyBorder="1" applyAlignment="1">
      <alignment horizontal="center" vertical="center" wrapText="1"/>
    </xf>
    <xf numFmtId="0" fontId="31" fillId="0" borderId="48" xfId="0" applyFont="1" applyBorder="1" applyAlignment="1">
      <alignment horizontal="center" vertical="center" wrapText="1"/>
    </xf>
    <xf numFmtId="0" fontId="32" fillId="0" borderId="82" xfId="0" applyFont="1" applyBorder="1">
      <alignment vertical="center"/>
    </xf>
    <xf numFmtId="0" fontId="32" fillId="0" borderId="14" xfId="0" applyFont="1" applyBorder="1" applyAlignment="1">
      <alignment horizontal="justify" vertical="center" wrapText="1"/>
    </xf>
    <xf numFmtId="0" fontId="32" fillId="2" borderId="14" xfId="0" applyFont="1" applyFill="1" applyBorder="1" applyAlignment="1">
      <alignment horizontal="center" vertical="center" wrapText="1"/>
    </xf>
    <xf numFmtId="0" fontId="32" fillId="0" borderId="9" xfId="0" applyFont="1" applyBorder="1" applyAlignment="1">
      <alignment horizontal="justify" vertical="center" wrapText="1"/>
    </xf>
    <xf numFmtId="0" fontId="32" fillId="2" borderId="9" xfId="0" applyFont="1" applyFill="1" applyBorder="1" applyAlignment="1">
      <alignment horizontal="center" vertical="center" wrapText="1"/>
    </xf>
    <xf numFmtId="0" fontId="32" fillId="0" borderId="29" xfId="0" applyFont="1" applyBorder="1" applyAlignment="1">
      <alignment horizontal="justify" vertical="center" wrapText="1"/>
    </xf>
    <xf numFmtId="0" fontId="32" fillId="2" borderId="29" xfId="0" applyFont="1" applyFill="1" applyBorder="1" applyAlignment="1">
      <alignment horizontal="center" vertical="center" wrapText="1"/>
    </xf>
    <xf numFmtId="0" fontId="42" fillId="0" borderId="0" xfId="0" applyFont="1" applyAlignment="1">
      <alignment vertical="center" wrapText="1"/>
    </xf>
    <xf numFmtId="0" fontId="42" fillId="0" borderId="19" xfId="0" applyFont="1" applyBorder="1">
      <alignment vertical="center"/>
    </xf>
    <xf numFmtId="0" fontId="54" fillId="0" borderId="19" xfId="0" applyFont="1" applyBorder="1">
      <alignment vertical="center"/>
    </xf>
    <xf numFmtId="0" fontId="42" fillId="0" borderId="17" xfId="0" applyFont="1" applyBorder="1">
      <alignment vertical="center"/>
    </xf>
    <xf numFmtId="0" fontId="32" fillId="0" borderId="18" xfId="0" applyFont="1" applyBorder="1" applyAlignment="1">
      <alignment horizontal="left" vertical="center"/>
    </xf>
    <xf numFmtId="0" fontId="32" fillId="0" borderId="0" xfId="0" applyFont="1" applyAlignment="1">
      <alignment horizontal="center" vertical="center"/>
    </xf>
    <xf numFmtId="0" fontId="42" fillId="0" borderId="2" xfId="0" applyFont="1" applyBorder="1">
      <alignment vertical="center"/>
    </xf>
    <xf numFmtId="0" fontId="32" fillId="0" borderId="18" xfId="0" applyFont="1" applyBorder="1">
      <alignment vertical="center"/>
    </xf>
    <xf numFmtId="0" fontId="32" fillId="0" borderId="0" xfId="0" applyFont="1" applyAlignment="1">
      <alignment horizontal="right" vertical="center"/>
    </xf>
    <xf numFmtId="0" fontId="59" fillId="0" borderId="0" xfId="0" applyFont="1" applyAlignment="1">
      <alignment horizontal="left" vertical="center"/>
    </xf>
    <xf numFmtId="0" fontId="32" fillId="0" borderId="23" xfId="0" applyFont="1" applyBorder="1" applyAlignment="1">
      <alignment horizontal="justify" vertical="center" wrapText="1"/>
    </xf>
    <xf numFmtId="0" fontId="32" fillId="0" borderId="25" xfId="0" applyFont="1" applyBorder="1" applyAlignment="1">
      <alignment horizontal="center" vertical="center" wrapText="1"/>
    </xf>
    <xf numFmtId="0" fontId="32" fillId="2" borderId="100" xfId="0" applyFont="1" applyFill="1" applyBorder="1" applyAlignment="1">
      <alignment horizontal="justify" vertical="center" wrapText="1"/>
    </xf>
    <xf numFmtId="0" fontId="32" fillId="2" borderId="101" xfId="0" applyFont="1" applyFill="1" applyBorder="1" applyAlignment="1">
      <alignment horizontal="justify" vertical="center" wrapText="1"/>
    </xf>
    <xf numFmtId="0" fontId="32" fillId="2" borderId="101" xfId="0" applyFont="1" applyFill="1" applyBorder="1" applyAlignment="1">
      <alignment vertical="top" wrapText="1"/>
    </xf>
    <xf numFmtId="0" fontId="52" fillId="2" borderId="102" xfId="0" applyFont="1" applyFill="1" applyBorder="1">
      <alignment vertical="center"/>
    </xf>
    <xf numFmtId="0" fontId="32" fillId="2" borderId="94" xfId="0" applyFont="1" applyFill="1" applyBorder="1" applyAlignment="1">
      <alignment horizontal="justify" vertical="center" wrapText="1"/>
    </xf>
    <xf numFmtId="0" fontId="32" fillId="2" borderId="95" xfId="0" applyFont="1" applyFill="1" applyBorder="1" applyAlignment="1">
      <alignment horizontal="justify" vertical="center" wrapText="1"/>
    </xf>
    <xf numFmtId="0" fontId="32" fillId="2" borderId="95" xfId="0" applyFont="1" applyFill="1" applyBorder="1" applyAlignment="1">
      <alignment vertical="top" wrapText="1"/>
    </xf>
    <xf numFmtId="0" fontId="52" fillId="2" borderId="96" xfId="0" applyFont="1" applyFill="1" applyBorder="1">
      <alignment vertical="center"/>
    </xf>
    <xf numFmtId="0" fontId="32" fillId="2" borderId="97" xfId="0" applyFont="1" applyFill="1" applyBorder="1" applyAlignment="1">
      <alignment horizontal="justify" vertical="center" wrapText="1"/>
    </xf>
    <xf numFmtId="0" fontId="32" fillId="2" borderId="98" xfId="0" applyFont="1" applyFill="1" applyBorder="1" applyAlignment="1">
      <alignment horizontal="justify" vertical="center" wrapText="1"/>
    </xf>
    <xf numFmtId="0" fontId="52" fillId="2" borderId="99" xfId="0" applyFont="1" applyFill="1" applyBorder="1">
      <alignment vertical="center"/>
    </xf>
    <xf numFmtId="0" fontId="32" fillId="0" borderId="0" xfId="0" applyFont="1" applyAlignment="1">
      <alignment horizontal="center" vertical="center" wrapText="1"/>
    </xf>
    <xf numFmtId="3" fontId="54" fillId="0" borderId="0" xfId="0" applyNumberFormat="1" applyFont="1" applyAlignment="1">
      <alignment horizontal="right" vertical="center" wrapText="1"/>
    </xf>
    <xf numFmtId="0" fontId="0" fillId="0" borderId="15" xfId="0" applyBorder="1">
      <alignment vertical="center"/>
    </xf>
    <xf numFmtId="0" fontId="0" fillId="0" borderId="16" xfId="0" applyBorder="1">
      <alignment vertical="center"/>
    </xf>
    <xf numFmtId="0" fontId="0" fillId="0" borderId="17" xfId="0" applyBorder="1">
      <alignment vertical="center"/>
    </xf>
    <xf numFmtId="0" fontId="0" fillId="0" borderId="18" xfId="0" applyBorder="1">
      <alignment vertical="center"/>
    </xf>
    <xf numFmtId="0" fontId="42" fillId="0" borderId="15" xfId="0" applyFont="1" applyBorder="1">
      <alignment vertical="center"/>
    </xf>
    <xf numFmtId="0" fontId="42" fillId="0" borderId="16" xfId="0" applyFont="1" applyBorder="1">
      <alignment vertical="center"/>
    </xf>
    <xf numFmtId="0" fontId="42" fillId="0" borderId="18" xfId="0" applyFont="1" applyBorder="1">
      <alignment vertical="center"/>
    </xf>
    <xf numFmtId="0" fontId="59" fillId="0" borderId="18" xfId="0" applyFont="1" applyBorder="1">
      <alignment vertical="center"/>
    </xf>
    <xf numFmtId="0" fontId="62" fillId="0" borderId="0" xfId="0" applyFont="1">
      <alignment vertical="center"/>
    </xf>
    <xf numFmtId="0" fontId="42" fillId="0" borderId="3" xfId="0" applyFont="1" applyBorder="1">
      <alignment vertical="center"/>
    </xf>
    <xf numFmtId="0" fontId="42" fillId="0" borderId="1" xfId="0" applyFont="1" applyBorder="1">
      <alignment vertical="center"/>
    </xf>
    <xf numFmtId="0" fontId="37" fillId="0" borderId="122" xfId="0" applyFont="1" applyBorder="1" applyAlignment="1">
      <alignment horizontal="centerContinuous" vertical="center"/>
    </xf>
    <xf numFmtId="0" fontId="40" fillId="0" borderId="0" xfId="3"/>
    <xf numFmtId="0" fontId="40" fillId="5" borderId="0" xfId="3" applyFill="1"/>
    <xf numFmtId="0" fontId="40" fillId="0" borderId="9" xfId="3" applyBorder="1"/>
    <xf numFmtId="0" fontId="31" fillId="6" borderId="30" xfId="3" applyFont="1" applyFill="1" applyBorder="1" applyAlignment="1">
      <alignment horizontal="center" vertical="center" wrapText="1"/>
    </xf>
    <xf numFmtId="38" fontId="31" fillId="6" borderId="79" xfId="4" applyFont="1" applyFill="1" applyBorder="1" applyAlignment="1">
      <alignment horizontal="right" vertical="center"/>
    </xf>
    <xf numFmtId="185" fontId="31" fillId="6" borderId="125" xfId="3" applyNumberFormat="1" applyFont="1" applyFill="1" applyBorder="1" applyAlignment="1">
      <alignment horizontal="center" vertical="center"/>
    </xf>
    <xf numFmtId="38" fontId="31" fillId="6" borderId="36" xfId="4" applyFont="1" applyFill="1" applyBorder="1" applyAlignment="1">
      <alignment horizontal="right" vertical="center"/>
    </xf>
    <xf numFmtId="38" fontId="31" fillId="6" borderId="36" xfId="4" applyFont="1" applyFill="1" applyBorder="1" applyAlignment="1">
      <alignment horizontal="center" vertical="center"/>
    </xf>
    <xf numFmtId="186" fontId="31" fillId="6" borderId="30" xfId="3" applyNumberFormat="1" applyFont="1" applyFill="1" applyBorder="1" applyAlignment="1">
      <alignment horizontal="center" vertical="center"/>
    </xf>
    <xf numFmtId="0" fontId="31" fillId="6" borderId="36" xfId="3" applyFont="1" applyFill="1" applyBorder="1" applyAlignment="1">
      <alignment horizontal="left" vertical="center"/>
    </xf>
    <xf numFmtId="0" fontId="31" fillId="6" borderId="79" xfId="3" applyFont="1" applyFill="1" applyBorder="1" applyAlignment="1">
      <alignment horizontal="centerContinuous" vertical="center"/>
    </xf>
    <xf numFmtId="0" fontId="31" fillId="6" borderId="58" xfId="3" applyFont="1" applyFill="1" applyBorder="1" applyAlignment="1">
      <alignment horizontal="centerContinuous" vertical="center"/>
    </xf>
    <xf numFmtId="0" fontId="31" fillId="0" borderId="28" xfId="3" applyFont="1" applyBorder="1" applyAlignment="1">
      <alignment horizontal="center" vertical="center" shrinkToFit="1"/>
    </xf>
    <xf numFmtId="0" fontId="64" fillId="0" borderId="9" xfId="3" applyFont="1" applyBorder="1" applyAlignment="1">
      <alignment horizontal="center"/>
    </xf>
    <xf numFmtId="0" fontId="31" fillId="0" borderId="27" xfId="3" applyFont="1" applyBorder="1" applyAlignment="1">
      <alignment horizontal="center" vertical="center" wrapText="1"/>
    </xf>
    <xf numFmtId="38" fontId="31" fillId="0" borderId="35" xfId="4" applyFont="1" applyBorder="1" applyAlignment="1">
      <alignment horizontal="right" vertical="center"/>
    </xf>
    <xf numFmtId="185" fontId="31" fillId="0" borderId="126" xfId="3" applyNumberFormat="1" applyFont="1" applyBorder="1" applyAlignment="1">
      <alignment horizontal="center" vertical="center"/>
    </xf>
    <xf numFmtId="38" fontId="31" fillId="4" borderId="35" xfId="4" applyFont="1" applyFill="1" applyBorder="1" applyAlignment="1">
      <alignment horizontal="center" vertical="center"/>
    </xf>
    <xf numFmtId="186" fontId="31" fillId="0" borderId="27" xfId="3" applyNumberFormat="1" applyFont="1" applyBorder="1" applyAlignment="1">
      <alignment horizontal="center" vertical="center"/>
    </xf>
    <xf numFmtId="0" fontId="31" fillId="0" borderId="35" xfId="3" applyFont="1" applyBorder="1" applyAlignment="1">
      <alignment horizontal="left" vertical="center"/>
    </xf>
    <xf numFmtId="0" fontId="31" fillId="0" borderId="43" xfId="3" applyFont="1" applyBorder="1" applyAlignment="1">
      <alignment horizontal="centerContinuous" vertical="center"/>
    </xf>
    <xf numFmtId="0" fontId="31" fillId="0" borderId="12" xfId="3" applyFont="1" applyBorder="1" applyAlignment="1">
      <alignment horizontal="centerContinuous" vertical="center"/>
    </xf>
    <xf numFmtId="0" fontId="31" fillId="0" borderId="26" xfId="3" applyFont="1" applyBorder="1" applyAlignment="1">
      <alignment horizontal="center" vertical="center" shrinkToFit="1"/>
    </xf>
    <xf numFmtId="0" fontId="31" fillId="0" borderId="127" xfId="3" applyFont="1" applyBorder="1" applyAlignment="1">
      <alignment horizontal="center" vertical="center" wrapText="1"/>
    </xf>
    <xf numFmtId="38" fontId="31" fillId="0" borderId="128" xfId="4" applyFont="1" applyBorder="1" applyAlignment="1">
      <alignment horizontal="right" vertical="center"/>
    </xf>
    <xf numFmtId="185" fontId="31" fillId="0" borderId="129" xfId="3" applyNumberFormat="1" applyFont="1" applyBorder="1" applyAlignment="1">
      <alignment horizontal="center" vertical="center"/>
    </xf>
    <xf numFmtId="38" fontId="31" fillId="4" borderId="128" xfId="4" applyFont="1" applyFill="1" applyBorder="1" applyAlignment="1">
      <alignment horizontal="center" vertical="center"/>
    </xf>
    <xf numFmtId="186" fontId="31" fillId="0" borderId="127" xfId="3" applyNumberFormat="1" applyFont="1" applyBorder="1" applyAlignment="1">
      <alignment horizontal="center" vertical="center"/>
    </xf>
    <xf numFmtId="0" fontId="31" fillId="0" borderId="128" xfId="3" applyFont="1" applyBorder="1" applyAlignment="1">
      <alignment horizontal="left" vertical="center"/>
    </xf>
    <xf numFmtId="0" fontId="31" fillId="0" borderId="130" xfId="3" applyFont="1" applyBorder="1" applyAlignment="1">
      <alignment horizontal="centerContinuous" vertical="center"/>
    </xf>
    <xf numFmtId="0" fontId="31" fillId="0" borderId="131" xfId="3" applyFont="1" applyBorder="1" applyAlignment="1">
      <alignment horizontal="centerContinuous" vertical="center"/>
    </xf>
    <xf numFmtId="0" fontId="31" fillId="0" borderId="132" xfId="3" applyFont="1" applyBorder="1" applyAlignment="1">
      <alignment horizontal="centerContinuous" vertical="center"/>
    </xf>
    <xf numFmtId="0" fontId="31" fillId="0" borderId="39" xfId="3" applyFont="1" applyBorder="1" applyAlignment="1" applyProtection="1">
      <alignment vertical="center" wrapText="1"/>
      <protection locked="0"/>
    </xf>
    <xf numFmtId="38" fontId="31" fillId="0" borderId="35" xfId="4" applyFont="1" applyBorder="1">
      <alignment vertical="center"/>
    </xf>
    <xf numFmtId="38" fontId="31" fillId="0" borderId="126" xfId="4" applyFont="1" applyBorder="1" applyAlignment="1" applyProtection="1">
      <alignment horizontal="right" vertical="center"/>
      <protection locked="0"/>
    </xf>
    <xf numFmtId="38" fontId="31" fillId="2" borderId="126" xfId="4" applyFont="1" applyFill="1" applyBorder="1" applyAlignment="1" applyProtection="1">
      <alignment horizontal="right" vertical="center"/>
      <protection locked="0"/>
    </xf>
    <xf numFmtId="38" fontId="31" fillId="2" borderId="133" xfId="4" applyFont="1" applyFill="1" applyBorder="1" applyAlignment="1" applyProtection="1">
      <alignment horizontal="right" vertical="center"/>
      <protection locked="0"/>
    </xf>
    <xf numFmtId="38" fontId="31" fillId="2" borderId="72" xfId="4" applyFont="1" applyFill="1" applyBorder="1" applyAlignment="1">
      <alignment horizontal="right" vertical="center"/>
    </xf>
    <xf numFmtId="186" fontId="31" fillId="2" borderId="27" xfId="3" applyNumberFormat="1" applyFont="1" applyFill="1" applyBorder="1" applyAlignment="1" applyProtection="1">
      <alignment horizontal="center" vertical="center"/>
      <protection locked="0"/>
    </xf>
    <xf numFmtId="0" fontId="31" fillId="2" borderId="134" xfId="3" applyFont="1" applyFill="1" applyBorder="1" applyAlignment="1" applyProtection="1">
      <alignment vertical="center" shrinkToFit="1"/>
      <protection locked="0"/>
    </xf>
    <xf numFmtId="0" fontId="31" fillId="2" borderId="43" xfId="3" applyFont="1" applyFill="1" applyBorder="1" applyAlignment="1" applyProtection="1">
      <alignment vertical="center"/>
      <protection locked="0"/>
    </xf>
    <xf numFmtId="0" fontId="31" fillId="0" borderId="12" xfId="3" applyFont="1" applyBorder="1" applyAlignment="1" applyProtection="1">
      <alignment vertical="center"/>
      <protection locked="0"/>
    </xf>
    <xf numFmtId="0" fontId="31" fillId="2" borderId="26" xfId="3" applyFont="1" applyFill="1" applyBorder="1" applyAlignment="1" applyProtection="1">
      <alignment horizontal="center" vertical="center" shrinkToFit="1"/>
      <protection locked="0"/>
    </xf>
    <xf numFmtId="0" fontId="31" fillId="0" borderId="27" xfId="3" applyFont="1" applyBorder="1" applyAlignment="1" applyProtection="1">
      <alignment vertical="center" wrapText="1"/>
      <protection locked="0"/>
    </xf>
    <xf numFmtId="38" fontId="31" fillId="2" borderId="35" xfId="4" applyFont="1" applyFill="1" applyBorder="1" applyAlignment="1">
      <alignment horizontal="right" vertical="center"/>
    </xf>
    <xf numFmtId="38" fontId="31" fillId="2" borderId="35" xfId="4" applyFont="1" applyFill="1" applyBorder="1">
      <alignment vertical="center"/>
    </xf>
    <xf numFmtId="0" fontId="31" fillId="2" borderId="134" xfId="3" applyFont="1" applyFill="1" applyBorder="1" applyAlignment="1" applyProtection="1">
      <alignment horizontal="left" vertical="center" shrinkToFit="1"/>
      <protection locked="0"/>
    </xf>
    <xf numFmtId="0" fontId="31" fillId="0" borderId="12" xfId="3" applyFont="1" applyBorder="1" applyAlignment="1" applyProtection="1">
      <alignment horizontal="left" vertical="center"/>
      <protection locked="0"/>
    </xf>
    <xf numFmtId="0" fontId="31" fillId="0" borderId="25" xfId="3" applyFont="1" applyBorder="1" applyAlignment="1" applyProtection="1">
      <alignment vertical="center" wrapText="1"/>
      <protection locked="0"/>
    </xf>
    <xf numFmtId="38" fontId="31" fillId="0" borderId="43" xfId="4" applyFont="1" applyBorder="1">
      <alignment vertical="center"/>
    </xf>
    <xf numFmtId="185" fontId="31" fillId="0" borderId="135" xfId="3" applyNumberFormat="1" applyFont="1" applyBorder="1" applyAlignment="1">
      <alignment horizontal="right" vertical="center"/>
    </xf>
    <xf numFmtId="186" fontId="31" fillId="0" borderId="25" xfId="3" applyNumberFormat="1" applyFont="1" applyBorder="1" applyAlignment="1" applyProtection="1">
      <alignment horizontal="center" vertical="center"/>
      <protection locked="0"/>
    </xf>
    <xf numFmtId="0" fontId="31" fillId="0" borderId="136" xfId="3" applyFont="1" applyBorder="1" applyAlignment="1" applyProtection="1">
      <alignment horizontal="left" vertical="center" shrinkToFit="1"/>
      <protection locked="0"/>
    </xf>
    <xf numFmtId="0" fontId="31" fillId="2" borderId="42" xfId="3" applyFont="1" applyFill="1" applyBorder="1" applyAlignment="1" applyProtection="1">
      <alignment horizontal="left" vertical="center"/>
      <protection locked="0"/>
    </xf>
    <xf numFmtId="0" fontId="31" fillId="2" borderId="41" xfId="3" applyFont="1" applyFill="1" applyBorder="1" applyAlignment="1" applyProtection="1">
      <alignment horizontal="left" vertical="center"/>
      <protection locked="0"/>
    </xf>
    <xf numFmtId="0" fontId="31" fillId="0" borderId="23" xfId="3" applyFont="1" applyBorder="1" applyAlignment="1" applyProtection="1">
      <alignment horizontal="center" vertical="center" shrinkToFit="1"/>
      <protection locked="0"/>
    </xf>
    <xf numFmtId="0" fontId="31" fillId="0" borderId="134" xfId="3" applyFont="1" applyBorder="1" applyAlignment="1" applyProtection="1">
      <alignment horizontal="left" vertical="center" shrinkToFit="1"/>
      <protection locked="0"/>
    </xf>
    <xf numFmtId="186" fontId="31" fillId="2" borderId="39" xfId="3" applyNumberFormat="1" applyFont="1" applyFill="1" applyBorder="1" applyAlignment="1" applyProtection="1">
      <alignment horizontal="center" vertical="center"/>
      <protection locked="0"/>
    </xf>
    <xf numFmtId="0" fontId="31" fillId="2" borderId="137" xfId="3" applyFont="1" applyFill="1" applyBorder="1" applyAlignment="1" applyProtection="1">
      <alignment vertical="center" shrinkToFit="1"/>
      <protection locked="0"/>
    </xf>
    <xf numFmtId="0" fontId="31" fillId="2" borderId="68" xfId="3" applyFont="1" applyFill="1" applyBorder="1" applyAlignment="1" applyProtection="1">
      <alignment vertical="center"/>
      <protection locked="0"/>
    </xf>
    <xf numFmtId="0" fontId="31" fillId="0" borderId="71" xfId="3" applyFont="1" applyBorder="1" applyAlignment="1" applyProtection="1">
      <alignment vertical="center"/>
      <protection locked="0"/>
    </xf>
    <xf numFmtId="0" fontId="31" fillId="2" borderId="44" xfId="3" applyFont="1" applyFill="1" applyBorder="1" applyAlignment="1" applyProtection="1">
      <alignment horizontal="center" vertical="center" shrinkToFit="1"/>
      <protection locked="0"/>
    </xf>
    <xf numFmtId="0" fontId="41" fillId="5" borderId="0" xfId="3" applyFont="1" applyFill="1"/>
    <xf numFmtId="0" fontId="31" fillId="2" borderId="43" xfId="3" applyFont="1" applyFill="1" applyBorder="1" applyAlignment="1" applyProtection="1">
      <alignment horizontal="left" vertical="center"/>
      <protection locked="0"/>
    </xf>
    <xf numFmtId="38" fontId="31" fillId="0" borderId="126" xfId="4" applyFont="1" applyBorder="1" applyAlignment="1">
      <alignment horizontal="right" vertical="center"/>
    </xf>
    <xf numFmtId="186" fontId="31" fillId="0" borderId="27" xfId="3" applyNumberFormat="1" applyFont="1" applyBorder="1" applyAlignment="1" applyProtection="1">
      <alignment horizontal="center" vertical="center"/>
      <protection locked="0"/>
    </xf>
    <xf numFmtId="0" fontId="31" fillId="2" borderId="12" xfId="3" applyFont="1" applyFill="1" applyBorder="1" applyAlignment="1" applyProtection="1">
      <alignment horizontal="left" vertical="center"/>
      <protection locked="0"/>
    </xf>
    <xf numFmtId="0" fontId="31" fillId="0" borderId="26" xfId="3" applyFont="1" applyBorder="1" applyAlignment="1" applyProtection="1">
      <alignment horizontal="center" vertical="center" shrinkToFit="1"/>
      <protection locked="0"/>
    </xf>
    <xf numFmtId="0" fontId="31" fillId="0" borderId="40" xfId="3" applyFont="1" applyBorder="1" applyAlignment="1">
      <alignment vertical="center" wrapText="1"/>
    </xf>
    <xf numFmtId="38" fontId="31" fillId="0" borderId="69" xfId="4" applyFont="1" applyBorder="1" applyAlignment="1">
      <alignment horizontal="right" vertical="center"/>
    </xf>
    <xf numFmtId="38" fontId="31" fillId="0" borderId="138" xfId="4" applyFont="1" applyBorder="1" applyAlignment="1">
      <alignment horizontal="right" vertical="center"/>
    </xf>
    <xf numFmtId="38" fontId="31" fillId="0" borderId="73" xfId="4" applyFont="1" applyBorder="1" applyAlignment="1">
      <alignment horizontal="right" vertical="center"/>
    </xf>
    <xf numFmtId="38" fontId="31" fillId="0" borderId="135" xfId="4" applyFont="1" applyBorder="1" applyAlignment="1">
      <alignment horizontal="right" vertical="center"/>
    </xf>
    <xf numFmtId="186" fontId="31" fillId="0" borderId="40" xfId="3" applyNumberFormat="1" applyFont="1" applyBorder="1" applyAlignment="1">
      <alignment horizontal="center" vertical="center"/>
    </xf>
    <xf numFmtId="0" fontId="31" fillId="0" borderId="73" xfId="3" applyFont="1" applyBorder="1" applyAlignment="1">
      <alignment horizontal="left" vertical="center" shrinkToFit="1"/>
    </xf>
    <xf numFmtId="0" fontId="65" fillId="0" borderId="69" xfId="3" applyFont="1" applyBorder="1" applyAlignment="1">
      <alignment horizontal="left" vertical="center"/>
    </xf>
    <xf numFmtId="0" fontId="65" fillId="0" borderId="59" xfId="3" applyFont="1" applyBorder="1" applyAlignment="1">
      <alignment horizontal="left" vertical="center"/>
    </xf>
    <xf numFmtId="0" fontId="31" fillId="0" borderId="45" xfId="3" applyFont="1" applyBorder="1" applyAlignment="1">
      <alignment horizontal="center" vertical="center" shrinkToFit="1"/>
    </xf>
    <xf numFmtId="38" fontId="31" fillId="6" borderId="125" xfId="4" applyFont="1" applyFill="1" applyBorder="1" applyAlignment="1">
      <alignment horizontal="center" vertical="center"/>
    </xf>
    <xf numFmtId="38" fontId="31" fillId="6" borderId="139" xfId="4" applyFont="1" applyFill="1" applyBorder="1" applyAlignment="1">
      <alignment horizontal="right" vertical="center"/>
    </xf>
    <xf numFmtId="0" fontId="31" fillId="6" borderId="36" xfId="3" applyFont="1" applyFill="1" applyBorder="1" applyAlignment="1">
      <alignment vertical="center"/>
    </xf>
    <xf numFmtId="38" fontId="31" fillId="0" borderId="134" xfId="4" applyFont="1" applyBorder="1" applyAlignment="1">
      <alignment horizontal="right" vertical="center"/>
    </xf>
    <xf numFmtId="0" fontId="31" fillId="2" borderId="72" xfId="3" applyFont="1" applyFill="1" applyBorder="1" applyAlignment="1" applyProtection="1">
      <alignment horizontal="left" vertical="center"/>
      <protection locked="0"/>
    </xf>
    <xf numFmtId="0" fontId="31" fillId="2" borderId="68" xfId="3" applyFont="1" applyFill="1" applyBorder="1" applyAlignment="1" applyProtection="1">
      <alignment horizontal="left" vertical="center"/>
      <protection locked="0"/>
    </xf>
    <xf numFmtId="0" fontId="31" fillId="2" borderId="71" xfId="3" applyFont="1" applyFill="1" applyBorder="1" applyAlignment="1" applyProtection="1">
      <alignment horizontal="left" vertical="center"/>
      <protection locked="0"/>
    </xf>
    <xf numFmtId="0" fontId="31" fillId="2" borderId="35" xfId="3" applyFont="1" applyFill="1" applyBorder="1" applyAlignment="1" applyProtection="1">
      <alignment horizontal="left" vertical="center"/>
      <protection locked="0"/>
    </xf>
    <xf numFmtId="0" fontId="31" fillId="0" borderId="27" xfId="3" applyFont="1" applyBorder="1" applyAlignment="1">
      <alignment vertical="center" wrapText="1"/>
    </xf>
    <xf numFmtId="38" fontId="31" fillId="0" borderId="34" xfId="4" applyFont="1" applyBorder="1" applyAlignment="1">
      <alignment horizontal="right" vertical="center"/>
    </xf>
    <xf numFmtId="38" fontId="31" fillId="0" borderId="136" xfId="4" applyFont="1" applyBorder="1" applyAlignment="1">
      <alignment horizontal="right" vertical="center"/>
    </xf>
    <xf numFmtId="0" fontId="65" fillId="0" borderId="43" xfId="3" applyFont="1" applyBorder="1" applyAlignment="1">
      <alignment horizontal="left" vertical="center"/>
    </xf>
    <xf numFmtId="0" fontId="65" fillId="0" borderId="12" xfId="3" applyFont="1" applyBorder="1" applyAlignment="1">
      <alignment horizontal="left" vertical="center"/>
    </xf>
    <xf numFmtId="0" fontId="31" fillId="0" borderId="140" xfId="3" applyFont="1" applyBorder="1" applyAlignment="1">
      <alignment vertical="center"/>
    </xf>
    <xf numFmtId="0" fontId="31" fillId="0" borderId="19" xfId="3" applyFont="1" applyBorder="1" applyAlignment="1">
      <alignment vertical="center"/>
    </xf>
    <xf numFmtId="0" fontId="31" fillId="0" borderId="141" xfId="3" applyFont="1" applyBorder="1" applyAlignment="1">
      <alignment vertical="center"/>
    </xf>
    <xf numFmtId="0" fontId="31" fillId="0" borderId="142" xfId="3" applyFont="1" applyBorder="1" applyAlignment="1">
      <alignment horizontal="center" vertical="center"/>
    </xf>
    <xf numFmtId="0" fontId="31" fillId="0" borderId="0" xfId="3" applyFont="1" applyAlignment="1">
      <alignment horizontal="center" vertical="center"/>
    </xf>
    <xf numFmtId="0" fontId="31" fillId="0" borderId="65" xfId="3" applyFont="1" applyBorder="1" applyAlignment="1">
      <alignment horizontal="center" vertical="center"/>
    </xf>
    <xf numFmtId="0" fontId="31" fillId="0" borderId="143" xfId="3" applyFont="1" applyBorder="1" applyAlignment="1">
      <alignment vertical="center"/>
    </xf>
    <xf numFmtId="0" fontId="31" fillId="0" borderId="16" xfId="3" applyFont="1" applyBorder="1" applyAlignment="1">
      <alignment vertical="center"/>
    </xf>
    <xf numFmtId="0" fontId="31" fillId="0" borderId="120" xfId="3" applyFont="1" applyBorder="1" applyAlignment="1">
      <alignment vertical="center"/>
    </xf>
    <xf numFmtId="0" fontId="31" fillId="0" borderId="0" xfId="3" applyFont="1" applyAlignment="1">
      <alignment vertical="center" wrapText="1"/>
    </xf>
    <xf numFmtId="185" fontId="31" fillId="0" borderId="0" xfId="3" applyNumberFormat="1" applyFont="1" applyAlignment="1">
      <alignment vertical="center"/>
    </xf>
    <xf numFmtId="186" fontId="31" fillId="0" borderId="0" xfId="3" applyNumberFormat="1" applyFont="1" applyAlignment="1">
      <alignment horizontal="center" vertical="center"/>
    </xf>
    <xf numFmtId="0" fontId="31" fillId="0" borderId="0" xfId="3" applyFont="1" applyAlignment="1">
      <alignment vertical="center"/>
    </xf>
    <xf numFmtId="0" fontId="66" fillId="0" borderId="0" xfId="3" applyFont="1" applyAlignment="1">
      <alignment horizontal="left" vertical="center"/>
    </xf>
    <xf numFmtId="0" fontId="31" fillId="0" borderId="0" xfId="3" applyFont="1" applyAlignment="1">
      <alignment horizontal="center" vertical="center" shrinkToFit="1"/>
    </xf>
    <xf numFmtId="38" fontId="31" fillId="6" borderId="144" xfId="4" applyFont="1" applyFill="1" applyBorder="1" applyAlignment="1" applyProtection="1">
      <alignment horizontal="left" vertical="center"/>
      <protection locked="0"/>
    </xf>
    <xf numFmtId="38" fontId="31" fillId="6" borderId="145" xfId="4" applyFont="1" applyFill="1" applyBorder="1" applyProtection="1">
      <alignment vertical="center"/>
      <protection locked="0"/>
    </xf>
    <xf numFmtId="38" fontId="31" fillId="6" borderId="146" xfId="4" applyFont="1" applyFill="1" applyBorder="1" applyProtection="1">
      <alignment vertical="center"/>
      <protection locked="0"/>
    </xf>
    <xf numFmtId="38" fontId="31" fillId="6" borderId="147" xfId="4" applyFont="1" applyFill="1" applyBorder="1" applyProtection="1">
      <alignment vertical="center"/>
      <protection locked="0"/>
    </xf>
    <xf numFmtId="38" fontId="31" fillId="6" borderId="148" xfId="4" applyFont="1" applyFill="1" applyBorder="1" applyProtection="1">
      <alignment vertical="center"/>
      <protection locked="0"/>
    </xf>
    <xf numFmtId="186" fontId="65" fillId="6" borderId="149" xfId="3" applyNumberFormat="1" applyFont="1" applyFill="1" applyBorder="1" applyAlignment="1">
      <alignment horizontal="center" vertical="center"/>
    </xf>
    <xf numFmtId="186" fontId="65" fillId="6" borderId="150" xfId="3" applyNumberFormat="1" applyFont="1" applyFill="1" applyBorder="1" applyAlignment="1">
      <alignment horizontal="center" vertical="center"/>
    </xf>
    <xf numFmtId="186" fontId="65" fillId="6" borderId="144" xfId="3" applyNumberFormat="1" applyFont="1" applyFill="1" applyBorder="1" applyAlignment="1">
      <alignment horizontal="center" vertical="center"/>
    </xf>
    <xf numFmtId="0" fontId="65" fillId="6" borderId="150" xfId="3" applyFont="1" applyFill="1" applyBorder="1" applyAlignment="1">
      <alignment horizontal="left" vertical="center"/>
    </xf>
    <xf numFmtId="0" fontId="65" fillId="6" borderId="150" xfId="3" applyFont="1" applyFill="1" applyBorder="1" applyAlignment="1">
      <alignment horizontal="centerContinuous" vertical="center"/>
    </xf>
    <xf numFmtId="0" fontId="65" fillId="6" borderId="151" xfId="3" applyFont="1" applyFill="1" applyBorder="1" applyAlignment="1">
      <alignment horizontal="centerContinuous" vertical="center"/>
    </xf>
    <xf numFmtId="0" fontId="31" fillId="6" borderId="152" xfId="3" applyFont="1" applyFill="1" applyBorder="1" applyAlignment="1">
      <alignment horizontal="centerContinuous" vertical="center"/>
    </xf>
    <xf numFmtId="38" fontId="31" fillId="0" borderId="153" xfId="4" applyFont="1" applyBorder="1" applyProtection="1">
      <alignment vertical="center"/>
      <protection locked="0"/>
    </xf>
    <xf numFmtId="186" fontId="31" fillId="0" borderId="154" xfId="4" applyNumberFormat="1" applyFont="1" applyBorder="1" applyProtection="1">
      <alignment vertical="center"/>
      <protection locked="0"/>
    </xf>
    <xf numFmtId="186" fontId="31" fillId="0" borderId="155" xfId="3" applyNumberFormat="1" applyFont="1" applyBorder="1" applyAlignment="1" applyProtection="1">
      <alignment horizontal="center" vertical="center"/>
      <protection locked="0"/>
    </xf>
    <xf numFmtId="186" fontId="31" fillId="0" borderId="156" xfId="4" applyNumberFormat="1" applyFont="1" applyBorder="1" applyProtection="1">
      <alignment vertical="center"/>
      <protection locked="0"/>
    </xf>
    <xf numFmtId="186" fontId="31" fillId="0" borderId="133" xfId="3" applyNumberFormat="1" applyFont="1" applyBorder="1" applyAlignment="1" applyProtection="1">
      <alignment horizontal="center" vertical="center"/>
      <protection locked="0"/>
    </xf>
    <xf numFmtId="186" fontId="31" fillId="0" borderId="157" xfId="4" applyNumberFormat="1" applyFont="1" applyBorder="1" applyProtection="1">
      <alignment vertical="center"/>
      <protection locked="0"/>
    </xf>
    <xf numFmtId="186" fontId="31" fillId="0" borderId="68" xfId="3" applyNumberFormat="1" applyFont="1" applyBorder="1" applyAlignment="1" applyProtection="1">
      <alignment horizontal="center" vertical="center"/>
      <protection locked="0"/>
    </xf>
    <xf numFmtId="0" fontId="31" fillId="2" borderId="12" xfId="3" applyFont="1" applyFill="1" applyBorder="1" applyAlignment="1" applyProtection="1">
      <alignment vertical="center"/>
      <protection locked="0"/>
    </xf>
    <xf numFmtId="38" fontId="31" fillId="0" borderId="27" xfId="4" applyFont="1" applyBorder="1" applyProtection="1">
      <alignment vertical="center"/>
      <protection locked="0"/>
    </xf>
    <xf numFmtId="186" fontId="31" fillId="0" borderId="43" xfId="4" applyNumberFormat="1" applyFont="1" applyBorder="1" applyProtection="1">
      <alignment vertical="center"/>
      <protection locked="0"/>
    </xf>
    <xf numFmtId="186" fontId="31" fillId="0" borderId="35" xfId="4" applyNumberFormat="1" applyFont="1" applyBorder="1" applyProtection="1">
      <alignment vertical="center"/>
      <protection locked="0"/>
    </xf>
    <xf numFmtId="186" fontId="31" fillId="0" borderId="134" xfId="4" applyNumberFormat="1" applyFont="1" applyBorder="1" applyProtection="1">
      <alignment vertical="center"/>
      <protection locked="0"/>
    </xf>
    <xf numFmtId="186" fontId="31" fillId="0" borderId="155" xfId="3" applyNumberFormat="1" applyFont="1" applyBorder="1" applyAlignment="1" applyProtection="1">
      <alignment horizontal="right" vertical="center"/>
      <protection locked="0"/>
    </xf>
    <xf numFmtId="186" fontId="31" fillId="0" borderId="133" xfId="3" applyNumberFormat="1" applyFont="1" applyBorder="1" applyAlignment="1" applyProtection="1">
      <alignment horizontal="right" vertical="center"/>
      <protection locked="0"/>
    </xf>
    <xf numFmtId="186" fontId="31" fillId="0" borderId="158" xfId="3" applyNumberFormat="1" applyFont="1" applyBorder="1" applyAlignment="1" applyProtection="1">
      <alignment horizontal="right" vertical="center"/>
      <protection locked="0"/>
    </xf>
    <xf numFmtId="186" fontId="31" fillId="0" borderId="126" xfId="3" applyNumberFormat="1" applyFont="1" applyBorder="1" applyAlignment="1" applyProtection="1">
      <alignment horizontal="right" vertical="center"/>
      <protection locked="0"/>
    </xf>
    <xf numFmtId="186" fontId="31" fillId="0" borderId="126" xfId="3" applyNumberFormat="1" applyFont="1" applyBorder="1" applyAlignment="1" applyProtection="1">
      <alignment horizontal="center" vertical="center"/>
      <protection locked="0"/>
    </xf>
    <xf numFmtId="186" fontId="31" fillId="0" borderId="43" xfId="3" applyNumberFormat="1" applyFont="1" applyBorder="1" applyAlignment="1" applyProtection="1">
      <alignment horizontal="center" vertical="center"/>
      <protection locked="0"/>
    </xf>
    <xf numFmtId="38" fontId="31" fillId="0" borderId="25" xfId="4" applyFont="1" applyBorder="1" applyProtection="1">
      <alignment vertical="center"/>
      <protection locked="0"/>
    </xf>
    <xf numFmtId="38" fontId="31" fillId="0" borderId="42" xfId="4" applyFont="1" applyBorder="1" applyProtection="1">
      <alignment vertical="center"/>
      <protection locked="0"/>
    </xf>
    <xf numFmtId="186" fontId="31" fillId="0" borderId="159" xfId="3" applyNumberFormat="1" applyFont="1" applyBorder="1" applyAlignment="1">
      <alignment horizontal="center" vertical="center"/>
    </xf>
    <xf numFmtId="38" fontId="31" fillId="0" borderId="34" xfId="4" applyFont="1" applyBorder="1" applyProtection="1">
      <alignment vertical="center"/>
      <protection locked="0"/>
    </xf>
    <xf numFmtId="186" fontId="31" fillId="0" borderId="135" xfId="3" applyNumberFormat="1" applyFont="1" applyBorder="1" applyAlignment="1">
      <alignment horizontal="center" vertical="center"/>
    </xf>
    <xf numFmtId="38" fontId="31" fillId="0" borderId="136" xfId="4" applyFont="1" applyBorder="1" applyProtection="1">
      <alignment vertical="center"/>
      <protection locked="0"/>
    </xf>
    <xf numFmtId="186" fontId="31" fillId="0" borderId="42" xfId="3" applyNumberFormat="1" applyFont="1" applyBorder="1" applyAlignment="1">
      <alignment horizontal="center" vertical="center"/>
    </xf>
    <xf numFmtId="186" fontId="31" fillId="0" borderId="25" xfId="3" applyNumberFormat="1" applyFont="1" applyBorder="1" applyAlignment="1">
      <alignment horizontal="center" vertical="center"/>
    </xf>
    <xf numFmtId="0" fontId="65" fillId="0" borderId="42" xfId="3" applyFont="1" applyBorder="1" applyAlignment="1">
      <alignment horizontal="left" vertical="center"/>
    </xf>
    <xf numFmtId="0" fontId="65" fillId="0" borderId="41" xfId="3" applyFont="1" applyBorder="1" applyAlignment="1">
      <alignment horizontal="left" vertical="center"/>
    </xf>
    <xf numFmtId="0" fontId="31" fillId="0" borderId="23" xfId="3" applyFont="1" applyBorder="1" applyAlignment="1">
      <alignment horizontal="center" vertical="center" shrinkToFit="1"/>
    </xf>
    <xf numFmtId="38" fontId="31" fillId="0" borderId="81" xfId="4" applyFont="1" applyBorder="1" applyProtection="1">
      <alignment vertical="center"/>
      <protection locked="0"/>
    </xf>
    <xf numFmtId="186" fontId="31" fillId="0" borderId="160" xfId="3" applyNumberFormat="1" applyFont="1" applyBorder="1" applyAlignment="1">
      <alignment horizontal="center" vertical="center"/>
    </xf>
    <xf numFmtId="186" fontId="31" fillId="0" borderId="81" xfId="3" applyNumberFormat="1" applyFont="1" applyBorder="1" applyAlignment="1">
      <alignment horizontal="center" vertical="center"/>
    </xf>
    <xf numFmtId="38" fontId="31" fillId="6" borderId="144" xfId="4" applyFont="1" applyFill="1" applyBorder="1" applyProtection="1">
      <alignment vertical="center"/>
      <protection locked="0"/>
    </xf>
    <xf numFmtId="0" fontId="31" fillId="6" borderId="152" xfId="3" applyFont="1" applyFill="1" applyBorder="1" applyAlignment="1">
      <alignment horizontal="center" vertical="center" shrinkToFit="1"/>
    </xf>
    <xf numFmtId="38" fontId="31" fillId="0" borderId="154" xfId="4" applyFont="1" applyBorder="1" applyProtection="1">
      <alignment vertical="center"/>
      <protection locked="0"/>
    </xf>
    <xf numFmtId="186" fontId="31" fillId="0" borderId="155" xfId="3" applyNumberFormat="1" applyFont="1" applyBorder="1" applyAlignment="1">
      <alignment horizontal="center" vertical="center"/>
    </xf>
    <xf numFmtId="38" fontId="31" fillId="0" borderId="156" xfId="4" applyFont="1" applyBorder="1" applyProtection="1">
      <alignment vertical="center"/>
      <protection locked="0"/>
    </xf>
    <xf numFmtId="186" fontId="31" fillId="0" borderId="133" xfId="3" applyNumberFormat="1" applyFont="1" applyBorder="1" applyAlignment="1">
      <alignment horizontal="center" vertical="center"/>
    </xf>
    <xf numFmtId="38" fontId="31" fillId="0" borderId="157" xfId="4" applyFont="1" applyBorder="1" applyProtection="1">
      <alignment vertical="center"/>
      <protection locked="0"/>
    </xf>
    <xf numFmtId="186" fontId="31" fillId="0" borderId="68" xfId="3" applyNumberFormat="1" applyFont="1" applyBorder="1" applyAlignment="1">
      <alignment horizontal="center" vertical="center"/>
    </xf>
    <xf numFmtId="186" fontId="31" fillId="0" borderId="39" xfId="3" applyNumberFormat="1" applyFont="1" applyBorder="1" applyAlignment="1">
      <alignment horizontal="center" vertical="center"/>
    </xf>
    <xf numFmtId="0" fontId="31" fillId="0" borderId="68" xfId="3" applyFont="1" applyBorder="1" applyAlignment="1">
      <alignment horizontal="left" vertical="center"/>
    </xf>
    <xf numFmtId="0" fontId="31" fillId="0" borderId="44" xfId="3" applyFont="1" applyBorder="1" applyAlignment="1">
      <alignment horizontal="center" vertical="center" shrinkToFit="1"/>
    </xf>
    <xf numFmtId="38" fontId="31" fillId="0" borderId="43" xfId="4" applyFont="1" applyBorder="1" applyProtection="1">
      <alignment vertical="center"/>
      <protection locked="0"/>
    </xf>
    <xf numFmtId="186" fontId="65" fillId="0" borderId="158" xfId="3" applyNumberFormat="1" applyFont="1" applyBorder="1" applyAlignment="1">
      <alignment horizontal="center" vertical="center"/>
    </xf>
    <xf numFmtId="38" fontId="31" fillId="0" borderId="35" xfId="4" applyFont="1" applyBorder="1" applyProtection="1">
      <alignment vertical="center"/>
      <protection locked="0"/>
    </xf>
    <xf numFmtId="186" fontId="65" fillId="0" borderId="126" xfId="3" applyNumberFormat="1" applyFont="1" applyBorder="1" applyAlignment="1">
      <alignment horizontal="center" vertical="center"/>
    </xf>
    <xf numFmtId="38" fontId="31" fillId="0" borderId="134" xfId="4" applyFont="1" applyBorder="1" applyProtection="1">
      <alignment vertical="center"/>
      <protection locked="0"/>
    </xf>
    <xf numFmtId="186" fontId="65" fillId="0" borderId="43" xfId="3" applyNumberFormat="1" applyFont="1" applyBorder="1" applyAlignment="1">
      <alignment horizontal="center" vertical="center"/>
    </xf>
    <xf numFmtId="186" fontId="65" fillId="0" borderId="27" xfId="3" applyNumberFormat="1" applyFont="1" applyBorder="1" applyAlignment="1">
      <alignment horizontal="center" vertical="center"/>
    </xf>
    <xf numFmtId="0" fontId="65" fillId="0" borderId="43" xfId="3" applyFont="1" applyBorder="1" applyAlignment="1">
      <alignment horizontal="right" vertical="center"/>
    </xf>
    <xf numFmtId="0" fontId="65" fillId="0" borderId="12" xfId="3" applyFont="1" applyBorder="1" applyAlignment="1">
      <alignment horizontal="right" vertical="center"/>
    </xf>
    <xf numFmtId="186" fontId="65" fillId="0" borderId="161" xfId="3" applyNumberFormat="1" applyFont="1" applyBorder="1" applyAlignment="1">
      <alignment horizontal="center" vertical="center"/>
    </xf>
    <xf numFmtId="186" fontId="65" fillId="0" borderId="138" xfId="3" applyNumberFormat="1" applyFont="1" applyBorder="1" applyAlignment="1">
      <alignment horizontal="center" vertical="center"/>
    </xf>
    <xf numFmtId="186" fontId="65" fillId="0" borderId="69" xfId="3" applyNumberFormat="1" applyFont="1" applyBorder="1" applyAlignment="1">
      <alignment horizontal="center" vertical="center"/>
    </xf>
    <xf numFmtId="186" fontId="65" fillId="0" borderId="40" xfId="3" applyNumberFormat="1" applyFont="1" applyBorder="1" applyAlignment="1">
      <alignment horizontal="center" vertical="center"/>
    </xf>
    <xf numFmtId="0" fontId="65" fillId="0" borderId="69" xfId="3" applyFont="1" applyBorder="1" applyAlignment="1">
      <alignment horizontal="right" vertical="center"/>
    </xf>
    <xf numFmtId="0" fontId="65" fillId="0" borderId="59" xfId="3" applyFont="1" applyBorder="1" applyAlignment="1">
      <alignment horizontal="right" vertical="center"/>
    </xf>
    <xf numFmtId="38" fontId="31" fillId="3" borderId="144" xfId="4" applyFont="1" applyFill="1" applyBorder="1" applyProtection="1">
      <alignment vertical="center"/>
      <protection locked="0"/>
    </xf>
    <xf numFmtId="38" fontId="31" fillId="3" borderId="145" xfId="4" applyFont="1" applyFill="1" applyBorder="1" applyProtection="1">
      <alignment vertical="center"/>
      <protection locked="0"/>
    </xf>
    <xf numFmtId="38" fontId="31" fillId="3" borderId="146" xfId="4" applyFont="1" applyFill="1" applyBorder="1" applyProtection="1">
      <alignment vertical="center"/>
      <protection locked="0"/>
    </xf>
    <xf numFmtId="38" fontId="31" fillId="3" borderId="147" xfId="4" applyFont="1" applyFill="1" applyBorder="1" applyProtection="1">
      <alignment vertical="center"/>
      <protection locked="0"/>
    </xf>
    <xf numFmtId="186" fontId="65" fillId="3" borderId="149" xfId="3" applyNumberFormat="1" applyFont="1" applyFill="1" applyBorder="1" applyAlignment="1">
      <alignment horizontal="center" vertical="center"/>
    </xf>
    <xf numFmtId="186" fontId="65" fillId="3" borderId="150" xfId="3" applyNumberFormat="1" applyFont="1" applyFill="1" applyBorder="1" applyAlignment="1">
      <alignment horizontal="center" vertical="center"/>
    </xf>
    <xf numFmtId="186" fontId="65" fillId="3" borderId="144" xfId="3" applyNumberFormat="1" applyFont="1" applyFill="1" applyBorder="1" applyAlignment="1">
      <alignment horizontal="center" vertical="center"/>
    </xf>
    <xf numFmtId="0" fontId="65" fillId="3" borderId="150" xfId="3" applyFont="1" applyFill="1" applyBorder="1" applyAlignment="1">
      <alignment horizontal="left" vertical="center"/>
    </xf>
    <xf numFmtId="0" fontId="65" fillId="3" borderId="150" xfId="3" applyFont="1" applyFill="1" applyBorder="1" applyAlignment="1">
      <alignment horizontal="centerContinuous" vertical="center"/>
    </xf>
    <xf numFmtId="0" fontId="31" fillId="3" borderId="152" xfId="3" applyFont="1" applyFill="1" applyBorder="1" applyAlignment="1">
      <alignment horizontal="center" vertical="center" shrinkToFit="1"/>
    </xf>
    <xf numFmtId="186" fontId="31" fillId="2" borderId="158" xfId="3" applyNumberFormat="1" applyFont="1" applyFill="1" applyBorder="1" applyAlignment="1" applyProtection="1">
      <alignment horizontal="center" vertical="center"/>
      <protection locked="0"/>
    </xf>
    <xf numFmtId="186" fontId="31" fillId="2" borderId="126" xfId="3" applyNumberFormat="1" applyFont="1" applyFill="1" applyBorder="1" applyAlignment="1" applyProtection="1">
      <alignment horizontal="center" vertical="center"/>
      <protection locked="0"/>
    </xf>
    <xf numFmtId="186" fontId="31" fillId="0" borderId="161" xfId="3" applyNumberFormat="1" applyFont="1" applyBorder="1" applyAlignment="1">
      <alignment horizontal="center" vertical="center"/>
    </xf>
    <xf numFmtId="186" fontId="31" fillId="0" borderId="138" xfId="3" applyNumberFormat="1" applyFont="1" applyBorder="1" applyAlignment="1">
      <alignment horizontal="center" vertical="center"/>
    </xf>
    <xf numFmtId="186" fontId="31" fillId="0" borderId="69" xfId="3" applyNumberFormat="1" applyFont="1" applyBorder="1" applyAlignment="1">
      <alignment horizontal="center" vertical="center"/>
    </xf>
    <xf numFmtId="0" fontId="41" fillId="5" borderId="0" xfId="3" applyFont="1" applyFill="1" applyAlignment="1">
      <alignment vertical="center"/>
    </xf>
    <xf numFmtId="38" fontId="31" fillId="0" borderId="30" xfId="4" applyFont="1" applyBorder="1" applyProtection="1">
      <alignment vertical="center"/>
      <protection locked="0"/>
    </xf>
    <xf numFmtId="38" fontId="31" fillId="0" borderId="79" xfId="4" applyFont="1" applyBorder="1" applyProtection="1">
      <alignment vertical="center"/>
      <protection locked="0"/>
    </xf>
    <xf numFmtId="186" fontId="31" fillId="0" borderId="162" xfId="3" applyNumberFormat="1" applyFont="1" applyBorder="1" applyAlignment="1">
      <alignment horizontal="center" vertical="center"/>
    </xf>
    <xf numFmtId="38" fontId="31" fillId="0" borderId="36" xfId="4" applyFont="1" applyBorder="1" applyProtection="1">
      <alignment vertical="center"/>
      <protection locked="0"/>
    </xf>
    <xf numFmtId="186" fontId="31" fillId="0" borderId="163" xfId="3" applyNumberFormat="1" applyFont="1" applyBorder="1" applyAlignment="1">
      <alignment horizontal="center" vertical="center"/>
    </xf>
    <xf numFmtId="38" fontId="31" fillId="0" borderId="139" xfId="4" applyFont="1" applyBorder="1" applyProtection="1">
      <alignment vertical="center"/>
      <protection locked="0"/>
    </xf>
    <xf numFmtId="186" fontId="31" fillId="0" borderId="31" xfId="3" applyNumberFormat="1" applyFont="1" applyBorder="1" applyAlignment="1">
      <alignment horizontal="center" vertical="center"/>
    </xf>
    <xf numFmtId="38" fontId="31" fillId="6" borderId="127" xfId="4" applyFont="1" applyFill="1" applyBorder="1" applyProtection="1">
      <alignment vertical="center"/>
      <protection locked="0"/>
    </xf>
    <xf numFmtId="38" fontId="31" fillId="6" borderId="130" xfId="4" applyFont="1" applyFill="1" applyBorder="1" applyProtection="1">
      <alignment vertical="center"/>
      <protection locked="0"/>
    </xf>
    <xf numFmtId="186" fontId="31" fillId="2" borderId="164" xfId="3" applyNumberFormat="1" applyFont="1" applyFill="1" applyBorder="1" applyAlignment="1">
      <alignment horizontal="center" vertical="center"/>
    </xf>
    <xf numFmtId="38" fontId="31" fillId="6" borderId="128" xfId="4" applyFont="1" applyFill="1" applyBorder="1" applyProtection="1">
      <alignment vertical="center"/>
      <protection locked="0"/>
    </xf>
    <xf numFmtId="186" fontId="31" fillId="2" borderId="129" xfId="3" applyNumberFormat="1" applyFont="1" applyFill="1" applyBorder="1" applyAlignment="1">
      <alignment horizontal="center" vertical="center"/>
    </xf>
    <xf numFmtId="38" fontId="31" fillId="6" borderId="165" xfId="4" applyFont="1" applyFill="1" applyBorder="1" applyProtection="1">
      <alignment vertical="center"/>
      <protection locked="0"/>
    </xf>
    <xf numFmtId="186" fontId="31" fillId="6" borderId="166" xfId="3" applyNumberFormat="1" applyFont="1" applyFill="1" applyBorder="1" applyAlignment="1">
      <alignment horizontal="center" vertical="center"/>
    </xf>
    <xf numFmtId="186" fontId="31" fillId="6" borderId="127" xfId="3" applyNumberFormat="1" applyFont="1" applyFill="1" applyBorder="1" applyAlignment="1">
      <alignment horizontal="center" vertical="center"/>
    </xf>
    <xf numFmtId="0" fontId="65" fillId="6" borderId="130" xfId="3" applyFont="1" applyFill="1" applyBorder="1" applyAlignment="1">
      <alignment horizontal="left" vertical="center"/>
    </xf>
    <xf numFmtId="0" fontId="65" fillId="6" borderId="131" xfId="3" applyFont="1" applyFill="1" applyBorder="1" applyAlignment="1">
      <alignment horizontal="left" vertical="center"/>
    </xf>
    <xf numFmtId="0" fontId="31" fillId="6" borderId="132" xfId="3" applyFont="1" applyFill="1" applyBorder="1" applyAlignment="1">
      <alignment horizontal="center" vertical="center" shrinkToFit="1"/>
    </xf>
    <xf numFmtId="38" fontId="31" fillId="0" borderId="167" xfId="4" applyFont="1" applyBorder="1">
      <alignment vertical="center"/>
    </xf>
    <xf numFmtId="38" fontId="31" fillId="0" borderId="168" xfId="4" applyFont="1" applyBorder="1" applyProtection="1">
      <alignment vertical="center"/>
      <protection locked="0"/>
    </xf>
    <xf numFmtId="186" fontId="31" fillId="0" borderId="169" xfId="3" applyNumberFormat="1" applyFont="1" applyBorder="1" applyAlignment="1">
      <alignment horizontal="center" vertical="center"/>
    </xf>
    <xf numFmtId="38" fontId="31" fillId="0" borderId="170" xfId="4" applyFont="1" applyBorder="1" applyProtection="1">
      <alignment vertical="center"/>
      <protection locked="0"/>
    </xf>
    <xf numFmtId="186" fontId="31" fillId="0" borderId="171" xfId="3" applyNumberFormat="1" applyFont="1" applyBorder="1" applyAlignment="1">
      <alignment horizontal="center" vertical="center"/>
    </xf>
    <xf numFmtId="38" fontId="31" fillId="0" borderId="172" xfId="4" applyFont="1" applyBorder="1" applyProtection="1">
      <alignment vertical="center"/>
      <protection locked="0"/>
    </xf>
    <xf numFmtId="186" fontId="31" fillId="0" borderId="15" xfId="3" applyNumberFormat="1" applyFont="1" applyBorder="1" applyAlignment="1">
      <alignment horizontal="center" vertical="center"/>
    </xf>
    <xf numFmtId="186" fontId="31" fillId="0" borderId="54" xfId="3" applyNumberFormat="1" applyFont="1" applyBorder="1" applyAlignment="1">
      <alignment horizontal="center" vertical="center"/>
    </xf>
    <xf numFmtId="0" fontId="31" fillId="0" borderId="16" xfId="3" applyFont="1" applyBorder="1" applyAlignment="1">
      <alignment horizontal="left" vertical="center"/>
    </xf>
    <xf numFmtId="0" fontId="31" fillId="0" borderId="46" xfId="3" applyFont="1" applyBorder="1" applyAlignment="1">
      <alignment horizontal="center" vertical="center" shrinkToFit="1"/>
    </xf>
    <xf numFmtId="0" fontId="40" fillId="5" borderId="0" xfId="3" applyFill="1" applyAlignment="1">
      <alignment vertical="center"/>
    </xf>
    <xf numFmtId="0" fontId="40" fillId="0" borderId="0" xfId="3" applyAlignment="1">
      <alignment vertical="center"/>
    </xf>
    <xf numFmtId="0" fontId="13" fillId="0" borderId="0" xfId="3" applyFont="1" applyAlignment="1">
      <alignment horizontal="left" vertical="center"/>
    </xf>
    <xf numFmtId="0" fontId="67" fillId="0" borderId="0" xfId="3" applyFont="1" applyAlignment="1">
      <alignment horizontal="left" vertical="center"/>
    </xf>
    <xf numFmtId="0" fontId="16" fillId="0" borderId="0" xfId="3" applyFont="1" applyAlignment="1">
      <alignment vertical="center"/>
    </xf>
    <xf numFmtId="0" fontId="40" fillId="3" borderId="0" xfId="3" applyFill="1" applyAlignment="1">
      <alignment vertical="center"/>
    </xf>
    <xf numFmtId="178" fontId="40" fillId="3" borderId="0" xfId="3" applyNumberFormat="1" applyFill="1" applyAlignment="1">
      <alignment vertical="center"/>
    </xf>
    <xf numFmtId="0" fontId="40" fillId="3" borderId="0" xfId="3" applyFill="1" applyAlignment="1">
      <alignment horizontal="right" vertical="center"/>
    </xf>
    <xf numFmtId="0" fontId="40" fillId="0" borderId="173" xfId="3" applyBorder="1" applyAlignment="1">
      <alignment vertical="center"/>
    </xf>
    <xf numFmtId="0" fontId="40" fillId="0" borderId="174" xfId="3" applyBorder="1" applyAlignment="1">
      <alignment vertical="center"/>
    </xf>
    <xf numFmtId="0" fontId="41" fillId="0" borderId="175" xfId="3" applyFont="1" applyBorder="1" applyAlignment="1">
      <alignment vertical="center"/>
    </xf>
    <xf numFmtId="0" fontId="40" fillId="0" borderId="176" xfId="3" applyBorder="1" applyAlignment="1">
      <alignment vertical="center"/>
    </xf>
    <xf numFmtId="0" fontId="40" fillId="0" borderId="177" xfId="3" applyBorder="1" applyAlignment="1">
      <alignment vertical="center"/>
    </xf>
    <xf numFmtId="0" fontId="41" fillId="0" borderId="178" xfId="3" applyFont="1" applyBorder="1" applyAlignment="1">
      <alignment vertical="center"/>
    </xf>
    <xf numFmtId="185" fontId="32" fillId="0" borderId="29" xfId="0" applyNumberFormat="1" applyFont="1" applyBorder="1" applyAlignment="1">
      <alignment horizontal="center" vertical="center" shrinkToFit="1"/>
    </xf>
    <xf numFmtId="185" fontId="32" fillId="0" borderId="36" xfId="0" applyNumberFormat="1" applyFont="1" applyBorder="1" applyAlignment="1">
      <alignment horizontal="center" vertical="center" shrinkToFit="1"/>
    </xf>
    <xf numFmtId="185" fontId="32" fillId="0" borderId="58" xfId="0" applyNumberFormat="1" applyFont="1" applyBorder="1" applyAlignment="1">
      <alignment horizontal="center" vertical="center" shrinkToFit="1"/>
    </xf>
    <xf numFmtId="185" fontId="32" fillId="0" borderId="125" xfId="0" applyNumberFormat="1" applyFont="1" applyBorder="1" applyAlignment="1">
      <alignment horizontal="center" vertical="center" shrinkToFit="1"/>
    </xf>
    <xf numFmtId="185" fontId="32" fillId="0" borderId="139" xfId="0" applyNumberFormat="1" applyFont="1" applyBorder="1" applyAlignment="1">
      <alignment horizontal="center" vertical="center" shrinkToFit="1"/>
    </xf>
    <xf numFmtId="183" fontId="4" fillId="0" borderId="9" xfId="0" applyNumberFormat="1" applyFont="1" applyBorder="1" applyAlignment="1">
      <alignment horizontal="center" vertical="center"/>
    </xf>
    <xf numFmtId="38" fontId="31" fillId="2" borderId="38" xfId="2" applyFont="1" applyFill="1" applyBorder="1" applyAlignment="1">
      <alignment horizontal="right" vertical="center" wrapText="1"/>
    </xf>
    <xf numFmtId="0" fontId="50" fillId="0" borderId="14" xfId="5" applyFont="1" applyBorder="1" applyAlignment="1">
      <alignment horizontal="center" vertical="center" wrapText="1"/>
    </xf>
    <xf numFmtId="0" fontId="50" fillId="0" borderId="9" xfId="5" applyFont="1" applyBorder="1" applyAlignment="1">
      <alignment horizontal="center" vertical="center" wrapText="1"/>
    </xf>
    <xf numFmtId="0" fontId="50" fillId="0" borderId="179" xfId="5" applyFont="1" applyBorder="1" applyAlignment="1">
      <alignment horizontal="center" vertical="center" wrapText="1"/>
    </xf>
    <xf numFmtId="177" fontId="9" fillId="0" borderId="48" xfId="1" applyNumberFormat="1" applyFont="1" applyBorder="1" applyAlignment="1">
      <alignment horizontal="right" vertical="center" wrapText="1"/>
    </xf>
    <xf numFmtId="0" fontId="15" fillId="0" borderId="44" xfId="0" applyFont="1" applyBorder="1" applyAlignment="1">
      <alignment horizontal="justify" vertical="center"/>
    </xf>
    <xf numFmtId="0" fontId="15" fillId="0" borderId="46" xfId="0" applyFont="1" applyBorder="1" applyAlignment="1">
      <alignment horizontal="left" vertical="center"/>
    </xf>
    <xf numFmtId="0" fontId="50" fillId="0" borderId="182" xfId="5" applyFont="1" applyBorder="1" applyAlignment="1">
      <alignment horizontal="center" vertical="center" wrapText="1"/>
    </xf>
    <xf numFmtId="0" fontId="50" fillId="0" borderId="52" xfId="5" applyFont="1" applyBorder="1" applyAlignment="1">
      <alignment horizontal="center" vertical="center" wrapText="1"/>
    </xf>
    <xf numFmtId="0" fontId="41" fillId="7" borderId="0" xfId="3" applyFont="1" applyFill="1"/>
    <xf numFmtId="0" fontId="15" fillId="0" borderId="44" xfId="0" applyFont="1" applyBorder="1" applyAlignment="1">
      <alignment horizontal="center" vertical="center" wrapText="1"/>
    </xf>
    <xf numFmtId="38" fontId="31" fillId="0" borderId="30" xfId="2" applyFont="1" applyBorder="1" applyAlignment="1">
      <alignment horizontal="right" vertical="center" wrapText="1"/>
    </xf>
    <xf numFmtId="0" fontId="32" fillId="0" borderId="38" xfId="0" applyFont="1" applyBorder="1" applyAlignment="1">
      <alignment horizontal="left" vertical="center"/>
    </xf>
    <xf numFmtId="0" fontId="32" fillId="0" borderId="52" xfId="0" applyFont="1" applyBorder="1" applyAlignment="1">
      <alignment horizontal="left" vertical="center"/>
    </xf>
    <xf numFmtId="0" fontId="32" fillId="0" borderId="59" xfId="0" applyFont="1" applyBorder="1" applyAlignment="1">
      <alignment horizontal="left" vertical="center" wrapText="1"/>
    </xf>
    <xf numFmtId="0" fontId="31" fillId="0" borderId="9" xfId="0" applyFont="1" applyBorder="1" applyAlignment="1">
      <alignment horizontal="center" vertical="center" wrapText="1"/>
    </xf>
    <xf numFmtId="0" fontId="22" fillId="0" borderId="0" xfId="0" applyFont="1" applyAlignment="1">
      <alignment horizontal="right" vertical="center"/>
    </xf>
    <xf numFmtId="0" fontId="22" fillId="0" borderId="0" xfId="0" applyFont="1">
      <alignment vertical="center"/>
    </xf>
    <xf numFmtId="177" fontId="9" fillId="0" borderId="29" xfId="1" applyNumberFormat="1" applyFont="1" applyBorder="1" applyAlignment="1">
      <alignment horizontal="right" vertical="center" wrapText="1"/>
    </xf>
    <xf numFmtId="0" fontId="50" fillId="8" borderId="65" xfId="5" applyFont="1" applyFill="1" applyBorder="1" applyAlignment="1">
      <alignment horizontal="center" vertical="center" wrapText="1"/>
    </xf>
    <xf numFmtId="0" fontId="50" fillId="8" borderId="0" xfId="5" applyFont="1" applyFill="1" applyAlignment="1">
      <alignment horizontal="center" vertical="center" wrapText="1"/>
    </xf>
    <xf numFmtId="0" fontId="31" fillId="2" borderId="55" xfId="0" applyFont="1" applyFill="1" applyBorder="1" applyAlignment="1">
      <alignment horizontal="center" vertical="center" wrapText="1"/>
    </xf>
    <xf numFmtId="0" fontId="32" fillId="2" borderId="39" xfId="0" applyFont="1" applyFill="1" applyBorder="1" applyAlignment="1">
      <alignment horizontal="center" vertical="center" wrapText="1"/>
    </xf>
    <xf numFmtId="0" fontId="59" fillId="0" borderId="19" xfId="0" applyFont="1" applyBorder="1" applyAlignment="1">
      <alignment horizontal="justify" vertical="center" wrapText="1"/>
    </xf>
    <xf numFmtId="0" fontId="31" fillId="2" borderId="52" xfId="0" applyFont="1" applyFill="1" applyBorder="1" applyAlignment="1">
      <alignment horizontal="justify" vertical="center" wrapText="1"/>
    </xf>
    <xf numFmtId="0" fontId="31" fillId="2" borderId="52" xfId="0" applyFont="1" applyFill="1" applyBorder="1" applyAlignment="1">
      <alignment horizontal="center" vertical="center" wrapText="1"/>
    </xf>
    <xf numFmtId="0" fontId="31" fillId="2" borderId="38" xfId="0" applyFont="1" applyFill="1" applyBorder="1" applyAlignment="1">
      <alignment horizontal="justify" vertical="center" wrapText="1"/>
    </xf>
    <xf numFmtId="0" fontId="31" fillId="2" borderId="38" xfId="0" applyFont="1" applyFill="1" applyBorder="1" applyAlignment="1">
      <alignment horizontal="center" vertical="center" wrapText="1"/>
    </xf>
    <xf numFmtId="0" fontId="31" fillId="2" borderId="39" xfId="0" applyFont="1" applyFill="1" applyBorder="1" applyAlignment="1">
      <alignment horizontal="center" vertical="center" wrapText="1"/>
    </xf>
    <xf numFmtId="0" fontId="37" fillId="5" borderId="0" xfId="0" applyFont="1" applyFill="1">
      <alignment vertical="center"/>
    </xf>
    <xf numFmtId="0" fontId="70" fillId="5" borderId="0" xfId="0" applyFont="1" applyFill="1">
      <alignment vertical="center"/>
    </xf>
    <xf numFmtId="49" fontId="24" fillId="5" borderId="0" xfId="0" applyNumberFormat="1" applyFont="1" applyFill="1">
      <alignment vertical="center"/>
    </xf>
    <xf numFmtId="0" fontId="0" fillId="8" borderId="0" xfId="0" applyFill="1">
      <alignment vertical="center"/>
    </xf>
    <xf numFmtId="0" fontId="48" fillId="0" borderId="44" xfId="0" applyFont="1" applyBorder="1" applyAlignment="1">
      <alignment horizontal="justify" vertical="center" wrapText="1"/>
    </xf>
    <xf numFmtId="0" fontId="32" fillId="0" borderId="68" xfId="0" applyFont="1" applyBorder="1" applyAlignment="1">
      <alignment horizontal="right" vertical="center" wrapText="1"/>
    </xf>
    <xf numFmtId="0" fontId="32" fillId="0" borderId="72" xfId="0" applyFont="1" applyBorder="1">
      <alignment vertical="center"/>
    </xf>
    <xf numFmtId="0" fontId="32" fillId="0" borderId="69" xfId="0" applyFont="1" applyBorder="1" applyAlignment="1">
      <alignment horizontal="left" vertical="center" wrapText="1"/>
    </xf>
    <xf numFmtId="0" fontId="32" fillId="0" borderId="69" xfId="0" applyFont="1" applyBorder="1">
      <alignment vertical="center"/>
    </xf>
    <xf numFmtId="0" fontId="32" fillId="0" borderId="69" xfId="0" applyFont="1" applyBorder="1" applyAlignment="1">
      <alignment horizontal="center" vertical="center" shrinkToFit="1"/>
    </xf>
    <xf numFmtId="0" fontId="32" fillId="2" borderId="69" xfId="0" applyFont="1" applyFill="1" applyBorder="1" applyAlignment="1">
      <alignment horizontal="center" vertical="center" shrinkToFit="1"/>
    </xf>
    <xf numFmtId="0" fontId="32" fillId="2" borderId="69" xfId="0" applyFont="1" applyFill="1" applyBorder="1">
      <alignment vertical="center"/>
    </xf>
    <xf numFmtId="0" fontId="32" fillId="0" borderId="69" xfId="0" applyFont="1" applyBorder="1" applyAlignment="1">
      <alignment horizontal="left" vertical="center"/>
    </xf>
    <xf numFmtId="0" fontId="22" fillId="8" borderId="0" xfId="0" applyFont="1" applyFill="1">
      <alignment vertical="center"/>
    </xf>
    <xf numFmtId="0" fontId="71" fillId="5" borderId="0" xfId="0" applyFont="1" applyFill="1">
      <alignment vertical="center"/>
    </xf>
    <xf numFmtId="0" fontId="49" fillId="5" borderId="0" xfId="0" applyFont="1" applyFill="1">
      <alignment vertical="center"/>
    </xf>
    <xf numFmtId="0" fontId="25" fillId="0" borderId="0" xfId="0" applyFont="1" applyAlignment="1">
      <alignment horizontal="left" vertical="center"/>
    </xf>
    <xf numFmtId="5" fontId="31" fillId="0" borderId="42" xfId="3" applyNumberFormat="1" applyFont="1" applyBorder="1" applyAlignment="1">
      <alignment horizontal="centerContinuous" vertical="center"/>
    </xf>
    <xf numFmtId="185" fontId="31" fillId="0" borderId="42" xfId="3" applyNumberFormat="1" applyFont="1" applyBorder="1" applyAlignment="1">
      <alignment horizontal="centerContinuous" vertical="center"/>
    </xf>
    <xf numFmtId="185" fontId="31" fillId="0" borderId="34" xfId="3" applyNumberFormat="1" applyFont="1" applyBorder="1" applyAlignment="1">
      <alignment horizontal="centerContinuous" vertical="center"/>
    </xf>
    <xf numFmtId="5" fontId="31" fillId="0" borderId="26" xfId="3" applyNumberFormat="1" applyFont="1" applyBorder="1" applyAlignment="1">
      <alignment horizontal="centerContinuous" vertical="center" shrinkToFit="1"/>
    </xf>
    <xf numFmtId="185" fontId="31" fillId="0" borderId="9" xfId="3" applyNumberFormat="1" applyFont="1" applyBorder="1" applyAlignment="1">
      <alignment horizontal="centerContinuous" vertical="center" shrinkToFit="1"/>
    </xf>
    <xf numFmtId="5" fontId="31" fillId="0" borderId="9" xfId="3" applyNumberFormat="1" applyFont="1" applyBorder="1" applyAlignment="1">
      <alignment horizontal="centerContinuous" vertical="center"/>
    </xf>
    <xf numFmtId="185" fontId="31" fillId="0" borderId="9" xfId="3" applyNumberFormat="1" applyFont="1" applyBorder="1" applyAlignment="1">
      <alignment horizontal="centerContinuous" vertical="center"/>
    </xf>
    <xf numFmtId="185" fontId="31" fillId="0" borderId="183" xfId="3" applyNumberFormat="1" applyFont="1" applyBorder="1" applyAlignment="1">
      <alignment horizontal="center" vertical="center" shrinkToFit="1"/>
    </xf>
    <xf numFmtId="185" fontId="31" fillId="0" borderId="184" xfId="3" applyNumberFormat="1" applyFont="1" applyBorder="1" applyAlignment="1">
      <alignment horizontal="centerContinuous" vertical="center"/>
    </xf>
    <xf numFmtId="0" fontId="72" fillId="0" borderId="185" xfId="3" applyFont="1" applyBorder="1" applyAlignment="1">
      <alignment horizontal="centerContinuous"/>
    </xf>
    <xf numFmtId="185" fontId="31" fillId="0" borderId="125" xfId="3" applyNumberFormat="1" applyFont="1" applyBorder="1" applyAlignment="1">
      <alignment horizontal="center" vertical="center" shrinkToFit="1"/>
    </xf>
    <xf numFmtId="0" fontId="72" fillId="0" borderId="139" xfId="3" applyFont="1" applyBorder="1" applyAlignment="1">
      <alignment horizontal="centerContinuous"/>
    </xf>
    <xf numFmtId="185" fontId="31" fillId="0" borderId="186" xfId="3" applyNumberFormat="1" applyFont="1" applyBorder="1" applyAlignment="1">
      <alignment horizontal="center" vertical="center" shrinkToFit="1"/>
    </xf>
    <xf numFmtId="186" fontId="11" fillId="0" borderId="54" xfId="3" applyNumberFormat="1" applyFont="1" applyBorder="1" applyAlignment="1">
      <alignment horizontal="center" vertical="center"/>
    </xf>
    <xf numFmtId="186" fontId="11" fillId="0" borderId="187" xfId="3" applyNumberFormat="1" applyFont="1" applyBorder="1" applyAlignment="1">
      <alignment horizontal="center" vertical="center"/>
    </xf>
    <xf numFmtId="186" fontId="11" fillId="0" borderId="171" xfId="3" applyNumberFormat="1" applyFont="1" applyBorder="1" applyAlignment="1">
      <alignment horizontal="center" vertical="center"/>
    </xf>
    <xf numFmtId="186" fontId="11" fillId="0" borderId="169" xfId="3" applyNumberFormat="1" applyFont="1" applyBorder="1" applyAlignment="1">
      <alignment horizontal="center" vertical="center"/>
    </xf>
    <xf numFmtId="186" fontId="31" fillId="6" borderId="191" xfId="3" applyNumberFormat="1" applyFont="1" applyFill="1" applyBorder="1" applyAlignment="1">
      <alignment horizontal="center" vertical="center"/>
    </xf>
    <xf numFmtId="186" fontId="31" fillId="6" borderId="129" xfId="3" applyNumberFormat="1" applyFont="1" applyFill="1" applyBorder="1" applyAlignment="1">
      <alignment horizontal="center" vertical="center"/>
    </xf>
    <xf numFmtId="186" fontId="31" fillId="6" borderId="164" xfId="3" applyNumberFormat="1" applyFont="1" applyFill="1" applyBorder="1" applyAlignment="1">
      <alignment horizontal="center" vertical="center"/>
    </xf>
    <xf numFmtId="186" fontId="31" fillId="0" borderId="194" xfId="3" applyNumberFormat="1" applyFont="1" applyBorder="1" applyAlignment="1">
      <alignment horizontal="center" vertical="center"/>
    </xf>
    <xf numFmtId="186" fontId="11" fillId="0" borderId="25" xfId="3" applyNumberFormat="1" applyFont="1" applyBorder="1" applyAlignment="1">
      <alignment horizontal="center" vertical="center"/>
    </xf>
    <xf numFmtId="186" fontId="11" fillId="0" borderId="161" xfId="3" applyNumberFormat="1" applyFont="1" applyBorder="1" applyAlignment="1">
      <alignment horizontal="center" vertical="center"/>
    </xf>
    <xf numFmtId="0" fontId="11" fillId="2" borderId="12" xfId="3" applyFont="1" applyFill="1" applyBorder="1" applyAlignment="1" applyProtection="1">
      <alignment horizontal="left" vertical="center"/>
      <protection locked="0"/>
    </xf>
    <xf numFmtId="0" fontId="11" fillId="2" borderId="43" xfId="3" applyFont="1" applyFill="1" applyBorder="1" applyAlignment="1" applyProtection="1">
      <alignment horizontal="left" vertical="center"/>
      <protection locked="0"/>
    </xf>
    <xf numFmtId="186" fontId="11" fillId="2" borderId="27" xfId="3" applyNumberFormat="1" applyFont="1" applyFill="1" applyBorder="1" applyAlignment="1" applyProtection="1">
      <alignment horizontal="center" vertical="center"/>
      <protection locked="0"/>
    </xf>
    <xf numFmtId="186" fontId="11" fillId="2" borderId="158" xfId="3" applyNumberFormat="1" applyFont="1" applyFill="1" applyBorder="1" applyAlignment="1" applyProtection="1">
      <alignment horizontal="center" vertical="center"/>
      <protection locked="0"/>
    </xf>
    <xf numFmtId="38" fontId="31" fillId="0" borderId="12" xfId="4" applyFont="1" applyBorder="1" applyAlignment="1" applyProtection="1">
      <alignment horizontal="left" vertical="center"/>
      <protection locked="0"/>
    </xf>
    <xf numFmtId="38" fontId="31" fillId="0" borderId="43" xfId="4" applyFont="1" applyBorder="1" applyAlignment="1" applyProtection="1">
      <alignment horizontal="left" vertical="center"/>
      <protection locked="0"/>
    </xf>
    <xf numFmtId="38" fontId="31" fillId="0" borderId="64" xfId="4" applyFont="1" applyBorder="1" applyAlignment="1" applyProtection="1">
      <alignment horizontal="left" vertical="center"/>
      <protection locked="0"/>
    </xf>
    <xf numFmtId="38" fontId="31" fillId="0" borderId="196" xfId="4" applyFont="1" applyBorder="1" applyAlignment="1" applyProtection="1">
      <alignment horizontal="right" vertical="center"/>
      <protection locked="0"/>
    </xf>
    <xf numFmtId="38" fontId="31" fillId="0" borderId="35" xfId="4" applyFont="1" applyBorder="1" applyAlignment="1" applyProtection="1">
      <alignment horizontal="right" vertical="center"/>
      <protection locked="0"/>
    </xf>
    <xf numFmtId="186" fontId="65" fillId="6" borderId="200" xfId="3" applyNumberFormat="1" applyFont="1" applyFill="1" applyBorder="1" applyAlignment="1">
      <alignment horizontal="center" vertical="center"/>
    </xf>
    <xf numFmtId="0" fontId="11" fillId="2" borderId="12" xfId="3" applyFont="1" applyFill="1" applyBorder="1" applyAlignment="1" applyProtection="1">
      <alignment vertical="center"/>
      <protection locked="0"/>
    </xf>
    <xf numFmtId="0" fontId="11" fillId="2" borderId="43" xfId="3" applyFont="1" applyFill="1" applyBorder="1" applyAlignment="1" applyProtection="1">
      <alignment vertical="center"/>
      <protection locked="0"/>
    </xf>
    <xf numFmtId="186" fontId="65" fillId="3" borderId="200" xfId="3" applyNumberFormat="1" applyFont="1" applyFill="1" applyBorder="1" applyAlignment="1">
      <alignment horizontal="center" vertical="center"/>
    </xf>
    <xf numFmtId="38" fontId="31" fillId="0" borderId="202" xfId="4" applyFont="1" applyBorder="1" applyAlignment="1" applyProtection="1">
      <alignment horizontal="right" vertical="center"/>
      <protection locked="0"/>
    </xf>
    <xf numFmtId="38" fontId="31" fillId="0" borderId="73" xfId="4" applyFont="1" applyBorder="1" applyAlignment="1" applyProtection="1">
      <alignment horizontal="right" vertical="center"/>
      <protection locked="0"/>
    </xf>
    <xf numFmtId="38" fontId="31" fillId="0" borderId="59" xfId="4" applyFont="1" applyBorder="1" applyAlignment="1" applyProtection="1">
      <alignment horizontal="left" vertical="center"/>
      <protection locked="0"/>
    </xf>
    <xf numFmtId="38" fontId="31" fillId="0" borderId="69" xfId="4" applyFont="1" applyBorder="1" applyAlignment="1" applyProtection="1">
      <alignment horizontal="left" vertical="center"/>
      <protection locked="0"/>
    </xf>
    <xf numFmtId="38" fontId="31" fillId="0" borderId="62" xfId="4" applyFont="1" applyBorder="1" applyAlignment="1" applyProtection="1">
      <alignment horizontal="left" vertical="center"/>
      <protection locked="0"/>
    </xf>
    <xf numFmtId="186" fontId="65" fillId="6" borderId="203" xfId="3" applyNumberFormat="1" applyFont="1" applyFill="1" applyBorder="1" applyAlignment="1">
      <alignment horizontal="center" vertical="center"/>
    </xf>
    <xf numFmtId="186" fontId="31" fillId="0" borderId="158" xfId="3" applyNumberFormat="1" applyFont="1" applyBorder="1" applyAlignment="1" applyProtection="1">
      <alignment horizontal="center" vertical="center"/>
      <protection locked="0"/>
    </xf>
    <xf numFmtId="186" fontId="11" fillId="0" borderId="155" xfId="3" applyNumberFormat="1" applyFont="1" applyBorder="1" applyAlignment="1" applyProtection="1">
      <alignment horizontal="center" vertical="center"/>
      <protection locked="0"/>
    </xf>
    <xf numFmtId="186" fontId="65" fillId="6" borderId="204" xfId="3" applyNumberFormat="1" applyFont="1" applyFill="1" applyBorder="1" applyAlignment="1">
      <alignment horizontal="center" vertical="center"/>
    </xf>
    <xf numFmtId="38" fontId="11" fillId="6" borderId="151" xfId="4" applyFont="1" applyFill="1" applyBorder="1" applyAlignment="1" applyProtection="1">
      <alignment horizontal="left" vertical="center"/>
      <protection locked="0"/>
    </xf>
    <xf numFmtId="38" fontId="11" fillId="6" borderId="150" xfId="4" applyFont="1" applyFill="1" applyBorder="1" applyAlignment="1" applyProtection="1">
      <alignment horizontal="left" vertical="center"/>
      <protection locked="0"/>
    </xf>
    <xf numFmtId="38" fontId="11" fillId="6" borderId="201" xfId="4" applyFont="1" applyFill="1" applyBorder="1" applyAlignment="1" applyProtection="1">
      <alignment horizontal="left" vertical="center"/>
      <protection locked="0"/>
    </xf>
    <xf numFmtId="0" fontId="72" fillId="0" borderId="0" xfId="3" applyFont="1"/>
    <xf numFmtId="5" fontId="31" fillId="0" borderId="42" xfId="3" applyNumberFormat="1" applyFont="1" applyBorder="1" applyAlignment="1">
      <alignment horizontal="center" vertical="center"/>
    </xf>
    <xf numFmtId="185" fontId="31" fillId="0" borderId="12" xfId="3" applyNumberFormat="1" applyFont="1" applyBorder="1" applyAlignment="1">
      <alignment horizontal="centerContinuous" vertical="center" shrinkToFit="1"/>
    </xf>
    <xf numFmtId="185" fontId="31" fillId="0" borderId="35" xfId="3" applyNumberFormat="1" applyFont="1" applyBorder="1" applyAlignment="1">
      <alignment horizontal="centerContinuous" vertical="center" shrinkToFit="1"/>
    </xf>
    <xf numFmtId="185" fontId="31" fillId="0" borderId="43" xfId="3" applyNumberFormat="1" applyFont="1" applyBorder="1" applyAlignment="1">
      <alignment horizontal="centerContinuous" vertical="center" shrinkToFit="1"/>
    </xf>
    <xf numFmtId="185" fontId="31" fillId="0" borderId="58" xfId="3" applyNumberFormat="1" applyFont="1" applyBorder="1" applyAlignment="1">
      <alignment horizontal="center" vertical="center" shrinkToFit="1"/>
    </xf>
    <xf numFmtId="185" fontId="31" fillId="0" borderId="185" xfId="3" applyNumberFormat="1" applyFont="1" applyBorder="1" applyAlignment="1">
      <alignment horizontal="centerContinuous" vertical="center" shrinkToFit="1"/>
    </xf>
    <xf numFmtId="185" fontId="31" fillId="0" borderId="36" xfId="3" applyNumberFormat="1" applyFont="1" applyBorder="1" applyAlignment="1">
      <alignment horizontal="centerContinuous" vertical="center" shrinkToFit="1"/>
    </xf>
    <xf numFmtId="185" fontId="31" fillId="0" borderId="79" xfId="3" applyNumberFormat="1" applyFont="1" applyBorder="1" applyAlignment="1">
      <alignment horizontal="centerContinuous" vertical="center" shrinkToFit="1"/>
    </xf>
    <xf numFmtId="38" fontId="31" fillId="0" borderId="195" xfId="4" applyFont="1" applyBorder="1" applyAlignment="1">
      <alignment horizontal="right" vertical="center"/>
    </xf>
    <xf numFmtId="38" fontId="31" fillId="0" borderId="12" xfId="4" applyFont="1" applyBorder="1" applyAlignment="1">
      <alignment horizontal="right" vertical="center"/>
    </xf>
    <xf numFmtId="0" fontId="11" fillId="2" borderId="26" xfId="3" applyFont="1" applyFill="1" applyBorder="1" applyAlignment="1" applyProtection="1">
      <alignment horizontal="center" vertical="center" shrinkToFit="1"/>
      <protection locked="0"/>
    </xf>
    <xf numFmtId="186" fontId="11" fillId="0" borderId="27" xfId="3" applyNumberFormat="1" applyFont="1" applyBorder="1" applyAlignment="1" applyProtection="1">
      <alignment horizontal="center" vertical="center"/>
      <protection locked="0"/>
    </xf>
    <xf numFmtId="185" fontId="11" fillId="0" borderId="7" xfId="3" applyNumberFormat="1" applyFont="1" applyBorder="1" applyAlignment="1">
      <alignment vertical="center"/>
    </xf>
    <xf numFmtId="38" fontId="11" fillId="2" borderId="35" xfId="4" applyFont="1" applyFill="1" applyBorder="1">
      <alignment vertical="center"/>
    </xf>
    <xf numFmtId="38" fontId="11" fillId="2" borderId="12" xfId="4" applyFont="1" applyFill="1" applyBorder="1" applyAlignment="1" applyProtection="1">
      <alignment horizontal="right" vertical="center"/>
      <protection locked="0"/>
    </xf>
    <xf numFmtId="38" fontId="11" fillId="0" borderId="196" xfId="4" applyFont="1" applyBorder="1">
      <alignment vertical="center"/>
    </xf>
    <xf numFmtId="38" fontId="11" fillId="2" borderId="126" xfId="4" applyFont="1" applyFill="1" applyBorder="1" applyAlignment="1" applyProtection="1">
      <alignment horizontal="right" vertical="center"/>
      <protection locked="0"/>
    </xf>
    <xf numFmtId="38" fontId="11" fillId="0" borderId="43" xfId="4" applyFont="1" applyBorder="1">
      <alignment vertical="center"/>
    </xf>
    <xf numFmtId="38" fontId="31" fillId="0" borderId="12" xfId="4" applyFont="1" applyBorder="1" applyAlignment="1" applyProtection="1">
      <alignment horizontal="right" vertical="center"/>
      <protection locked="0"/>
    </xf>
    <xf numFmtId="38" fontId="31" fillId="0" borderId="196" xfId="4" applyFont="1" applyBorder="1">
      <alignment vertical="center"/>
    </xf>
    <xf numFmtId="0" fontId="11" fillId="2" borderId="44" xfId="3" applyFont="1" applyFill="1" applyBorder="1" applyAlignment="1" applyProtection="1">
      <alignment horizontal="center" vertical="center" shrinkToFit="1"/>
      <protection locked="0"/>
    </xf>
    <xf numFmtId="0" fontId="11" fillId="2" borderId="71" xfId="3" applyFont="1" applyFill="1" applyBorder="1" applyAlignment="1" applyProtection="1">
      <alignment horizontal="left" vertical="center"/>
      <protection locked="0"/>
    </xf>
    <xf numFmtId="186" fontId="11" fillId="0" borderId="39" xfId="3" applyNumberFormat="1" applyFont="1" applyBorder="1" applyAlignment="1" applyProtection="1">
      <alignment horizontal="center" vertical="center"/>
      <protection locked="0"/>
    </xf>
    <xf numFmtId="185" fontId="11" fillId="0" borderId="43" xfId="3" applyNumberFormat="1" applyFont="1" applyBorder="1" applyAlignment="1">
      <alignment vertical="center"/>
    </xf>
    <xf numFmtId="38" fontId="11" fillId="2" borderId="71" xfId="4" applyFont="1" applyFill="1" applyBorder="1" applyAlignment="1" applyProtection="1">
      <alignment horizontal="right" vertical="center"/>
      <protection locked="0"/>
    </xf>
    <xf numFmtId="38" fontId="11" fillId="2" borderId="133" xfId="4" applyFont="1" applyFill="1" applyBorder="1" applyAlignment="1" applyProtection="1">
      <alignment horizontal="right" vertical="center"/>
      <protection locked="0"/>
    </xf>
    <xf numFmtId="38" fontId="31" fillId="0" borderId="196" xfId="4" applyFont="1" applyBorder="1" applyAlignment="1">
      <alignment horizontal="right" vertical="center"/>
    </xf>
    <xf numFmtId="38" fontId="31" fillId="0" borderId="43" xfId="4" applyFont="1" applyBorder="1" applyAlignment="1">
      <alignment horizontal="right" vertical="center"/>
    </xf>
    <xf numFmtId="186" fontId="31" fillId="0" borderId="39" xfId="3" applyNumberFormat="1" applyFont="1" applyBorder="1" applyAlignment="1" applyProtection="1">
      <alignment horizontal="center" vertical="center"/>
      <protection locked="0"/>
    </xf>
    <xf numFmtId="38" fontId="31" fillId="2" borderId="71" xfId="4" applyFont="1" applyFill="1" applyBorder="1" applyAlignment="1" applyProtection="1">
      <alignment horizontal="right" vertical="center"/>
      <protection locked="0"/>
    </xf>
    <xf numFmtId="38" fontId="31" fillId="6" borderId="185" xfId="4" applyFont="1" applyFill="1" applyBorder="1" applyAlignment="1">
      <alignment horizontal="center" vertical="center"/>
    </xf>
    <xf numFmtId="38" fontId="31" fillId="6" borderId="58" xfId="4" applyFont="1" applyFill="1" applyBorder="1" applyAlignment="1">
      <alignment horizontal="center" vertical="center"/>
    </xf>
    <xf numFmtId="38" fontId="31" fillId="0" borderId="202" xfId="4" applyFont="1" applyBorder="1" applyAlignment="1">
      <alignment horizontal="right" vertical="center"/>
    </xf>
    <xf numFmtId="38" fontId="31" fillId="0" borderId="59" xfId="4" applyFont="1" applyBorder="1" applyAlignment="1">
      <alignment horizontal="right" vertical="center"/>
    </xf>
    <xf numFmtId="0" fontId="11" fillId="0" borderId="12" xfId="3" applyFont="1" applyBorder="1" applyAlignment="1" applyProtection="1">
      <alignment horizontal="left" vertical="center"/>
      <protection locked="0"/>
    </xf>
    <xf numFmtId="0" fontId="11" fillId="2" borderId="134" xfId="3" applyFont="1" applyFill="1" applyBorder="1" applyAlignment="1" applyProtection="1">
      <alignment horizontal="left" vertical="center" shrinkToFit="1"/>
      <protection locked="0"/>
    </xf>
    <xf numFmtId="38" fontId="11" fillId="0" borderId="196" xfId="4" applyFont="1" applyBorder="1" applyAlignment="1">
      <alignment horizontal="right" vertical="center"/>
    </xf>
    <xf numFmtId="0" fontId="11" fillId="0" borderId="12" xfId="3" applyFont="1" applyBorder="1" applyAlignment="1" applyProtection="1">
      <alignment vertical="center"/>
      <protection locked="0"/>
    </xf>
    <xf numFmtId="0" fontId="11" fillId="2" borderId="134" xfId="3" applyFont="1" applyFill="1" applyBorder="1" applyAlignment="1" applyProtection="1">
      <alignment vertical="center" shrinkToFit="1"/>
      <protection locked="0"/>
    </xf>
    <xf numFmtId="38" fontId="11" fillId="2" borderId="35" xfId="4" applyFont="1" applyFill="1" applyBorder="1" applyAlignment="1">
      <alignment horizontal="right" vertical="center"/>
    </xf>
    <xf numFmtId="38" fontId="31" fillId="0" borderId="205" xfId="4" applyFont="1" applyBorder="1" applyAlignment="1">
      <alignment horizontal="right" vertical="center"/>
    </xf>
    <xf numFmtId="38" fontId="11" fillId="2" borderId="72" xfId="4" applyFont="1" applyFill="1" applyBorder="1" applyAlignment="1">
      <alignment horizontal="right" vertical="center"/>
    </xf>
    <xf numFmtId="38" fontId="11" fillId="0" borderId="205" xfId="4" applyFont="1" applyBorder="1" applyAlignment="1">
      <alignment horizontal="right" vertical="center"/>
    </xf>
    <xf numFmtId="38" fontId="31" fillId="0" borderId="166" xfId="4" applyFont="1" applyBorder="1" applyAlignment="1">
      <alignment horizontal="center" vertical="center"/>
    </xf>
    <xf numFmtId="185" fontId="31" fillId="0" borderId="131" xfId="3" applyNumberFormat="1" applyFont="1" applyBorder="1" applyAlignment="1">
      <alignment horizontal="center" vertical="center"/>
    </xf>
    <xf numFmtId="38" fontId="11" fillId="0" borderId="192" xfId="4" applyFont="1" applyBorder="1" applyAlignment="1">
      <alignment horizontal="right" vertical="center"/>
    </xf>
    <xf numFmtId="38" fontId="31" fillId="0" borderId="192" xfId="4" applyFont="1" applyBorder="1" applyAlignment="1">
      <alignment horizontal="right" vertical="center"/>
    </xf>
    <xf numFmtId="38" fontId="31" fillId="0" borderId="196" xfId="4" applyFont="1" applyBorder="1" applyAlignment="1">
      <alignment horizontal="center" vertical="center"/>
    </xf>
    <xf numFmtId="185" fontId="31" fillId="0" borderId="12" xfId="3" applyNumberFormat="1" applyFont="1" applyBorder="1" applyAlignment="1">
      <alignment horizontal="center" vertical="center"/>
    </xf>
    <xf numFmtId="38" fontId="31" fillId="6" borderId="31" xfId="4" applyFont="1" applyFill="1" applyBorder="1" applyAlignment="1">
      <alignment horizontal="center" vertical="center"/>
    </xf>
    <xf numFmtId="185" fontId="31" fillId="6" borderId="58" xfId="3" applyNumberFormat="1" applyFont="1" applyFill="1" applyBorder="1" applyAlignment="1">
      <alignment horizontal="center" vertical="center"/>
    </xf>
    <xf numFmtId="38" fontId="11" fillId="6" borderId="185" xfId="4" applyFont="1" applyFill="1" applyBorder="1" applyAlignment="1">
      <alignment horizontal="right" vertical="center"/>
    </xf>
    <xf numFmtId="38" fontId="31" fillId="6" borderId="185" xfId="4" applyFont="1" applyFill="1" applyBorder="1" applyAlignment="1">
      <alignment horizontal="right" vertical="center"/>
    </xf>
    <xf numFmtId="0" fontId="11" fillId="2" borderId="41" xfId="3" applyFont="1" applyFill="1" applyBorder="1" applyAlignment="1" applyProtection="1">
      <alignment horizontal="left" vertical="center"/>
      <protection locked="0"/>
    </xf>
    <xf numFmtId="0" fontId="11" fillId="2" borderId="42" xfId="3" applyFont="1" applyFill="1" applyBorder="1" applyAlignment="1" applyProtection="1">
      <alignment horizontal="left" vertical="center"/>
      <protection locked="0"/>
    </xf>
    <xf numFmtId="185" fontId="31" fillId="0" borderId="41" xfId="3" applyNumberFormat="1" applyFont="1" applyBorder="1" applyAlignment="1">
      <alignment horizontal="right" vertical="center"/>
    </xf>
    <xf numFmtId="0" fontId="76" fillId="5" borderId="0" xfId="0" applyFont="1" applyFill="1">
      <alignment vertical="center"/>
    </xf>
    <xf numFmtId="0" fontId="26" fillId="5" borderId="0" xfId="0" applyFont="1" applyFill="1" applyAlignment="1">
      <alignment horizontal="justify" vertical="center"/>
    </xf>
    <xf numFmtId="0" fontId="30" fillId="5" borderId="0" xfId="0" applyFont="1" applyFill="1">
      <alignment vertical="center"/>
    </xf>
    <xf numFmtId="0" fontId="78" fillId="5" borderId="0" xfId="0" applyFont="1" applyFill="1" applyAlignment="1">
      <alignment horizontal="justify" vertical="center"/>
    </xf>
    <xf numFmtId="0" fontId="9" fillId="0" borderId="54" xfId="0" applyFont="1" applyBorder="1" applyAlignment="1">
      <alignment horizontal="center" vertical="center" wrapText="1"/>
    </xf>
    <xf numFmtId="0" fontId="9" fillId="0" borderId="40" xfId="0" applyFont="1" applyBorder="1" applyAlignment="1">
      <alignment horizontal="center" vertical="center" wrapText="1"/>
    </xf>
    <xf numFmtId="0" fontId="68" fillId="0" borderId="16" xfId="0" applyFont="1" applyBorder="1">
      <alignment vertical="center"/>
    </xf>
    <xf numFmtId="0" fontId="68" fillId="0" borderId="17" xfId="0" applyFont="1" applyBorder="1">
      <alignment vertical="center"/>
    </xf>
    <xf numFmtId="0" fontId="68" fillId="0" borderId="0" xfId="0" applyFont="1">
      <alignment vertical="center"/>
    </xf>
    <xf numFmtId="0" fontId="68" fillId="0" borderId="2" xfId="0" applyFont="1" applyBorder="1">
      <alignment vertical="center"/>
    </xf>
    <xf numFmtId="0" fontId="68" fillId="0" borderId="18" xfId="0" applyFont="1" applyBorder="1">
      <alignment vertical="center"/>
    </xf>
    <xf numFmtId="0" fontId="68" fillId="0" borderId="3" xfId="0" applyFont="1" applyBorder="1">
      <alignment vertical="center"/>
    </xf>
    <xf numFmtId="0" fontId="68" fillId="0" borderId="19" xfId="0" applyFont="1" applyBorder="1">
      <alignment vertical="center"/>
    </xf>
    <xf numFmtId="0" fontId="68" fillId="0" borderId="1" xfId="0" applyFont="1" applyBorder="1">
      <alignment vertical="center"/>
    </xf>
    <xf numFmtId="0" fontId="25" fillId="0" borderId="18" xfId="0" applyFont="1" applyBorder="1">
      <alignment vertical="center"/>
    </xf>
    <xf numFmtId="0" fontId="68" fillId="0" borderId="18" xfId="0" applyFont="1" applyBorder="1" applyAlignment="1">
      <alignment horizontal="left" vertical="center" indent="2"/>
    </xf>
    <xf numFmtId="0" fontId="25" fillId="0" borderId="15" xfId="0" applyFont="1" applyBorder="1">
      <alignment vertical="center"/>
    </xf>
    <xf numFmtId="3" fontId="32" fillId="0" borderId="18" xfId="0" applyNumberFormat="1" applyFont="1" applyBorder="1" applyAlignment="1">
      <alignment horizontal="center" vertical="center" wrapText="1"/>
    </xf>
    <xf numFmtId="0" fontId="79" fillId="5" borderId="0" xfId="0" applyFont="1" applyFill="1">
      <alignment vertical="center"/>
    </xf>
    <xf numFmtId="0" fontId="65" fillId="0" borderId="120" xfId="3" applyFont="1" applyBorder="1" applyAlignment="1">
      <alignment horizontal="left" vertical="center"/>
    </xf>
    <xf numFmtId="0" fontId="80" fillId="0" borderId="120" xfId="3" applyFont="1" applyBorder="1" applyAlignment="1">
      <alignment horizontal="left" vertical="center"/>
    </xf>
    <xf numFmtId="0" fontId="31" fillId="0" borderId="134" xfId="3" applyFont="1" applyBorder="1" applyAlignment="1" applyProtection="1">
      <alignment horizontal="center" vertical="center" shrinkToFit="1"/>
      <protection locked="0"/>
    </xf>
    <xf numFmtId="0" fontId="31" fillId="0" borderId="136" xfId="3" applyFont="1" applyBorder="1" applyAlignment="1" applyProtection="1">
      <alignment horizontal="center" vertical="center" shrinkToFit="1"/>
      <protection locked="0"/>
    </xf>
    <xf numFmtId="0" fontId="35" fillId="0" borderId="0" xfId="0" applyFont="1">
      <alignment vertical="center"/>
    </xf>
    <xf numFmtId="0" fontId="16" fillId="0" borderId="0" xfId="0" applyFont="1" applyAlignment="1">
      <alignment horizontal="right" vertical="center"/>
    </xf>
    <xf numFmtId="0" fontId="15" fillId="0" borderId="27" xfId="0" applyFont="1" applyBorder="1" applyAlignment="1">
      <alignment horizontal="center" vertical="center" wrapText="1"/>
    </xf>
    <xf numFmtId="0" fontId="15" fillId="0" borderId="14" xfId="0" applyFont="1" applyBorder="1" applyAlignment="1">
      <alignment horizontal="center" vertical="center" wrapText="1"/>
    </xf>
    <xf numFmtId="38" fontId="15" fillId="2" borderId="9" xfId="2" applyFont="1" applyFill="1" applyBorder="1" applyAlignment="1">
      <alignment vertical="center" wrapText="1"/>
    </xf>
    <xf numFmtId="2" fontId="15" fillId="0" borderId="9" xfId="0" applyNumberFormat="1" applyFont="1" applyBorder="1" applyAlignment="1">
      <alignment vertical="center" wrapText="1"/>
    </xf>
    <xf numFmtId="181" fontId="15" fillId="0" borderId="9" xfId="0" applyNumberFormat="1" applyFont="1" applyBorder="1" applyAlignment="1">
      <alignment vertical="center" wrapText="1"/>
    </xf>
    <xf numFmtId="38" fontId="15" fillId="0" borderId="9" xfId="2" applyFont="1" applyBorder="1" applyAlignment="1">
      <alignment vertical="center" wrapText="1"/>
    </xf>
    <xf numFmtId="0" fontId="15" fillId="0" borderId="9" xfId="0" applyFont="1" applyBorder="1" applyAlignment="1">
      <alignment vertical="center" shrinkToFit="1"/>
    </xf>
    <xf numFmtId="0" fontId="15" fillId="0" borderId="29" xfId="0" applyFont="1" applyBorder="1" applyAlignment="1">
      <alignment vertical="center" shrinkToFit="1"/>
    </xf>
    <xf numFmtId="0" fontId="0" fillId="0" borderId="61" xfId="0" applyBorder="1" applyAlignment="1">
      <alignment vertical="center" wrapText="1"/>
    </xf>
    <xf numFmtId="0" fontId="15" fillId="0" borderId="51" xfId="0" applyFont="1" applyBorder="1" applyAlignment="1">
      <alignment horizontal="center" vertical="center" wrapText="1"/>
    </xf>
    <xf numFmtId="0" fontId="0" fillId="0" borderId="45" xfId="0" applyBorder="1" applyAlignment="1">
      <alignment vertical="center" wrapText="1"/>
    </xf>
    <xf numFmtId="0" fontId="15" fillId="0" borderId="2" xfId="0" applyFont="1" applyBorder="1" applyAlignment="1">
      <alignment horizontal="center" vertical="center" wrapText="1"/>
    </xf>
    <xf numFmtId="0" fontId="15" fillId="0" borderId="209" xfId="0" applyFont="1" applyBorder="1" applyAlignment="1">
      <alignment horizontal="center" vertical="center" wrapText="1"/>
    </xf>
    <xf numFmtId="38" fontId="15" fillId="0" borderId="29" xfId="2" applyFont="1" applyBorder="1" applyAlignment="1">
      <alignment vertical="center" wrapText="1"/>
    </xf>
    <xf numFmtId="0" fontId="15" fillId="0" borderId="29" xfId="0" applyFont="1" applyBorder="1" applyAlignment="1">
      <alignment vertical="center" wrapText="1"/>
    </xf>
    <xf numFmtId="181" fontId="15" fillId="0" borderId="29" xfId="0" applyNumberFormat="1" applyFont="1" applyBorder="1" applyAlignment="1">
      <alignment vertical="center" wrapText="1"/>
    </xf>
    <xf numFmtId="0" fontId="15" fillId="0" borderId="210" xfId="0" applyFont="1" applyBorder="1" applyAlignment="1">
      <alignment horizontal="center" vertical="center" wrapText="1"/>
    </xf>
    <xf numFmtId="0" fontId="15" fillId="0" borderId="26" xfId="0" applyFont="1" applyBorder="1" applyAlignment="1">
      <alignment vertical="center" wrapText="1"/>
    </xf>
    <xf numFmtId="38" fontId="15" fillId="0" borderId="9" xfId="2" applyFont="1" applyFill="1" applyBorder="1" applyAlignment="1">
      <alignment vertical="center" wrapText="1"/>
    </xf>
    <xf numFmtId="38" fontId="9" fillId="0" borderId="12" xfId="4" applyFont="1" applyFill="1" applyBorder="1" applyAlignment="1" applyProtection="1">
      <alignment horizontal="right" vertical="center"/>
      <protection locked="0"/>
    </xf>
    <xf numFmtId="38" fontId="9" fillId="0" borderId="196" xfId="4" applyFont="1" applyFill="1" applyBorder="1" applyAlignment="1">
      <alignment horizontal="right" vertical="center"/>
    </xf>
    <xf numFmtId="38" fontId="9" fillId="0" borderId="35" xfId="4" applyFont="1" applyFill="1" applyBorder="1">
      <alignment vertical="center"/>
    </xf>
    <xf numFmtId="0" fontId="5" fillId="0" borderId="0" xfId="0" applyFont="1">
      <alignment vertical="center"/>
    </xf>
    <xf numFmtId="40" fontId="32" fillId="2" borderId="12" xfId="2" applyNumberFormat="1" applyFont="1" applyFill="1" applyBorder="1" applyAlignment="1">
      <alignment horizontal="right" vertical="center" wrapText="1"/>
    </xf>
    <xf numFmtId="40" fontId="32" fillId="2" borderId="71" xfId="2" applyNumberFormat="1" applyFont="1" applyFill="1" applyBorder="1" applyAlignment="1">
      <alignment horizontal="right" vertical="center" wrapText="1"/>
    </xf>
    <xf numFmtId="0" fontId="15" fillId="0" borderId="12" xfId="0" applyFont="1" applyBorder="1">
      <alignment vertical="center"/>
    </xf>
    <xf numFmtId="0" fontId="15" fillId="0" borderId="35" xfId="0" applyFont="1" applyBorder="1" applyAlignment="1">
      <alignment horizontal="right" vertical="center"/>
    </xf>
    <xf numFmtId="0" fontId="15" fillId="0" borderId="72" xfId="0" applyFont="1" applyBorder="1">
      <alignment vertical="center"/>
    </xf>
    <xf numFmtId="0" fontId="9" fillId="0" borderId="35" xfId="0" applyFont="1" applyBorder="1" applyAlignment="1">
      <alignment horizontal="right" vertical="center"/>
    </xf>
    <xf numFmtId="0" fontId="15" fillId="0" borderId="35" xfId="0" applyFont="1" applyBorder="1">
      <alignment vertical="center"/>
    </xf>
    <xf numFmtId="0" fontId="15" fillId="0" borderId="59" xfId="0" applyFont="1" applyBorder="1">
      <alignment vertical="center"/>
    </xf>
    <xf numFmtId="0" fontId="15" fillId="0" borderId="73" xfId="0" applyFont="1" applyBorder="1" applyAlignment="1">
      <alignment horizontal="right" vertical="center"/>
    </xf>
    <xf numFmtId="0" fontId="15" fillId="0" borderId="73" xfId="0" applyFont="1" applyBorder="1">
      <alignment vertical="center"/>
    </xf>
    <xf numFmtId="0" fontId="82" fillId="0" borderId="72" xfId="0" applyFont="1" applyBorder="1" applyAlignment="1">
      <alignment vertical="center" wrapText="1"/>
    </xf>
    <xf numFmtId="3" fontId="82" fillId="0" borderId="68" xfId="0" applyNumberFormat="1" applyFont="1" applyBorder="1" applyAlignment="1">
      <alignment vertical="center" wrapText="1"/>
    </xf>
    <xf numFmtId="0" fontId="82" fillId="0" borderId="35" xfId="0" applyFont="1" applyBorder="1" applyAlignment="1">
      <alignment vertical="center" wrapText="1"/>
    </xf>
    <xf numFmtId="3" fontId="82" fillId="0" borderId="43" xfId="0" applyNumberFormat="1" applyFont="1" applyBorder="1" applyAlignment="1">
      <alignment vertical="center" wrapText="1"/>
    </xf>
    <xf numFmtId="0" fontId="9" fillId="0" borderId="0" xfId="0" applyFont="1" applyAlignment="1">
      <alignment horizontal="right" vertical="center"/>
    </xf>
    <xf numFmtId="0" fontId="82" fillId="0" borderId="73" xfId="0" applyFont="1" applyBorder="1" applyAlignment="1">
      <alignment vertical="center" wrapText="1"/>
    </xf>
    <xf numFmtId="3" fontId="82" fillId="0" borderId="69" xfId="0" applyNumberFormat="1" applyFont="1" applyBorder="1" applyAlignment="1">
      <alignment vertical="center" wrapText="1"/>
    </xf>
    <xf numFmtId="0" fontId="15" fillId="0" borderId="9" xfId="0" applyFont="1" applyBorder="1">
      <alignment vertical="center"/>
    </xf>
    <xf numFmtId="0" fontId="15" fillId="0" borderId="9" xfId="0" applyFont="1" applyBorder="1" applyAlignment="1">
      <alignment horizontal="center" vertical="center"/>
    </xf>
    <xf numFmtId="0" fontId="15" fillId="0" borderId="9" xfId="0" applyFont="1" applyBorder="1" applyAlignment="1">
      <alignment horizontal="left" vertical="center"/>
    </xf>
    <xf numFmtId="0" fontId="24" fillId="0" borderId="0" xfId="0" applyFont="1" applyAlignment="1">
      <alignment horizontal="center" vertical="center" wrapText="1"/>
    </xf>
    <xf numFmtId="3" fontId="82" fillId="0" borderId="68" xfId="0" applyNumberFormat="1" applyFont="1" applyBorder="1" applyAlignment="1">
      <alignment horizontal="center" vertical="center" wrapText="1"/>
    </xf>
    <xf numFmtId="12" fontId="82" fillId="0" borderId="72" xfId="0" applyNumberFormat="1" applyFont="1" applyBorder="1" applyAlignment="1">
      <alignment horizontal="center" vertical="center" wrapText="1"/>
    </xf>
    <xf numFmtId="3" fontId="82" fillId="0" borderId="43" xfId="0" applyNumberFormat="1" applyFont="1" applyBorder="1" applyAlignment="1">
      <alignment horizontal="center" vertical="center" wrapText="1"/>
    </xf>
    <xf numFmtId="12" fontId="82" fillId="0" borderId="35" xfId="0" applyNumberFormat="1" applyFont="1" applyBorder="1" applyAlignment="1">
      <alignment horizontal="center" vertical="center" wrapText="1"/>
    </xf>
    <xf numFmtId="3" fontId="82" fillId="0" borderId="69" xfId="0" applyNumberFormat="1" applyFont="1" applyBorder="1" applyAlignment="1">
      <alignment horizontal="center" vertical="center" wrapText="1"/>
    </xf>
    <xf numFmtId="12" fontId="82" fillId="0" borderId="73" xfId="0" applyNumberFormat="1" applyFont="1" applyBorder="1" applyAlignment="1">
      <alignment horizontal="center" vertical="center" wrapText="1"/>
    </xf>
    <xf numFmtId="0" fontId="46" fillId="0" borderId="0" xfId="0" applyFont="1">
      <alignment vertical="center"/>
    </xf>
    <xf numFmtId="0" fontId="15" fillId="9" borderId="12" xfId="0" applyFont="1" applyFill="1" applyBorder="1">
      <alignment vertical="center"/>
    </xf>
    <xf numFmtId="0" fontId="15" fillId="9" borderId="43" xfId="0" applyFont="1" applyFill="1" applyBorder="1">
      <alignment vertical="center"/>
    </xf>
    <xf numFmtId="0" fontId="15" fillId="9" borderId="35" xfId="0" applyFont="1" applyFill="1" applyBorder="1">
      <alignment vertical="center"/>
    </xf>
    <xf numFmtId="0" fontId="15" fillId="0" borderId="71" xfId="0" applyFont="1" applyBorder="1" applyAlignment="1">
      <alignment vertical="top"/>
    </xf>
    <xf numFmtId="0" fontId="15" fillId="0" borderId="68" xfId="0" applyFont="1" applyBorder="1" applyAlignment="1">
      <alignment vertical="top"/>
    </xf>
    <xf numFmtId="0" fontId="15" fillId="0" borderId="72" xfId="0" applyFont="1" applyBorder="1" applyAlignment="1">
      <alignment vertical="top"/>
    </xf>
    <xf numFmtId="0" fontId="15" fillId="0" borderId="65" xfId="0" applyFont="1" applyBorder="1" applyAlignment="1">
      <alignment vertical="top"/>
    </xf>
    <xf numFmtId="0" fontId="15" fillId="0" borderId="0" xfId="0" applyFont="1" applyAlignment="1">
      <alignment vertical="top"/>
    </xf>
    <xf numFmtId="0" fontId="15" fillId="0" borderId="121" xfId="0" applyFont="1" applyBorder="1" applyAlignment="1">
      <alignment vertical="top"/>
    </xf>
    <xf numFmtId="0" fontId="15" fillId="0" borderId="59" xfId="0" applyFont="1" applyBorder="1" applyAlignment="1">
      <alignment vertical="top"/>
    </xf>
    <xf numFmtId="0" fontId="15" fillId="0" borderId="69" xfId="0" applyFont="1" applyBorder="1" applyAlignment="1">
      <alignment vertical="top"/>
    </xf>
    <xf numFmtId="0" fontId="15" fillId="0" borderId="73" xfId="0" applyFont="1" applyBorder="1" applyAlignment="1">
      <alignment vertical="top"/>
    </xf>
    <xf numFmtId="0" fontId="15" fillId="0" borderId="71" xfId="0" applyFont="1" applyBorder="1">
      <alignment vertical="center"/>
    </xf>
    <xf numFmtId="0" fontId="15" fillId="0" borderId="68" xfId="0" applyFont="1" applyBorder="1">
      <alignment vertical="center"/>
    </xf>
    <xf numFmtId="0" fontId="15" fillId="0" borderId="65" xfId="0" applyFont="1" applyBorder="1">
      <alignment vertical="center"/>
    </xf>
    <xf numFmtId="0" fontId="15" fillId="0" borderId="121" xfId="0" applyFont="1" applyBorder="1">
      <alignment vertical="center"/>
    </xf>
    <xf numFmtId="0" fontId="32" fillId="0" borderId="19" xfId="0" applyFont="1" applyBorder="1">
      <alignment vertical="center"/>
    </xf>
    <xf numFmtId="38" fontId="15" fillId="4" borderId="9" xfId="2" applyFont="1" applyFill="1" applyBorder="1" applyAlignment="1">
      <alignment vertical="center" wrapText="1"/>
    </xf>
    <xf numFmtId="38" fontId="15" fillId="4" borderId="214" xfId="2" applyFont="1" applyFill="1" applyBorder="1" applyAlignment="1">
      <alignment vertical="center" wrapText="1"/>
    </xf>
    <xf numFmtId="38" fontId="15" fillId="0" borderId="215" xfId="2" applyFont="1" applyBorder="1" applyAlignment="1">
      <alignment vertical="center" wrapText="1"/>
    </xf>
    <xf numFmtId="0" fontId="11" fillId="10" borderId="26" xfId="3" applyFont="1" applyFill="1" applyBorder="1" applyAlignment="1" applyProtection="1">
      <alignment horizontal="center" vertical="center" shrinkToFit="1"/>
      <protection locked="0"/>
    </xf>
    <xf numFmtId="0" fontId="11" fillId="10" borderId="43" xfId="3" applyFont="1" applyFill="1" applyBorder="1" applyAlignment="1" applyProtection="1">
      <alignment vertical="center"/>
      <protection locked="0"/>
    </xf>
    <xf numFmtId="186" fontId="11" fillId="10" borderId="27" xfId="3" applyNumberFormat="1" applyFont="1" applyFill="1" applyBorder="1" applyAlignment="1" applyProtection="1">
      <alignment horizontal="center" vertical="center"/>
      <protection locked="0"/>
    </xf>
    <xf numFmtId="38" fontId="11" fillId="10" borderId="35" xfId="4" applyFont="1" applyFill="1" applyBorder="1">
      <alignment vertical="center"/>
    </xf>
    <xf numFmtId="38" fontId="11" fillId="10" borderId="126" xfId="4" applyFont="1" applyFill="1" applyBorder="1" applyAlignment="1" applyProtection="1">
      <alignment horizontal="right" vertical="center"/>
      <protection locked="0"/>
    </xf>
    <xf numFmtId="38" fontId="31" fillId="0" borderId="9" xfId="2" applyFont="1" applyFill="1" applyBorder="1" applyAlignment="1">
      <alignment horizontal="right" vertical="center" wrapText="1"/>
    </xf>
    <xf numFmtId="38" fontId="31" fillId="0" borderId="207" xfId="2" applyFont="1" applyFill="1" applyBorder="1" applyAlignment="1">
      <alignment horizontal="right" vertical="center" wrapText="1"/>
    </xf>
    <xf numFmtId="38" fontId="31" fillId="0" borderId="11" xfId="2" applyFont="1" applyFill="1" applyBorder="1" applyAlignment="1">
      <alignment horizontal="right" vertical="center" wrapText="1"/>
    </xf>
    <xf numFmtId="38" fontId="31" fillId="0" borderId="208" xfId="2" applyFont="1" applyFill="1" applyBorder="1" applyAlignment="1">
      <alignment horizontal="right" vertical="center" wrapText="1"/>
    </xf>
    <xf numFmtId="38" fontId="31" fillId="0" borderId="0" xfId="2" applyFont="1" applyBorder="1" applyAlignment="1">
      <alignment horizontal="right" vertical="center" wrapText="1"/>
    </xf>
    <xf numFmtId="12" fontId="31" fillId="0" borderId="0" xfId="0" applyNumberFormat="1" applyFont="1" applyAlignment="1">
      <alignment horizontal="center" vertical="center" wrapText="1"/>
    </xf>
    <xf numFmtId="0" fontId="24" fillId="0" borderId="0" xfId="0" applyFont="1">
      <alignment vertical="center"/>
    </xf>
    <xf numFmtId="0" fontId="85" fillId="5" borderId="0" xfId="0" applyFont="1" applyFill="1">
      <alignment vertical="center"/>
    </xf>
    <xf numFmtId="0" fontId="32" fillId="9" borderId="12" xfId="0" applyFont="1" applyFill="1" applyBorder="1">
      <alignment vertical="center"/>
    </xf>
    <xf numFmtId="0" fontId="42" fillId="9" borderId="43" xfId="0" applyFont="1" applyFill="1" applyBorder="1">
      <alignment vertical="center"/>
    </xf>
    <xf numFmtId="0" fontId="42" fillId="9" borderId="35" xfId="0" applyFont="1" applyFill="1" applyBorder="1">
      <alignment vertical="center"/>
    </xf>
    <xf numFmtId="0" fontId="15" fillId="0" borderId="0" xfId="0" applyFont="1" applyAlignment="1">
      <alignment horizontal="right" vertical="center"/>
    </xf>
    <xf numFmtId="38" fontId="15" fillId="4" borderId="9" xfId="2" applyFont="1" applyFill="1" applyBorder="1">
      <alignment vertical="center"/>
    </xf>
    <xf numFmtId="38" fontId="15" fillId="0" borderId="9" xfId="2" applyFont="1" applyBorder="1">
      <alignment vertical="center"/>
    </xf>
    <xf numFmtId="0" fontId="82" fillId="0" borderId="12" xfId="0" applyFont="1" applyBorder="1">
      <alignment vertical="center"/>
    </xf>
    <xf numFmtId="0" fontId="82" fillId="0" borderId="35" xfId="0" applyFont="1" applyBorder="1">
      <alignment vertical="center"/>
    </xf>
    <xf numFmtId="38" fontId="15" fillId="0" borderId="12" xfId="2" applyFont="1" applyBorder="1" applyAlignment="1">
      <alignment horizontal="right" vertical="center"/>
    </xf>
    <xf numFmtId="3" fontId="82" fillId="0" borderId="68" xfId="0" applyNumberFormat="1" applyFont="1" applyBorder="1" applyAlignment="1">
      <alignment horizontal="right" vertical="center" wrapText="1"/>
    </xf>
    <xf numFmtId="3" fontId="82" fillId="0" borderId="12" xfId="0" applyNumberFormat="1" applyFont="1" applyBorder="1" applyAlignment="1">
      <alignment horizontal="right" vertical="center" wrapText="1"/>
    </xf>
    <xf numFmtId="0" fontId="86" fillId="0" borderId="0" xfId="0" applyFont="1">
      <alignment vertical="center"/>
    </xf>
    <xf numFmtId="0" fontId="87" fillId="0" borderId="0" xfId="0" applyFont="1">
      <alignment vertical="center"/>
    </xf>
    <xf numFmtId="0" fontId="88" fillId="0" borderId="0" xfId="0" applyFont="1" applyAlignment="1">
      <alignment horizontal="center" vertical="top" wrapText="1"/>
    </xf>
    <xf numFmtId="0" fontId="48" fillId="0" borderId="7" xfId="0" applyFont="1" applyBorder="1" applyAlignment="1">
      <alignment horizontal="justify" vertical="center" wrapText="1"/>
    </xf>
    <xf numFmtId="0" fontId="32" fillId="2" borderId="43" xfId="0" applyFont="1" applyFill="1" applyBorder="1" applyAlignment="1">
      <alignment horizontal="center" vertical="center"/>
    </xf>
    <xf numFmtId="0" fontId="32" fillId="2" borderId="64" xfId="0" applyFont="1" applyFill="1" applyBorder="1" applyAlignment="1">
      <alignment horizontal="center" vertical="center" wrapText="1"/>
    </xf>
    <xf numFmtId="0" fontId="0" fillId="0" borderId="9" xfId="0" applyBorder="1" applyAlignment="1">
      <alignment vertical="center" shrinkToFit="1"/>
    </xf>
    <xf numFmtId="0" fontId="32" fillId="0" borderId="9" xfId="0" applyFont="1" applyBorder="1" applyAlignment="1">
      <alignment vertical="center" shrinkToFit="1"/>
    </xf>
    <xf numFmtId="0" fontId="32" fillId="2" borderId="27" xfId="0" applyFont="1" applyFill="1" applyBorder="1" applyAlignment="1">
      <alignment vertical="top" shrinkToFit="1"/>
    </xf>
    <xf numFmtId="0" fontId="88" fillId="0" borderId="56" xfId="0" applyFont="1" applyBorder="1" applyAlignment="1">
      <alignment vertical="top" wrapText="1"/>
    </xf>
    <xf numFmtId="0" fontId="88" fillId="0" borderId="9" xfId="0" applyFont="1" applyBorder="1" applyAlignment="1">
      <alignment vertical="top" wrapText="1"/>
    </xf>
    <xf numFmtId="0" fontId="88" fillId="0" borderId="27" xfId="0" applyFont="1" applyBorder="1" applyAlignment="1">
      <alignment vertical="top" wrapText="1"/>
    </xf>
    <xf numFmtId="3" fontId="82" fillId="0" borderId="12" xfId="0" applyNumberFormat="1" applyFont="1" applyBorder="1" applyAlignment="1">
      <alignment horizontal="center" vertical="center" wrapText="1"/>
    </xf>
    <xf numFmtId="0" fontId="15" fillId="0" borderId="48" xfId="0" applyFont="1" applyBorder="1" applyAlignment="1">
      <alignment horizontal="center" vertical="center" wrapText="1"/>
    </xf>
    <xf numFmtId="0" fontId="15" fillId="0" borderId="50" xfId="0" applyFont="1" applyBorder="1" applyAlignment="1">
      <alignment horizontal="center" vertical="center" wrapText="1"/>
    </xf>
    <xf numFmtId="38" fontId="68" fillId="2" borderId="14" xfId="2" applyFont="1" applyFill="1" applyBorder="1" applyAlignment="1">
      <alignment horizontal="right" vertical="center"/>
    </xf>
    <xf numFmtId="38" fontId="68" fillId="4" borderId="40" xfId="0" applyNumberFormat="1" applyFont="1" applyFill="1" applyBorder="1" applyAlignment="1">
      <alignment horizontal="right" vertical="center" wrapText="1"/>
    </xf>
    <xf numFmtId="38" fontId="68" fillId="0" borderId="27" xfId="0" applyNumberFormat="1" applyFont="1" applyBorder="1" applyAlignment="1">
      <alignment horizontal="right" vertical="center" wrapText="1"/>
    </xf>
    <xf numFmtId="38" fontId="68" fillId="2" borderId="105" xfId="2" applyFont="1" applyFill="1" applyBorder="1" applyAlignment="1">
      <alignment horizontal="right" vertical="center"/>
    </xf>
    <xf numFmtId="38" fontId="68" fillId="2" borderId="106" xfId="2" applyFont="1" applyFill="1" applyBorder="1" applyAlignment="1">
      <alignment horizontal="right" vertical="center"/>
    </xf>
    <xf numFmtId="38" fontId="68" fillId="2" borderId="110" xfId="2" applyFont="1" applyFill="1" applyBorder="1" applyAlignment="1">
      <alignment horizontal="right" vertical="center"/>
    </xf>
    <xf numFmtId="38" fontId="68" fillId="2" borderId="111" xfId="2" applyFont="1" applyFill="1" applyBorder="1" applyAlignment="1">
      <alignment horizontal="right" vertical="center"/>
    </xf>
    <xf numFmtId="38" fontId="68" fillId="0" borderId="107" xfId="0" applyNumberFormat="1" applyFont="1" applyBorder="1" applyAlignment="1">
      <alignment horizontal="right" vertical="center" wrapText="1"/>
    </xf>
    <xf numFmtId="38" fontId="68" fillId="0" borderId="112" xfId="0" applyNumberFormat="1" applyFont="1" applyBorder="1" applyAlignment="1">
      <alignment horizontal="right" vertical="center" wrapText="1"/>
    </xf>
    <xf numFmtId="38" fontId="68" fillId="0" borderId="30" xfId="0" applyNumberFormat="1" applyFont="1" applyBorder="1" applyAlignment="1">
      <alignment horizontal="right" vertical="center" wrapText="1"/>
    </xf>
    <xf numFmtId="38" fontId="68" fillId="0" borderId="8" xfId="2" applyFont="1" applyFill="1" applyBorder="1" applyAlignment="1">
      <alignment horizontal="right" vertical="center"/>
    </xf>
    <xf numFmtId="38" fontId="68" fillId="0" borderId="9" xfId="2" applyFont="1" applyFill="1" applyBorder="1" applyAlignment="1">
      <alignment horizontal="right" vertical="center"/>
    </xf>
    <xf numFmtId="0" fontId="15" fillId="2" borderId="116" xfId="0" applyFont="1" applyFill="1" applyBorder="1">
      <alignment vertical="center"/>
    </xf>
    <xf numFmtId="0" fontId="15" fillId="2" borderId="216" xfId="0" applyFont="1" applyFill="1" applyBorder="1" applyAlignment="1">
      <alignment horizontal="right" vertical="center"/>
    </xf>
    <xf numFmtId="38" fontId="68" fillId="2" borderId="13" xfId="2" applyFont="1" applyFill="1" applyBorder="1" applyAlignment="1">
      <alignment horizontal="right" vertical="center"/>
    </xf>
    <xf numFmtId="0" fontId="15" fillId="0" borderId="5" xfId="0" applyFont="1" applyBorder="1" applyAlignment="1">
      <alignment horizontal="left" vertical="center" wrapText="1"/>
    </xf>
    <xf numFmtId="0" fontId="15" fillId="0" borderId="31" xfId="0" applyFont="1" applyBorder="1" applyAlignment="1">
      <alignment horizontal="left" vertical="center" wrapText="1"/>
    </xf>
    <xf numFmtId="0" fontId="15" fillId="0" borderId="66" xfId="0" applyFont="1" applyBorder="1" applyAlignment="1">
      <alignment horizontal="justify" vertical="center" wrapText="1"/>
    </xf>
    <xf numFmtId="0" fontId="15" fillId="0" borderId="219" xfId="0" applyFont="1" applyBorder="1" applyAlignment="1">
      <alignment horizontal="justify" vertical="center" wrapText="1"/>
    </xf>
    <xf numFmtId="0" fontId="3" fillId="0" borderId="0" xfId="0" applyFont="1" applyAlignment="1">
      <alignment horizontal="left" vertical="center"/>
    </xf>
    <xf numFmtId="38" fontId="68" fillId="0" borderId="33" xfId="0" applyNumberFormat="1" applyFont="1" applyBorder="1" applyAlignment="1">
      <alignment horizontal="right" vertical="center" wrapText="1"/>
    </xf>
    <xf numFmtId="38" fontId="68" fillId="0" borderId="29" xfId="0" applyNumberFormat="1" applyFont="1" applyBorder="1" applyAlignment="1">
      <alignment horizontal="right" vertical="center" wrapText="1"/>
    </xf>
    <xf numFmtId="0" fontId="15" fillId="0" borderId="23" xfId="0" applyFont="1" applyBorder="1" applyAlignment="1">
      <alignment horizontal="center" vertical="center" wrapText="1"/>
    </xf>
    <xf numFmtId="0" fontId="8" fillId="0" borderId="0" xfId="0" applyFont="1" applyAlignment="1">
      <alignment horizontal="left" vertical="center"/>
    </xf>
    <xf numFmtId="0" fontId="0" fillId="5" borderId="0" xfId="0" applyFill="1" applyAlignment="1">
      <alignment horizontal="center" vertical="center"/>
    </xf>
    <xf numFmtId="0" fontId="32" fillId="0" borderId="230" xfId="0" applyFont="1" applyBorder="1" applyAlignment="1">
      <alignment horizontal="left" vertical="center" wrapText="1"/>
    </xf>
    <xf numFmtId="0" fontId="32" fillId="0" borderId="87" xfId="0" applyFont="1" applyBorder="1" applyAlignment="1">
      <alignment horizontal="left" vertical="center" wrapText="1"/>
    </xf>
    <xf numFmtId="0" fontId="32" fillId="0" borderId="84" xfId="0" applyFont="1" applyBorder="1" applyAlignment="1">
      <alignment horizontal="left" vertical="center" wrapText="1"/>
    </xf>
    <xf numFmtId="0" fontId="32" fillId="0" borderId="223" xfId="0" applyFont="1" applyBorder="1" applyAlignment="1">
      <alignment horizontal="left" vertical="center" wrapText="1"/>
    </xf>
    <xf numFmtId="0" fontId="15" fillId="0" borderId="237" xfId="0" applyFont="1" applyBorder="1" applyAlignment="1">
      <alignment horizontal="left" vertical="center" wrapText="1"/>
    </xf>
    <xf numFmtId="0" fontId="16" fillId="0" borderId="0" xfId="0" applyFont="1" applyAlignment="1">
      <alignment horizontal="left" vertical="center"/>
    </xf>
    <xf numFmtId="38" fontId="32" fillId="0" borderId="16" xfId="2" applyFont="1" applyBorder="1" applyAlignment="1">
      <alignment horizontal="right" vertical="center" wrapText="1"/>
    </xf>
    <xf numFmtId="0" fontId="91" fillId="0" borderId="0" xfId="0" applyFont="1">
      <alignment vertical="center"/>
    </xf>
    <xf numFmtId="38" fontId="15" fillId="2" borderId="9" xfId="2" applyFont="1" applyFill="1" applyBorder="1">
      <alignment vertical="center"/>
    </xf>
    <xf numFmtId="0" fontId="0" fillId="0" borderId="0" xfId="0" applyAlignment="1">
      <alignment horizontal="left" vertical="center" wrapText="1"/>
    </xf>
    <xf numFmtId="0" fontId="16" fillId="3" borderId="0" xfId="0" applyFont="1" applyFill="1" applyAlignment="1">
      <alignment horizontal="left" vertical="center" shrinkToFit="1"/>
    </xf>
    <xf numFmtId="0" fontId="32" fillId="2" borderId="8" xfId="0" applyFont="1" applyFill="1" applyBorder="1" applyAlignment="1">
      <alignment horizontal="left" vertical="center" wrapText="1"/>
    </xf>
    <xf numFmtId="0" fontId="32" fillId="2" borderId="35" xfId="0" applyFont="1" applyFill="1" applyBorder="1" applyAlignment="1">
      <alignment horizontal="left" vertical="center" wrapText="1"/>
    </xf>
    <xf numFmtId="0" fontId="32" fillId="2" borderId="9" xfId="0" applyFont="1" applyFill="1" applyBorder="1" applyAlignment="1">
      <alignment horizontal="left" vertical="center" wrapText="1"/>
    </xf>
    <xf numFmtId="0" fontId="32" fillId="2" borderId="27" xfId="0" applyFont="1" applyFill="1" applyBorder="1" applyAlignment="1">
      <alignment horizontal="left" vertical="center" wrapText="1"/>
    </xf>
    <xf numFmtId="0" fontId="32" fillId="2" borderId="217" xfId="0" applyFont="1" applyFill="1" applyBorder="1" applyAlignment="1">
      <alignment horizontal="justify" vertical="center" wrapText="1"/>
    </xf>
    <xf numFmtId="0" fontId="32" fillId="2" borderId="79" xfId="0" applyFont="1" applyFill="1" applyBorder="1" applyAlignment="1">
      <alignment horizontal="justify" vertical="center" wrapText="1"/>
    </xf>
    <xf numFmtId="0" fontId="32" fillId="2" borderId="80" xfId="0" applyFont="1" applyFill="1" applyBorder="1" applyAlignment="1">
      <alignment horizontal="justify" vertical="center" wrapText="1"/>
    </xf>
    <xf numFmtId="182" fontId="32" fillId="2" borderId="38" xfId="0" applyNumberFormat="1" applyFont="1" applyFill="1" applyBorder="1" applyAlignment="1">
      <alignment horizontal="center" vertical="center"/>
    </xf>
    <xf numFmtId="182" fontId="32" fillId="0" borderId="52" xfId="0" applyNumberFormat="1" applyFont="1" applyBorder="1" applyAlignment="1">
      <alignment horizontal="center" vertical="center"/>
    </xf>
    <xf numFmtId="0" fontId="32" fillId="2" borderId="39" xfId="0" applyFont="1" applyFill="1" applyBorder="1" applyAlignment="1">
      <alignment horizontal="center" vertical="center"/>
    </xf>
    <xf numFmtId="0" fontId="32" fillId="0" borderId="55" xfId="0" applyFont="1" applyBorder="1" applyAlignment="1">
      <alignment horizontal="center" vertical="center"/>
    </xf>
    <xf numFmtId="0" fontId="61" fillId="3" borderId="0" xfId="0" applyFont="1" applyFill="1" applyAlignment="1">
      <alignment horizontal="left" vertical="center"/>
    </xf>
    <xf numFmtId="0" fontId="15" fillId="0" borderId="37" xfId="0" applyFont="1" applyBorder="1" applyAlignment="1">
      <alignment horizontal="left" vertical="center"/>
    </xf>
    <xf numFmtId="0" fontId="15" fillId="0" borderId="21" xfId="0" applyFont="1" applyBorder="1" applyAlignment="1">
      <alignment horizontal="left" vertical="center"/>
    </xf>
    <xf numFmtId="0" fontId="32" fillId="2" borderId="32" xfId="0" applyFont="1" applyFill="1" applyBorder="1" applyAlignment="1">
      <alignment horizontal="justify" vertical="center" wrapText="1"/>
    </xf>
    <xf numFmtId="0" fontId="32" fillId="2" borderId="34" xfId="0" applyFont="1" applyFill="1" applyBorder="1" applyAlignment="1">
      <alignment horizontal="justify" vertical="center" wrapText="1"/>
    </xf>
    <xf numFmtId="0" fontId="32" fillId="2" borderId="24" xfId="0" applyFont="1" applyFill="1" applyBorder="1" applyAlignment="1">
      <alignment horizontal="justify" vertical="center" wrapText="1"/>
    </xf>
    <xf numFmtId="0" fontId="32" fillId="2" borderId="25" xfId="0" applyFont="1" applyFill="1" applyBorder="1" applyAlignment="1">
      <alignment horizontal="justify" vertical="center" wrapText="1"/>
    </xf>
    <xf numFmtId="0" fontId="32" fillId="2" borderId="218" xfId="0" applyFont="1" applyFill="1" applyBorder="1" applyAlignment="1">
      <alignment horizontal="justify" vertical="center" wrapText="1"/>
    </xf>
    <xf numFmtId="0" fontId="32" fillId="2" borderId="42" xfId="0" applyFont="1" applyFill="1" applyBorder="1" applyAlignment="1">
      <alignment horizontal="justify" vertical="center" wrapText="1"/>
    </xf>
    <xf numFmtId="0" fontId="32" fillId="2" borderId="78" xfId="0" applyFont="1" applyFill="1" applyBorder="1" applyAlignment="1">
      <alignment horizontal="justify" vertical="center" wrapText="1"/>
    </xf>
    <xf numFmtId="0" fontId="32" fillId="0" borderId="38" xfId="0" applyFont="1" applyBorder="1" applyAlignment="1">
      <alignment horizontal="center" vertical="center" wrapText="1"/>
    </xf>
    <xf numFmtId="0" fontId="32" fillId="0" borderId="52" xfId="0" applyFont="1" applyBorder="1" applyAlignment="1">
      <alignment horizontal="center" vertical="center" wrapText="1"/>
    </xf>
    <xf numFmtId="0" fontId="31" fillId="0" borderId="70" xfId="0" applyFont="1" applyBorder="1" applyAlignment="1">
      <alignment horizontal="justify" vertical="center" wrapText="1"/>
    </xf>
    <xf numFmtId="0" fontId="31" fillId="0" borderId="13" xfId="0" applyFont="1" applyBorder="1" applyAlignment="1">
      <alignment horizontal="justify" vertical="center" wrapText="1"/>
    </xf>
    <xf numFmtId="0" fontId="32" fillId="0" borderId="70" xfId="0" applyFont="1" applyBorder="1" applyAlignment="1">
      <alignment horizontal="justify" vertical="center" wrapText="1"/>
    </xf>
    <xf numFmtId="0" fontId="32" fillId="0" borderId="13" xfId="0" applyFont="1" applyBorder="1" applyAlignment="1">
      <alignment horizontal="justify" vertical="center" wrapText="1"/>
    </xf>
    <xf numFmtId="182" fontId="32" fillId="0" borderId="14" xfId="0" applyNumberFormat="1" applyFont="1" applyBorder="1" applyAlignment="1">
      <alignment horizontal="center" vertical="center"/>
    </xf>
    <xf numFmtId="0" fontId="32" fillId="0" borderId="234" xfId="0" applyFont="1" applyBorder="1" applyAlignment="1">
      <alignment horizontal="left" vertical="center"/>
    </xf>
    <xf numFmtId="0" fontId="32" fillId="0" borderId="235" xfId="0" applyFont="1" applyBorder="1" applyAlignment="1">
      <alignment horizontal="left" vertical="center"/>
    </xf>
    <xf numFmtId="0" fontId="32" fillId="0" borderId="236" xfId="0" applyFont="1" applyBorder="1" applyAlignment="1">
      <alignment horizontal="left" vertical="center"/>
    </xf>
    <xf numFmtId="0" fontId="32" fillId="0" borderId="238" xfId="0" applyFont="1" applyBorder="1" applyAlignment="1">
      <alignment horizontal="left" vertical="center"/>
    </xf>
    <xf numFmtId="0" fontId="32" fillId="0" borderId="0" xfId="0" applyFont="1" applyAlignment="1">
      <alignment horizontal="left" vertical="center"/>
    </xf>
    <xf numFmtId="0" fontId="32" fillId="0" borderId="239" xfId="0" applyFont="1" applyBorder="1" applyAlignment="1">
      <alignment horizontal="left" vertical="center"/>
    </xf>
    <xf numFmtId="0" fontId="32" fillId="2" borderId="87" xfId="0" applyFont="1" applyFill="1" applyBorder="1" applyAlignment="1">
      <alignment horizontal="left" vertical="center" wrapText="1"/>
    </xf>
    <xf numFmtId="0" fontId="32" fillId="2" borderId="88" xfId="0" applyFont="1" applyFill="1" applyBorder="1" applyAlignment="1">
      <alignment horizontal="left" vertical="center" wrapText="1"/>
    </xf>
    <xf numFmtId="49" fontId="32" fillId="2" borderId="87" xfId="0" applyNumberFormat="1" applyFont="1" applyFill="1" applyBorder="1" applyAlignment="1">
      <alignment horizontal="left" vertical="center" wrapText="1"/>
    </xf>
    <xf numFmtId="49" fontId="32" fillId="2" borderId="88" xfId="0" applyNumberFormat="1" applyFont="1" applyFill="1" applyBorder="1" applyAlignment="1">
      <alignment horizontal="left" vertical="center" wrapText="1"/>
    </xf>
    <xf numFmtId="0" fontId="32" fillId="2" borderId="90" xfId="0" applyFont="1" applyFill="1" applyBorder="1">
      <alignment vertical="center"/>
    </xf>
    <xf numFmtId="0" fontId="32" fillId="2" borderId="91" xfId="0" applyFont="1" applyFill="1" applyBorder="1">
      <alignment vertical="center"/>
    </xf>
    <xf numFmtId="0" fontId="32" fillId="2" borderId="92" xfId="0" applyFont="1" applyFill="1" applyBorder="1">
      <alignment vertical="center"/>
    </xf>
    <xf numFmtId="0" fontId="32" fillId="2" borderId="24" xfId="0" applyFont="1" applyFill="1" applyBorder="1" applyAlignment="1">
      <alignment horizontal="center" vertical="center" wrapText="1"/>
    </xf>
    <xf numFmtId="0" fontId="32" fillId="2" borderId="25" xfId="0" applyFont="1" applyFill="1" applyBorder="1" applyAlignment="1">
      <alignment horizontal="center" vertical="center" wrapText="1"/>
    </xf>
    <xf numFmtId="0" fontId="32" fillId="2" borderId="221" xfId="0" applyFont="1" applyFill="1" applyBorder="1" applyAlignment="1">
      <alignment horizontal="left" vertical="center" wrapText="1"/>
    </xf>
    <xf numFmtId="0" fontId="32" fillId="2" borderId="220" xfId="0" applyFont="1" applyFill="1" applyBorder="1" applyAlignment="1">
      <alignment horizontal="left" vertical="center" wrapText="1"/>
    </xf>
    <xf numFmtId="0" fontId="32" fillId="0" borderId="224" xfId="0" applyFont="1" applyBorder="1" applyAlignment="1">
      <alignment horizontal="left" vertical="center"/>
    </xf>
    <xf numFmtId="0" fontId="32" fillId="0" borderId="225" xfId="0" applyFont="1" applyBorder="1" applyAlignment="1">
      <alignment horizontal="left" vertical="center"/>
    </xf>
    <xf numFmtId="0" fontId="32" fillId="0" borderId="226" xfId="0" applyFont="1" applyBorder="1" applyAlignment="1">
      <alignment horizontal="left" vertical="center"/>
    </xf>
    <xf numFmtId="0" fontId="32" fillId="2" borderId="84" xfId="0" applyFont="1" applyFill="1" applyBorder="1" applyAlignment="1">
      <alignment horizontal="left" vertical="center" wrapText="1"/>
    </xf>
    <xf numFmtId="0" fontId="32" fillId="2" borderId="85" xfId="0" applyFont="1" applyFill="1" applyBorder="1" applyAlignment="1">
      <alignment horizontal="left" vertical="center" wrapText="1"/>
    </xf>
    <xf numFmtId="0" fontId="32" fillId="2" borderId="222" xfId="0" applyFont="1" applyFill="1" applyBorder="1" applyAlignment="1">
      <alignment horizontal="left" vertical="center" wrapText="1"/>
    </xf>
    <xf numFmtId="0" fontId="32" fillId="2" borderId="43" xfId="0" applyFont="1" applyFill="1" applyBorder="1" applyAlignment="1">
      <alignment horizontal="left" vertical="center" wrapText="1"/>
    </xf>
    <xf numFmtId="0" fontId="32" fillId="2" borderId="64" xfId="0" applyFont="1" applyFill="1" applyBorder="1" applyAlignment="1">
      <alignment horizontal="left" vertical="center" wrapText="1"/>
    </xf>
    <xf numFmtId="0" fontId="32" fillId="2" borderId="41" xfId="0" applyFont="1" applyFill="1" applyBorder="1" applyAlignment="1">
      <alignment horizontal="left" vertical="center" wrapText="1"/>
    </xf>
    <xf numFmtId="0" fontId="32" fillId="2" borderId="42" xfId="0" applyFont="1" applyFill="1" applyBorder="1" applyAlignment="1">
      <alignment horizontal="left" vertical="center" wrapText="1"/>
    </xf>
    <xf numFmtId="0" fontId="32" fillId="2" borderId="34" xfId="0" applyFont="1" applyFill="1" applyBorder="1" applyAlignment="1">
      <alignment horizontal="left" vertical="center" wrapText="1"/>
    </xf>
    <xf numFmtId="0" fontId="32" fillId="2" borderId="12" xfId="0" applyFont="1" applyFill="1" applyBorder="1" applyAlignment="1">
      <alignment horizontal="left" vertical="center" wrapText="1"/>
    </xf>
    <xf numFmtId="0" fontId="32" fillId="2" borderId="12" xfId="0" applyFont="1" applyFill="1" applyBorder="1" applyAlignment="1">
      <alignment horizontal="left" vertical="center"/>
    </xf>
    <xf numFmtId="0" fontId="0" fillId="0" borderId="43" xfId="0" applyBorder="1" applyAlignment="1">
      <alignment horizontal="left" vertical="center"/>
    </xf>
    <xf numFmtId="0" fontId="0" fillId="0" borderId="35" xfId="0" applyBorder="1" applyAlignment="1">
      <alignment horizontal="left" vertical="center"/>
    </xf>
    <xf numFmtId="0" fontId="32" fillId="0" borderId="71" xfId="0" applyFont="1" applyBorder="1" applyAlignment="1">
      <alignment horizontal="left" vertical="distributed" wrapText="1"/>
    </xf>
    <xf numFmtId="0" fontId="52" fillId="0" borderId="72" xfId="0" applyFont="1" applyBorder="1" applyAlignment="1">
      <alignment horizontal="left" vertical="distributed" wrapText="1"/>
    </xf>
    <xf numFmtId="0" fontId="32" fillId="0" borderId="59" xfId="0" applyFont="1" applyBorder="1" applyAlignment="1">
      <alignment horizontal="left" vertical="distributed" wrapText="1"/>
    </xf>
    <xf numFmtId="0" fontId="52" fillId="0" borderId="73" xfId="0" applyFont="1" applyBorder="1" applyAlignment="1">
      <alignment horizontal="left" vertical="distributed" wrapText="1"/>
    </xf>
    <xf numFmtId="0" fontId="31" fillId="0" borderId="12" xfId="0" applyFont="1" applyBorder="1" applyAlignment="1">
      <alignment horizontal="justify" vertical="center" wrapText="1"/>
    </xf>
    <xf numFmtId="0" fontId="55" fillId="0" borderId="35" xfId="0" applyFont="1" applyBorder="1" applyAlignment="1">
      <alignment horizontal="justify" vertical="center" wrapText="1"/>
    </xf>
    <xf numFmtId="0" fontId="88" fillId="0" borderId="18" xfId="0" applyFont="1" applyBorder="1" applyAlignment="1">
      <alignment horizontal="center" vertical="top" wrapText="1"/>
    </xf>
    <xf numFmtId="0" fontId="88" fillId="0" borderId="0" xfId="0" applyFont="1" applyAlignment="1">
      <alignment horizontal="center" vertical="top" wrapText="1"/>
    </xf>
    <xf numFmtId="0" fontId="15" fillId="0" borderId="45" xfId="0" applyFont="1" applyBorder="1" applyAlignment="1">
      <alignment horizontal="left" vertical="center" wrapText="1"/>
    </xf>
    <xf numFmtId="0" fontId="15" fillId="0" borderId="14" xfId="0" applyFont="1" applyBorder="1" applyAlignment="1">
      <alignment horizontal="left" vertical="center" wrapText="1"/>
    </xf>
    <xf numFmtId="0" fontId="15" fillId="0" borderId="28" xfId="0" applyFont="1" applyBorder="1" applyAlignment="1">
      <alignment horizontal="left" vertical="center" wrapText="1"/>
    </xf>
    <xf numFmtId="0" fontId="15" fillId="0" borderId="29" xfId="0" applyFont="1" applyBorder="1" applyAlignment="1">
      <alignment horizontal="left" vertical="center" wrapText="1"/>
    </xf>
    <xf numFmtId="0" fontId="15" fillId="0" borderId="59" xfId="0" applyFont="1" applyBorder="1" applyAlignment="1">
      <alignment horizontal="left" vertical="center" wrapText="1"/>
    </xf>
    <xf numFmtId="0" fontId="15" fillId="0" borderId="40" xfId="0" applyFont="1" applyBorder="1" applyAlignment="1">
      <alignment horizontal="left" vertical="center" wrapText="1"/>
    </xf>
    <xf numFmtId="0" fontId="31" fillId="2" borderId="29" xfId="0" applyFont="1" applyFill="1" applyBorder="1" applyAlignment="1">
      <alignment horizontal="center" vertical="center"/>
    </xf>
    <xf numFmtId="0" fontId="31" fillId="2" borderId="38" xfId="0" applyFont="1" applyFill="1" applyBorder="1" applyAlignment="1">
      <alignment horizontal="center" vertical="center"/>
    </xf>
    <xf numFmtId="0" fontId="31" fillId="2" borderId="71" xfId="0" applyFont="1" applyFill="1" applyBorder="1" applyAlignment="1">
      <alignment horizontal="center" vertical="center"/>
    </xf>
    <xf numFmtId="0" fontId="31" fillId="2" borderId="39" xfId="0" applyFont="1" applyFill="1" applyBorder="1" applyAlignment="1">
      <alignment horizontal="center" vertical="center"/>
    </xf>
    <xf numFmtId="0" fontId="15" fillId="0" borderId="15" xfId="0" applyFont="1" applyBorder="1" applyAlignment="1">
      <alignment horizontal="left" vertical="center" wrapText="1"/>
    </xf>
    <xf numFmtId="0" fontId="15" fillId="0" borderId="16" xfId="0" applyFont="1" applyBorder="1" applyAlignment="1">
      <alignment horizontal="left" vertical="center" wrapText="1"/>
    </xf>
    <xf numFmtId="0" fontId="15" fillId="0" borderId="77" xfId="0" applyFont="1" applyBorder="1" applyAlignment="1">
      <alignment horizontal="left" vertical="center" wrapText="1"/>
    </xf>
    <xf numFmtId="0" fontId="15" fillId="0" borderId="3" xfId="0" applyFont="1" applyBorder="1" applyAlignment="1">
      <alignment horizontal="left" vertical="center" wrapText="1"/>
    </xf>
    <xf numFmtId="0" fontId="15" fillId="0" borderId="19" xfId="0" applyFont="1" applyBorder="1" applyAlignment="1">
      <alignment horizontal="left" vertical="center" wrapText="1"/>
    </xf>
    <xf numFmtId="0" fontId="15" fillId="0" borderId="76" xfId="0" applyFont="1" applyBorder="1" applyAlignment="1">
      <alignment horizontal="left" vertical="center" wrapText="1"/>
    </xf>
    <xf numFmtId="0" fontId="89" fillId="0" borderId="0" xfId="0" applyFont="1" applyAlignment="1">
      <alignment horizontal="right" wrapText="1"/>
    </xf>
    <xf numFmtId="0" fontId="48" fillId="0" borderId="3" xfId="0" applyFont="1" applyBorder="1" applyAlignment="1">
      <alignment horizontal="left" vertical="top" wrapText="1"/>
    </xf>
    <xf numFmtId="0" fontId="48" fillId="0" borderId="76" xfId="0" applyFont="1" applyBorder="1" applyAlignment="1">
      <alignment horizontal="left" vertical="top" wrapText="1"/>
    </xf>
    <xf numFmtId="0" fontId="48" fillId="0" borderId="0" xfId="0" applyFont="1" applyAlignment="1">
      <alignment horizontal="left" wrapText="1"/>
    </xf>
    <xf numFmtId="0" fontId="48" fillId="0" borderId="65" xfId="0" applyFont="1" applyBorder="1" applyAlignment="1">
      <alignment horizontal="left" vertical="center" wrapText="1" indent="1"/>
    </xf>
    <xf numFmtId="0" fontId="48" fillId="0" borderId="0" xfId="0" applyFont="1" applyAlignment="1">
      <alignment horizontal="left" vertical="center" wrapText="1" indent="1"/>
    </xf>
    <xf numFmtId="0" fontId="48" fillId="0" borderId="4" xfId="0" applyFont="1" applyBorder="1" applyAlignment="1">
      <alignment horizontal="center" vertical="center" wrapText="1"/>
    </xf>
    <xf numFmtId="0" fontId="48" fillId="0" borderId="82" xfId="0" applyFont="1" applyBorder="1" applyAlignment="1">
      <alignment horizontal="center" vertical="center" wrapText="1"/>
    </xf>
    <xf numFmtId="0" fontId="32" fillId="2" borderId="39" xfId="0" applyFont="1" applyFill="1" applyBorder="1" applyAlignment="1">
      <alignment horizontal="center" vertical="center" wrapText="1"/>
    </xf>
    <xf numFmtId="0" fontId="32" fillId="2" borderId="40" xfId="0" applyFont="1" applyFill="1" applyBorder="1" applyAlignment="1">
      <alignment horizontal="center" vertical="center" wrapText="1"/>
    </xf>
    <xf numFmtId="0" fontId="15" fillId="0" borderId="15" xfId="0" applyFont="1" applyBorder="1" applyAlignment="1">
      <alignment horizontal="left" vertical="center"/>
    </xf>
    <xf numFmtId="0" fontId="25" fillId="0" borderId="16" xfId="0" applyFont="1" applyBorder="1" applyAlignment="1">
      <alignment horizontal="left" vertical="center"/>
    </xf>
    <xf numFmtId="0" fontId="25" fillId="0" borderId="227" xfId="0" applyFont="1" applyBorder="1" applyAlignment="1">
      <alignment horizontal="left" vertical="center"/>
    </xf>
    <xf numFmtId="0" fontId="25" fillId="0" borderId="18" xfId="0" applyFont="1" applyBorder="1" applyAlignment="1">
      <alignment horizontal="left" vertical="center"/>
    </xf>
    <xf numFmtId="0" fontId="25" fillId="0" borderId="0" xfId="0" applyFont="1" applyAlignment="1">
      <alignment horizontal="left" vertical="center"/>
    </xf>
    <xf numFmtId="0" fontId="25" fillId="0" borderId="228" xfId="0" applyFont="1" applyBorder="1" applyAlignment="1">
      <alignment horizontal="left" vertical="center"/>
    </xf>
    <xf numFmtId="0" fontId="25" fillId="0" borderId="3" xfId="0" applyFont="1" applyBorder="1" applyAlignment="1">
      <alignment horizontal="left" vertical="center"/>
    </xf>
    <xf numFmtId="0" fontId="25" fillId="0" borderId="19" xfId="0" applyFont="1" applyBorder="1" applyAlignment="1">
      <alignment horizontal="left" vertical="center"/>
    </xf>
    <xf numFmtId="0" fontId="25" fillId="0" borderId="229" xfId="0" applyFont="1" applyBorder="1" applyAlignment="1">
      <alignment horizontal="left" vertical="center"/>
    </xf>
    <xf numFmtId="0" fontId="25" fillId="2" borderId="90" xfId="0" applyFont="1" applyFill="1" applyBorder="1" applyAlignment="1">
      <alignment vertical="center" wrapText="1"/>
    </xf>
    <xf numFmtId="0" fontId="25" fillId="2" borderId="91" xfId="0" applyFont="1" applyFill="1" applyBorder="1" applyAlignment="1">
      <alignment vertical="center" wrapText="1"/>
    </xf>
    <xf numFmtId="0" fontId="25" fillId="2" borderId="92" xfId="0" applyFont="1" applyFill="1" applyBorder="1" applyAlignment="1">
      <alignment vertical="center" wrapText="1"/>
    </xf>
    <xf numFmtId="0" fontId="25" fillId="2" borderId="234" xfId="0" applyFont="1" applyFill="1" applyBorder="1" applyAlignment="1">
      <alignment vertical="center" wrapText="1"/>
    </xf>
    <xf numFmtId="0" fontId="25" fillId="2" borderId="235" xfId="0" applyFont="1" applyFill="1" applyBorder="1" applyAlignment="1">
      <alignment vertical="center" wrapText="1"/>
    </xf>
    <xf numFmtId="0" fontId="25" fillId="2" borderId="236" xfId="0" applyFont="1" applyFill="1" applyBorder="1" applyAlignment="1">
      <alignment vertical="center" wrapText="1"/>
    </xf>
    <xf numFmtId="0" fontId="25" fillId="2" borderId="231" xfId="0" applyFont="1" applyFill="1" applyBorder="1" applyAlignment="1">
      <alignment vertical="center" wrapText="1"/>
    </xf>
    <xf numFmtId="0" fontId="25" fillId="2" borderId="232" xfId="0" applyFont="1" applyFill="1" applyBorder="1" applyAlignment="1">
      <alignment vertical="center" wrapText="1"/>
    </xf>
    <xf numFmtId="0" fontId="25" fillId="2" borderId="233" xfId="0" applyFont="1" applyFill="1" applyBorder="1" applyAlignment="1">
      <alignment vertical="center" wrapText="1"/>
    </xf>
    <xf numFmtId="0" fontId="25" fillId="2" borderId="224" xfId="0" applyFont="1" applyFill="1" applyBorder="1" applyAlignment="1">
      <alignment vertical="center" wrapText="1"/>
    </xf>
    <xf numFmtId="0" fontId="25" fillId="2" borderId="225" xfId="0" applyFont="1" applyFill="1" applyBorder="1" applyAlignment="1">
      <alignment vertical="center" wrapText="1"/>
    </xf>
    <xf numFmtId="0" fontId="25" fillId="2" borderId="226" xfId="0" applyFont="1" applyFill="1" applyBorder="1" applyAlignment="1">
      <alignment vertical="center" wrapText="1"/>
    </xf>
    <xf numFmtId="0" fontId="25" fillId="2" borderId="224" xfId="0" applyFont="1" applyFill="1" applyBorder="1" applyAlignment="1">
      <alignment horizontal="left" vertical="center" wrapText="1"/>
    </xf>
    <xf numFmtId="0" fontId="25" fillId="2" borderId="225" xfId="0" applyFont="1" applyFill="1" applyBorder="1" applyAlignment="1">
      <alignment horizontal="left" vertical="center" wrapText="1"/>
    </xf>
    <xf numFmtId="0" fontId="25" fillId="2" borderId="226" xfId="0" applyFont="1" applyFill="1" applyBorder="1" applyAlignment="1">
      <alignment horizontal="left" vertical="center" wrapText="1"/>
    </xf>
    <xf numFmtId="0" fontId="15" fillId="0" borderId="44" xfId="0" applyFont="1" applyBorder="1" applyAlignment="1">
      <alignment horizontal="left" vertical="center" wrapText="1"/>
    </xf>
    <xf numFmtId="0" fontId="15" fillId="0" borderId="46" xfId="0" applyFont="1" applyBorder="1" applyAlignment="1">
      <alignment horizontal="left" vertical="center" wrapText="1"/>
    </xf>
    <xf numFmtId="0" fontId="32" fillId="0" borderId="71" xfId="0" applyFont="1" applyBorder="1" applyAlignment="1">
      <alignment horizontal="left" vertical="center"/>
    </xf>
    <xf numFmtId="0" fontId="52" fillId="0" borderId="72" xfId="0" applyFont="1" applyBorder="1" applyAlignment="1">
      <alignment horizontal="left" vertical="center"/>
    </xf>
    <xf numFmtId="0" fontId="32" fillId="0" borderId="12" xfId="0" applyFont="1" applyBorder="1" applyAlignment="1">
      <alignment horizontal="left" vertical="center" wrapText="1"/>
    </xf>
    <xf numFmtId="0" fontId="52" fillId="0" borderId="35" xfId="0" applyFont="1" applyBorder="1" applyAlignment="1">
      <alignment horizontal="left" vertical="center" wrapText="1"/>
    </xf>
    <xf numFmtId="0" fontId="48" fillId="0" borderId="7" xfId="0" applyFont="1" applyBorder="1" applyAlignment="1">
      <alignment horizontal="left" vertical="center" wrapText="1"/>
    </xf>
    <xf numFmtId="0" fontId="48" fillId="0" borderId="35" xfId="0" applyFont="1" applyBorder="1" applyAlignment="1">
      <alignment horizontal="left" vertical="center" wrapText="1"/>
    </xf>
    <xf numFmtId="0" fontId="48" fillId="0" borderId="7" xfId="0" applyFont="1" applyBorder="1" applyAlignment="1">
      <alignment horizontal="left" vertical="top" wrapText="1"/>
    </xf>
    <xf numFmtId="0" fontId="48" fillId="0" borderId="35" xfId="0" applyFont="1" applyBorder="1" applyAlignment="1">
      <alignment horizontal="left" vertical="top" wrapText="1"/>
    </xf>
    <xf numFmtId="0" fontId="32" fillId="2" borderId="12" xfId="0" applyFont="1" applyFill="1" applyBorder="1" applyAlignment="1">
      <alignment horizontal="left" vertical="top" shrinkToFit="1"/>
    </xf>
    <xf numFmtId="0" fontId="32" fillId="2" borderId="43" xfId="0" applyFont="1" applyFill="1" applyBorder="1" applyAlignment="1">
      <alignment horizontal="left" vertical="top" shrinkToFit="1"/>
    </xf>
    <xf numFmtId="0" fontId="32" fillId="2" borderId="64" xfId="0" applyFont="1" applyFill="1" applyBorder="1" applyAlignment="1">
      <alignment horizontal="left" vertical="top" shrinkToFit="1"/>
    </xf>
    <xf numFmtId="0" fontId="48" fillId="0" borderId="43" xfId="0" applyFont="1" applyBorder="1" applyAlignment="1">
      <alignment horizontal="left" vertical="center" wrapText="1"/>
    </xf>
    <xf numFmtId="0" fontId="31" fillId="2" borderId="58" xfId="0" applyFont="1" applyFill="1" applyBorder="1" applyAlignment="1">
      <alignment horizontal="center" vertical="center"/>
    </xf>
    <xf numFmtId="0" fontId="31" fillId="2" borderId="30" xfId="0" applyFont="1" applyFill="1" applyBorder="1" applyAlignment="1">
      <alignment horizontal="center" vertical="center"/>
    </xf>
    <xf numFmtId="0" fontId="32" fillId="0" borderId="12" xfId="0" applyFont="1" applyBorder="1" applyAlignment="1">
      <alignment horizontal="center" vertical="center" shrinkToFit="1"/>
    </xf>
    <xf numFmtId="0" fontId="0" fillId="0" borderId="35" xfId="0" applyBorder="1" applyAlignment="1">
      <alignment horizontal="center" vertical="center" shrinkToFit="1"/>
    </xf>
    <xf numFmtId="0" fontId="32" fillId="0" borderId="12" xfId="0" applyFont="1" applyBorder="1" applyAlignment="1">
      <alignment horizontal="left" vertical="center" shrinkToFit="1"/>
    </xf>
    <xf numFmtId="0" fontId="0" fillId="0" borderId="35" xfId="0" applyBorder="1" applyAlignment="1">
      <alignment horizontal="left" vertical="center" shrinkToFit="1"/>
    </xf>
    <xf numFmtId="49" fontId="15" fillId="2" borderId="120" xfId="0" applyNumberFormat="1" applyFont="1" applyFill="1" applyBorder="1" applyAlignment="1">
      <alignment horizontal="left" vertical="center"/>
    </xf>
    <xf numFmtId="49" fontId="0" fillId="2" borderId="16" xfId="0" applyNumberFormat="1" applyFill="1" applyBorder="1" applyAlignment="1">
      <alignment horizontal="left" vertical="center"/>
    </xf>
    <xf numFmtId="0" fontId="0" fillId="2" borderId="16" xfId="0" applyFill="1" applyBorder="1" applyAlignment="1">
      <alignment horizontal="left" vertical="center"/>
    </xf>
    <xf numFmtId="0" fontId="0" fillId="2" borderId="17" xfId="0" applyFill="1" applyBorder="1" applyAlignment="1">
      <alignment horizontal="left" vertical="center"/>
    </xf>
    <xf numFmtId="0" fontId="0" fillId="2" borderId="141" xfId="0" applyFill="1" applyBorder="1" applyAlignment="1">
      <alignment horizontal="left" vertical="center"/>
    </xf>
    <xf numFmtId="0" fontId="0" fillId="2" borderId="19" xfId="0" applyFill="1" applyBorder="1" applyAlignment="1">
      <alignment horizontal="left" vertical="center"/>
    </xf>
    <xf numFmtId="0" fontId="0" fillId="2" borderId="1" xfId="0" applyFill="1" applyBorder="1" applyAlignment="1">
      <alignment horizontal="left" vertical="center"/>
    </xf>
    <xf numFmtId="0" fontId="15" fillId="0" borderId="24" xfId="0" applyFont="1" applyBorder="1" applyAlignment="1">
      <alignment horizontal="left" vertical="center" wrapText="1"/>
    </xf>
    <xf numFmtId="0" fontId="15" fillId="0" borderId="41" xfId="0" applyFont="1" applyBorder="1" applyAlignment="1">
      <alignment horizontal="left" vertical="center" wrapText="1"/>
    </xf>
    <xf numFmtId="0" fontId="15" fillId="0" borderId="25" xfId="0" applyFont="1" applyBorder="1" applyAlignment="1">
      <alignment horizontal="left" vertical="center" wrapText="1"/>
    </xf>
    <xf numFmtId="0" fontId="0" fillId="2" borderId="43" xfId="0" applyFill="1" applyBorder="1" applyAlignment="1">
      <alignment horizontal="left" vertical="center" shrinkToFit="1"/>
    </xf>
    <xf numFmtId="0" fontId="0" fillId="2" borderId="64" xfId="0" applyFill="1" applyBorder="1" applyAlignment="1">
      <alignment horizontal="left" vertical="center" shrinkToFit="1"/>
    </xf>
    <xf numFmtId="0" fontId="32" fillId="2" borderId="12" xfId="0" applyFont="1" applyFill="1" applyBorder="1" applyAlignment="1">
      <alignment horizontal="left" vertical="center" shrinkToFit="1"/>
    </xf>
    <xf numFmtId="0" fontId="32" fillId="2" borderId="43" xfId="0" applyFont="1" applyFill="1" applyBorder="1" applyAlignment="1">
      <alignment horizontal="left" vertical="center" shrinkToFit="1"/>
    </xf>
    <xf numFmtId="0" fontId="32" fillId="2" borderId="35" xfId="0" applyFont="1" applyFill="1" applyBorder="1" applyAlignment="1">
      <alignment horizontal="left" vertical="center" shrinkToFit="1"/>
    </xf>
    <xf numFmtId="0" fontId="88" fillId="2" borderId="58" xfId="0" applyFont="1" applyFill="1" applyBorder="1" applyAlignment="1">
      <alignment horizontal="left" vertical="top" wrapText="1"/>
    </xf>
    <xf numFmtId="0" fontId="88" fillId="2" borderId="79" xfId="0" applyFont="1" applyFill="1" applyBorder="1" applyAlignment="1">
      <alignment horizontal="left" vertical="top" wrapText="1"/>
    </xf>
    <xf numFmtId="0" fontId="88" fillId="2" borderId="80" xfId="0" applyFont="1" applyFill="1" applyBorder="1" applyAlignment="1">
      <alignment horizontal="left" vertical="top" wrapText="1"/>
    </xf>
    <xf numFmtId="0" fontId="15" fillId="0" borderId="24" xfId="0" applyFont="1" applyBorder="1" applyAlignment="1">
      <alignment horizontal="center" vertical="center" wrapText="1"/>
    </xf>
    <xf numFmtId="0" fontId="15" fillId="0" borderId="9" xfId="0" applyFont="1" applyBorder="1" applyAlignment="1">
      <alignment horizontal="center" vertical="center" wrapText="1"/>
    </xf>
    <xf numFmtId="38" fontId="15" fillId="0" borderId="12" xfId="2" applyFont="1" applyBorder="1" applyAlignment="1">
      <alignment horizontal="right" vertical="center"/>
    </xf>
    <xf numFmtId="38" fontId="15" fillId="0" borderId="43" xfId="2" applyFont="1" applyBorder="1" applyAlignment="1">
      <alignment horizontal="right" vertical="center"/>
    </xf>
    <xf numFmtId="0" fontId="15" fillId="2" borderId="12" xfId="0" applyFont="1" applyFill="1" applyBorder="1" applyAlignment="1">
      <alignment horizontal="center" vertical="center"/>
    </xf>
    <xf numFmtId="0" fontId="15" fillId="2" borderId="35" xfId="0" applyFont="1" applyFill="1" applyBorder="1" applyAlignment="1">
      <alignment horizontal="center" vertical="center"/>
    </xf>
    <xf numFmtId="0" fontId="15" fillId="0" borderId="0" xfId="0" applyFont="1" applyAlignment="1">
      <alignment horizontal="right" vertical="center"/>
    </xf>
    <xf numFmtId="12" fontId="31" fillId="0" borderId="9" xfId="0" applyNumberFormat="1" applyFont="1" applyBorder="1" applyAlignment="1">
      <alignment horizontal="center" vertical="center" wrapText="1"/>
    </xf>
    <xf numFmtId="12" fontId="31" fillId="0" borderId="38" xfId="0" applyNumberFormat="1" applyFont="1" applyBorder="1" applyAlignment="1">
      <alignment horizontal="center" vertical="center" wrapText="1"/>
    </xf>
    <xf numFmtId="12" fontId="31" fillId="0" borderId="29" xfId="0" applyNumberFormat="1" applyFont="1" applyBorder="1" applyAlignment="1">
      <alignment horizontal="center" vertical="center" wrapText="1"/>
    </xf>
    <xf numFmtId="38" fontId="15" fillId="4" borderId="12" xfId="2" applyFont="1" applyFill="1" applyBorder="1" applyAlignment="1">
      <alignment horizontal="right" vertical="center"/>
    </xf>
    <xf numFmtId="38" fontId="15" fillId="4" borderId="43" xfId="2" applyFont="1" applyFill="1" applyBorder="1" applyAlignment="1">
      <alignment horizontal="right" vertical="center"/>
    </xf>
    <xf numFmtId="0" fontId="15" fillId="0" borderId="16" xfId="0" applyFont="1" applyBorder="1" applyAlignment="1">
      <alignment horizontal="right" vertical="center" wrapText="1"/>
    </xf>
    <xf numFmtId="0" fontId="25" fillId="0" borderId="16" xfId="0" applyFont="1" applyBorder="1" applyAlignment="1">
      <alignment horizontal="right" vertical="center" wrapText="1"/>
    </xf>
    <xf numFmtId="0" fontId="25" fillId="0" borderId="17" xfId="0" applyFont="1" applyBorder="1" applyAlignment="1">
      <alignment horizontal="right" vertical="center" wrapText="1"/>
    </xf>
    <xf numFmtId="0" fontId="15" fillId="4" borderId="9" xfId="0" applyFont="1" applyFill="1" applyBorder="1" applyAlignment="1">
      <alignment horizontal="left" vertical="center"/>
    </xf>
    <xf numFmtId="0" fontId="0" fillId="0" borderId="181" xfId="0" applyBorder="1" applyAlignment="1">
      <alignment horizontal="right" vertical="center" wrapText="1"/>
    </xf>
    <xf numFmtId="0" fontId="0" fillId="0" borderId="180" xfId="0" applyBorder="1" applyAlignment="1">
      <alignment horizontal="right" vertical="center" wrapText="1"/>
    </xf>
    <xf numFmtId="0" fontId="32" fillId="0" borderId="24" xfId="0" applyFont="1" applyBorder="1" applyAlignment="1">
      <alignment horizontal="center" vertical="center" wrapText="1"/>
    </xf>
    <xf numFmtId="0" fontId="32" fillId="0" borderId="9" xfId="0" applyFont="1" applyBorder="1" applyAlignment="1">
      <alignment horizontal="center" vertical="center" wrapText="1"/>
    </xf>
    <xf numFmtId="0" fontId="15" fillId="0" borderId="25" xfId="0" applyFont="1" applyBorder="1" applyAlignment="1">
      <alignment horizontal="center" vertical="center" wrapText="1"/>
    </xf>
    <xf numFmtId="0" fontId="15" fillId="0" borderId="27" xfId="0" applyFont="1" applyBorder="1" applyAlignment="1">
      <alignment horizontal="center" vertical="center" wrapText="1"/>
    </xf>
    <xf numFmtId="0" fontId="9" fillId="0" borderId="23" xfId="0" applyFont="1" applyBorder="1" applyAlignment="1">
      <alignment horizontal="center" vertical="center" wrapText="1"/>
    </xf>
    <xf numFmtId="0" fontId="9" fillId="0" borderId="26" xfId="0" applyFont="1" applyBorder="1" applyAlignment="1">
      <alignment horizontal="center" vertical="center" wrapText="1"/>
    </xf>
    <xf numFmtId="0" fontId="15" fillId="0" borderId="38" xfId="0" applyFont="1" applyBorder="1" applyAlignment="1">
      <alignment horizontal="center" vertical="center" wrapText="1"/>
    </xf>
    <xf numFmtId="0" fontId="15" fillId="0" borderId="14" xfId="0" applyFont="1" applyBorder="1" applyAlignment="1">
      <alignment horizontal="center" vertical="center" wrapText="1"/>
    </xf>
    <xf numFmtId="0" fontId="39" fillId="0" borderId="54" xfId="0" applyFont="1" applyBorder="1" applyAlignment="1">
      <alignment horizontal="center" vertical="center" wrapText="1"/>
    </xf>
    <xf numFmtId="0" fontId="39" fillId="0" borderId="40" xfId="0" applyFont="1" applyBorder="1" applyAlignment="1">
      <alignment horizontal="center" vertical="center"/>
    </xf>
    <xf numFmtId="0" fontId="39" fillId="0" borderId="74" xfId="0" applyFont="1" applyBorder="1" applyAlignment="1">
      <alignment horizontal="center" vertical="center" wrapText="1"/>
    </xf>
    <xf numFmtId="0" fontId="56" fillId="0" borderId="14" xfId="0" applyFont="1" applyBorder="1" applyAlignment="1">
      <alignment horizontal="center" vertical="center" wrapText="1"/>
    </xf>
    <xf numFmtId="0" fontId="39" fillId="0" borderId="75" xfId="0" applyFont="1" applyBorder="1" applyAlignment="1">
      <alignment horizontal="center" vertical="center" wrapText="1"/>
    </xf>
    <xf numFmtId="0" fontId="56" fillId="0" borderId="57" xfId="0" applyFont="1" applyBorder="1" applyAlignment="1">
      <alignment horizontal="center" vertical="center" wrapText="1"/>
    </xf>
    <xf numFmtId="0" fontId="39" fillId="0" borderId="41" xfId="0" applyFont="1" applyBorder="1" applyAlignment="1">
      <alignment horizontal="center" vertical="center" wrapText="1"/>
    </xf>
    <xf numFmtId="0" fontId="39" fillId="0" borderId="34" xfId="0" applyFont="1" applyBorder="1" applyAlignment="1">
      <alignment horizontal="center" vertical="center" wrapText="1"/>
    </xf>
    <xf numFmtId="0" fontId="39" fillId="0" borderId="116" xfId="0" applyFont="1" applyBorder="1" applyAlignment="1">
      <alignment horizontal="center" vertical="center" wrapText="1"/>
    </xf>
    <xf numFmtId="0" fontId="39" fillId="0" borderId="117" xfId="0" applyFont="1" applyBorder="1" applyAlignment="1">
      <alignment horizontal="center" vertical="center" wrapText="1"/>
    </xf>
    <xf numFmtId="0" fontId="39" fillId="0" borderId="118" xfId="0" applyFont="1" applyBorder="1" applyAlignment="1">
      <alignment horizontal="center" vertical="center" wrapText="1"/>
    </xf>
    <xf numFmtId="0" fontId="39" fillId="0" borderId="24" xfId="0" applyFont="1" applyBorder="1" applyAlignment="1">
      <alignment horizontal="center" vertical="center" wrapText="1"/>
    </xf>
    <xf numFmtId="0" fontId="39" fillId="0" borderId="35" xfId="0" applyFont="1" applyBorder="1" applyAlignment="1">
      <alignment horizontal="center" vertical="center" wrapText="1"/>
    </xf>
    <xf numFmtId="0" fontId="39" fillId="0" borderId="9" xfId="0" applyFont="1" applyBorder="1" applyAlignment="1">
      <alignment horizontal="center" vertical="center" wrapText="1"/>
    </xf>
    <xf numFmtId="0" fontId="39" fillId="0" borderId="45" xfId="0" applyFont="1" applyBorder="1" applyAlignment="1">
      <alignment horizontal="center" vertical="center" wrapText="1"/>
    </xf>
    <xf numFmtId="0" fontId="39" fillId="0" borderId="26" xfId="0" applyFont="1" applyBorder="1" applyAlignment="1">
      <alignment horizontal="center" vertical="center" wrapText="1"/>
    </xf>
    <xf numFmtId="0" fontId="39" fillId="0" borderId="28" xfId="0" applyFont="1" applyBorder="1" applyAlignment="1">
      <alignment horizontal="center" vertical="center" wrapText="1"/>
    </xf>
    <xf numFmtId="0" fontId="39" fillId="0" borderId="8" xfId="0" applyFont="1" applyBorder="1" applyAlignment="1">
      <alignment horizontal="center" vertical="center" wrapText="1"/>
    </xf>
    <xf numFmtId="0" fontId="39" fillId="0" borderId="10" xfId="0" applyFont="1" applyBorder="1" applyAlignment="1">
      <alignment horizontal="center" vertical="center" wrapText="1"/>
    </xf>
    <xf numFmtId="40" fontId="31" fillId="0" borderId="44" xfId="2" applyNumberFormat="1" applyFont="1" applyBorder="1" applyAlignment="1">
      <alignment horizontal="right" vertical="center" wrapText="1"/>
    </xf>
    <xf numFmtId="40" fontId="31" fillId="0" borderId="46" xfId="2" applyNumberFormat="1" applyFont="1" applyBorder="1" applyAlignment="1">
      <alignment horizontal="right" vertical="center" wrapText="1"/>
    </xf>
    <xf numFmtId="40" fontId="31" fillId="0" borderId="67" xfId="2" applyNumberFormat="1" applyFont="1" applyBorder="1" applyAlignment="1">
      <alignment horizontal="right" vertical="center" wrapText="1"/>
    </xf>
    <xf numFmtId="0" fontId="39" fillId="0" borderId="55" xfId="0" applyFont="1" applyBorder="1" applyAlignment="1">
      <alignment horizontal="center" vertical="center" wrapText="1"/>
    </xf>
    <xf numFmtId="0" fontId="39" fillId="0" borderId="61" xfId="0" applyFont="1" applyBorder="1" applyAlignment="1">
      <alignment horizontal="center" vertical="center" wrapText="1"/>
    </xf>
    <xf numFmtId="0" fontId="39" fillId="0" borderId="45" xfId="0" applyFont="1" applyBorder="1" applyAlignment="1">
      <alignment horizontal="center" vertical="center"/>
    </xf>
    <xf numFmtId="0" fontId="39" fillId="0" borderId="51" xfId="0" applyFont="1" applyBorder="1" applyAlignment="1">
      <alignment horizontal="center" vertical="center" wrapText="1"/>
    </xf>
    <xf numFmtId="0" fontId="39" fillId="0" borderId="14" xfId="0" applyFont="1" applyBorder="1" applyAlignment="1">
      <alignment horizontal="center" vertical="center"/>
    </xf>
    <xf numFmtId="0" fontId="31" fillId="0" borderId="63" xfId="0" applyFont="1" applyBorder="1" applyAlignment="1">
      <alignment horizontal="center" vertical="center" wrapText="1"/>
    </xf>
    <xf numFmtId="0" fontId="39" fillId="0" borderId="23" xfId="0" applyFont="1" applyBorder="1" applyAlignment="1">
      <alignment horizontal="center" vertical="center" wrapText="1"/>
    </xf>
    <xf numFmtId="0" fontId="39" fillId="0" borderId="29" xfId="0" applyFont="1" applyBorder="1" applyAlignment="1">
      <alignment horizontal="center" vertical="center" wrapText="1"/>
    </xf>
    <xf numFmtId="0" fontId="42" fillId="0" borderId="53" xfId="0" applyFont="1" applyBorder="1" applyAlignment="1">
      <alignment horizontal="center" vertical="center" wrapText="1"/>
    </xf>
    <xf numFmtId="0" fontId="39" fillId="0" borderId="25" xfId="0" applyFont="1" applyBorder="1" applyAlignment="1">
      <alignment horizontal="center" vertical="center" wrapText="1"/>
    </xf>
    <xf numFmtId="0" fontId="31" fillId="2" borderId="9" xfId="0" applyFont="1" applyFill="1" applyBorder="1" applyAlignment="1">
      <alignment horizontal="center" vertical="center" wrapText="1"/>
    </xf>
    <xf numFmtId="0" fontId="31" fillId="2" borderId="27" xfId="0" applyFont="1" applyFill="1" applyBorder="1" applyAlignment="1">
      <alignment horizontal="center" vertical="center" wrapText="1"/>
    </xf>
    <xf numFmtId="177" fontId="31" fillId="0" borderId="29" xfId="1" applyNumberFormat="1" applyFont="1" applyBorder="1" applyAlignment="1">
      <alignment horizontal="center" vertical="center" wrapText="1"/>
    </xf>
    <xf numFmtId="177" fontId="31" fillId="0" borderId="30" xfId="1" applyNumberFormat="1" applyFont="1" applyBorder="1" applyAlignment="1">
      <alignment horizontal="center" vertical="center" wrapText="1"/>
    </xf>
    <xf numFmtId="0" fontId="31" fillId="2" borderId="54" xfId="0" applyFont="1" applyFill="1" applyBorder="1" applyAlignment="1">
      <alignment horizontal="center" vertical="center" wrapText="1"/>
    </xf>
    <xf numFmtId="0" fontId="31" fillId="2" borderId="55" xfId="0" applyFont="1" applyFill="1" applyBorder="1" applyAlignment="1">
      <alignment horizontal="center" vertical="center" wrapText="1"/>
    </xf>
    <xf numFmtId="0" fontId="31" fillId="2" borderId="56" xfId="0" applyFont="1" applyFill="1" applyBorder="1" applyAlignment="1">
      <alignment horizontal="center" vertical="center" wrapText="1"/>
    </xf>
    <xf numFmtId="181" fontId="31" fillId="2" borderId="51" xfId="0" applyNumberFormat="1" applyFont="1" applyFill="1" applyBorder="1" applyAlignment="1">
      <alignment horizontal="right" vertical="center" wrapText="1"/>
    </xf>
    <xf numFmtId="181" fontId="31" fillId="2" borderId="52" xfId="0" applyNumberFormat="1" applyFont="1" applyFill="1" applyBorder="1" applyAlignment="1">
      <alignment horizontal="right" vertical="center" wrapText="1"/>
    </xf>
    <xf numFmtId="181" fontId="31" fillId="2" borderId="53" xfId="0" applyNumberFormat="1" applyFont="1" applyFill="1" applyBorder="1" applyAlignment="1">
      <alignment horizontal="right" vertical="center" wrapText="1"/>
    </xf>
    <xf numFmtId="0" fontId="5" fillId="3" borderId="0" xfId="0" applyFont="1" applyFill="1" applyAlignment="1">
      <alignment horizontal="left" vertical="center"/>
    </xf>
    <xf numFmtId="0" fontId="42" fillId="0" borderId="56" xfId="0" applyFont="1" applyBorder="1" applyAlignment="1">
      <alignment horizontal="center" vertical="center" wrapText="1"/>
    </xf>
    <xf numFmtId="0" fontId="31" fillId="2" borderId="51" xfId="0" applyFont="1" applyFill="1" applyBorder="1" applyAlignment="1">
      <alignment horizontal="right" vertical="center" wrapText="1"/>
    </xf>
    <xf numFmtId="0" fontId="31" fillId="2" borderId="52" xfId="0" applyFont="1" applyFill="1" applyBorder="1" applyAlignment="1">
      <alignment horizontal="right" vertical="center" wrapText="1"/>
    </xf>
    <xf numFmtId="0" fontId="31" fillId="2" borderId="53" xfId="0" applyFont="1" applyFill="1" applyBorder="1" applyAlignment="1">
      <alignment horizontal="right" vertical="center" wrapText="1"/>
    </xf>
    <xf numFmtId="0" fontId="39" fillId="0" borderId="20" xfId="0" applyFont="1" applyBorder="1" applyAlignment="1">
      <alignment horizontal="center" vertical="center" wrapText="1"/>
    </xf>
    <xf numFmtId="0" fontId="39" fillId="0" borderId="21" xfId="0" applyFont="1" applyBorder="1" applyAlignment="1">
      <alignment horizontal="center" vertical="center" wrapText="1"/>
    </xf>
    <xf numFmtId="0" fontId="39" fillId="0" borderId="22" xfId="0" applyFont="1" applyBorder="1" applyAlignment="1">
      <alignment horizontal="center" vertical="center" wrapText="1"/>
    </xf>
    <xf numFmtId="0" fontId="15" fillId="0" borderId="41" xfId="0" applyFont="1" applyBorder="1" applyAlignment="1">
      <alignment horizontal="center" vertical="center" wrapText="1"/>
    </xf>
    <xf numFmtId="0" fontId="15" fillId="0" borderId="42" xfId="0" applyFont="1" applyBorder="1" applyAlignment="1">
      <alignment horizontal="center" vertical="center" wrapText="1"/>
    </xf>
    <xf numFmtId="0" fontId="15" fillId="0" borderId="78" xfId="0" applyFont="1" applyBorder="1" applyAlignment="1">
      <alignment horizontal="center" vertical="center" wrapText="1"/>
    </xf>
    <xf numFmtId="38" fontId="15" fillId="0" borderId="12" xfId="2" applyFont="1" applyBorder="1" applyAlignment="1">
      <alignment horizontal="center" vertical="center" wrapText="1"/>
    </xf>
    <xf numFmtId="38" fontId="15" fillId="0" borderId="43" xfId="2" applyFont="1" applyBorder="1" applyAlignment="1">
      <alignment horizontal="center" vertical="center" wrapText="1"/>
    </xf>
    <xf numFmtId="38" fontId="15" fillId="0" borderId="64" xfId="2" applyFont="1" applyBorder="1" applyAlignment="1">
      <alignment horizontal="center" vertical="center" wrapText="1"/>
    </xf>
    <xf numFmtId="38" fontId="15" fillId="0" borderId="58" xfId="2" applyFont="1" applyBorder="1" applyAlignment="1">
      <alignment horizontal="center" vertical="center" wrapText="1"/>
    </xf>
    <xf numFmtId="38" fontId="15" fillId="0" borderId="79" xfId="2" applyFont="1" applyBorder="1" applyAlignment="1">
      <alignment horizontal="center" vertical="center" wrapText="1"/>
    </xf>
    <xf numFmtId="38" fontId="15" fillId="0" borderId="80" xfId="2" applyFont="1" applyBorder="1" applyAlignment="1">
      <alignment horizontal="center" vertical="center" wrapText="1"/>
    </xf>
    <xf numFmtId="0" fontId="15" fillId="0" borderId="23" xfId="0" applyFont="1" applyBorder="1" applyAlignment="1">
      <alignment horizontal="center" vertical="center" wrapText="1"/>
    </xf>
    <xf numFmtId="0" fontId="15" fillId="0" borderId="26" xfId="0" applyFont="1" applyBorder="1" applyAlignment="1">
      <alignment horizontal="center" vertical="center" wrapText="1"/>
    </xf>
    <xf numFmtId="0" fontId="15" fillId="0" borderId="28" xfId="0" applyFont="1" applyBorder="1" applyAlignment="1">
      <alignment horizontal="center" vertical="center" wrapText="1"/>
    </xf>
    <xf numFmtId="38" fontId="15" fillId="0" borderId="9" xfId="2" applyFont="1" applyBorder="1" applyAlignment="1">
      <alignment vertical="center" wrapText="1"/>
    </xf>
    <xf numFmtId="38" fontId="15" fillId="0" borderId="29" xfId="2" applyFont="1" applyBorder="1" applyAlignment="1">
      <alignment vertical="center" wrapText="1"/>
    </xf>
    <xf numFmtId="0" fontId="14" fillId="4" borderId="0" xfId="0" applyFont="1" applyFill="1" applyAlignment="1">
      <alignment horizontal="left" vertical="top" wrapText="1"/>
    </xf>
    <xf numFmtId="0" fontId="14" fillId="4" borderId="0" xfId="0" applyFont="1" applyFill="1" applyAlignment="1">
      <alignment horizontal="center" vertical="center"/>
    </xf>
    <xf numFmtId="0" fontId="15" fillId="0" borderId="54" xfId="0" applyFont="1" applyBorder="1" applyAlignment="1">
      <alignment horizontal="center" vertical="center" wrapText="1"/>
    </xf>
    <xf numFmtId="0" fontId="15" fillId="0" borderId="40" xfId="0" applyFont="1" applyBorder="1" applyAlignment="1">
      <alignment horizontal="center" vertical="center" wrapText="1"/>
    </xf>
    <xf numFmtId="0" fontId="9" fillId="0" borderId="51" xfId="0" applyFont="1" applyBorder="1" applyAlignment="1">
      <alignment horizontal="center" vertical="center" wrapText="1"/>
    </xf>
    <xf numFmtId="0" fontId="0" fillId="0" borderId="53" xfId="0" applyBorder="1" applyAlignment="1">
      <alignment horizontal="center" vertical="center" wrapText="1"/>
    </xf>
    <xf numFmtId="0" fontId="9" fillId="0" borderId="54" xfId="0" applyFont="1" applyBorder="1" applyAlignment="1">
      <alignment horizontal="center" vertical="center" wrapText="1" shrinkToFit="1"/>
    </xf>
    <xf numFmtId="0" fontId="0" fillId="0" borderId="56" xfId="0" applyBorder="1" applyAlignment="1">
      <alignment horizontal="center" vertical="center" wrapText="1"/>
    </xf>
    <xf numFmtId="0" fontId="31" fillId="2" borderId="7" xfId="0" applyFont="1" applyFill="1" applyBorder="1" applyAlignment="1">
      <alignment horizontal="justify" vertical="center"/>
    </xf>
    <xf numFmtId="0" fontId="0" fillId="0" borderId="43" xfId="0" applyBorder="1">
      <alignment vertical="center"/>
    </xf>
    <xf numFmtId="0" fontId="0" fillId="0" borderId="35" xfId="0" applyBorder="1">
      <alignment vertical="center"/>
    </xf>
    <xf numFmtId="0" fontId="9" fillId="0" borderId="58" xfId="0" applyFont="1" applyBorder="1" applyAlignment="1">
      <alignment horizontal="center" vertical="center" wrapText="1"/>
    </xf>
    <xf numFmtId="0" fontId="23" fillId="0" borderId="36" xfId="0" applyFont="1" applyBorder="1" applyAlignment="1">
      <alignment horizontal="center" vertical="center" wrapText="1"/>
    </xf>
    <xf numFmtId="0" fontId="31" fillId="2" borderId="41" xfId="0" applyFont="1" applyFill="1" applyBorder="1" applyAlignment="1">
      <alignment vertical="center" wrapText="1"/>
    </xf>
    <xf numFmtId="0" fontId="55" fillId="0" borderId="34" xfId="0" applyFont="1" applyBorder="1" applyAlignment="1">
      <alignment vertical="center" wrapText="1"/>
    </xf>
    <xf numFmtId="0" fontId="31" fillId="2" borderId="12" xfId="0" applyFont="1" applyFill="1" applyBorder="1" applyAlignment="1">
      <alignment horizontal="center" vertical="center" wrapText="1"/>
    </xf>
    <xf numFmtId="0" fontId="55" fillId="0" borderId="35" xfId="0" applyFont="1" applyBorder="1" applyAlignment="1">
      <alignment horizontal="center" vertical="center" wrapText="1"/>
    </xf>
    <xf numFmtId="0" fontId="31" fillId="2" borderId="66" xfId="0" applyFont="1" applyFill="1" applyBorder="1" applyAlignment="1">
      <alignment horizontal="justify" vertical="center"/>
    </xf>
    <xf numFmtId="0" fontId="55" fillId="2" borderId="68" xfId="0" applyFont="1" applyFill="1" applyBorder="1" applyAlignment="1">
      <alignment horizontal="justify" vertical="center"/>
    </xf>
    <xf numFmtId="0" fontId="55" fillId="2" borderId="72" xfId="0" applyFont="1" applyFill="1" applyBorder="1">
      <alignment vertical="center"/>
    </xf>
    <xf numFmtId="0" fontId="31" fillId="2" borderId="31" xfId="0" applyFont="1" applyFill="1" applyBorder="1" applyAlignment="1">
      <alignment horizontal="justify" vertical="center"/>
    </xf>
    <xf numFmtId="0" fontId="55" fillId="2" borderId="79" xfId="0" applyFont="1" applyFill="1" applyBorder="1" applyAlignment="1">
      <alignment horizontal="justify" vertical="center"/>
    </xf>
    <xf numFmtId="0" fontId="55" fillId="2" borderId="36" xfId="0" applyFont="1" applyFill="1" applyBorder="1">
      <alignment vertical="center"/>
    </xf>
    <xf numFmtId="0" fontId="55" fillId="2" borderId="43" xfId="0" applyFont="1" applyFill="1" applyBorder="1" applyAlignment="1">
      <alignment horizontal="justify" vertical="center"/>
    </xf>
    <xf numFmtId="0" fontId="55" fillId="2" borderId="35" xfId="0" applyFont="1" applyFill="1" applyBorder="1">
      <alignment vertical="center"/>
    </xf>
    <xf numFmtId="0" fontId="55" fillId="0" borderId="43" xfId="0" applyFont="1" applyBorder="1" applyAlignment="1">
      <alignment horizontal="justify" vertical="center"/>
    </xf>
    <xf numFmtId="0" fontId="55" fillId="0" borderId="35" xfId="0" applyFont="1" applyBorder="1">
      <alignment vertical="center"/>
    </xf>
    <xf numFmtId="0" fontId="23" fillId="0" borderId="53" xfId="0" applyFont="1" applyBorder="1" applyAlignment="1">
      <alignment horizontal="center" vertical="center"/>
    </xf>
    <xf numFmtId="0" fontId="9" fillId="0" borderId="24" xfId="0" applyFont="1" applyBorder="1" applyAlignment="1">
      <alignment horizontal="center" vertical="center" wrapText="1"/>
    </xf>
    <xf numFmtId="0" fontId="9" fillId="0" borderId="29" xfId="0" applyFont="1" applyBorder="1" applyAlignment="1">
      <alignment horizontal="center" vertical="center" wrapText="1"/>
    </xf>
    <xf numFmtId="0" fontId="55" fillId="0" borderId="68" xfId="0" applyFont="1" applyBorder="1" applyAlignment="1">
      <alignment horizontal="justify" vertical="center"/>
    </xf>
    <xf numFmtId="0" fontId="55" fillId="0" borderId="72" xfId="0" applyFont="1" applyBorder="1">
      <alignment vertical="center"/>
    </xf>
    <xf numFmtId="0" fontId="31" fillId="2" borderId="5" xfId="0" applyFont="1" applyFill="1" applyBorder="1" applyAlignment="1">
      <alignment horizontal="justify" vertical="center"/>
    </xf>
    <xf numFmtId="0" fontId="55" fillId="2" borderId="42" xfId="0" applyFont="1" applyFill="1" applyBorder="1" applyAlignment="1">
      <alignment horizontal="justify" vertical="center"/>
    </xf>
    <xf numFmtId="0" fontId="55" fillId="2" borderId="34" xfId="0" applyFont="1" applyFill="1" applyBorder="1">
      <alignment vertical="center"/>
    </xf>
    <xf numFmtId="0" fontId="9" fillId="0" borderId="41" xfId="0" applyFont="1" applyBorder="1" applyAlignment="1">
      <alignment horizontal="center" vertical="center" wrapText="1"/>
    </xf>
    <xf numFmtId="0" fontId="9" fillId="0" borderId="45" xfId="0" applyFont="1" applyBorder="1" applyAlignment="1">
      <alignment horizontal="center" vertical="center" wrapText="1"/>
    </xf>
    <xf numFmtId="0" fontId="9" fillId="0" borderId="59" xfId="0" applyFont="1" applyBorder="1" applyAlignment="1">
      <alignment horizontal="center" vertical="center" wrapText="1"/>
    </xf>
    <xf numFmtId="0" fontId="9" fillId="0" borderId="12" xfId="0" applyFont="1" applyBorder="1" applyAlignment="1">
      <alignment horizontal="center" vertical="center" wrapText="1"/>
    </xf>
    <xf numFmtId="0" fontId="9" fillId="0" borderId="44" xfId="0" applyFont="1" applyBorder="1" applyAlignment="1">
      <alignment horizontal="center" vertical="center" wrapText="1"/>
    </xf>
    <xf numFmtId="0" fontId="9" fillId="0" borderId="71" xfId="0" applyFont="1" applyBorder="1" applyAlignment="1">
      <alignment horizontal="center" vertical="center" wrapText="1"/>
    </xf>
    <xf numFmtId="0" fontId="9" fillId="0" borderId="28" xfId="0" applyFont="1" applyBorder="1" applyAlignment="1">
      <alignment horizontal="center" vertical="center" wrapText="1"/>
    </xf>
    <xf numFmtId="0" fontId="55" fillId="0" borderId="42" xfId="0" applyFont="1" applyBorder="1" applyAlignment="1">
      <alignment horizontal="justify" vertical="center"/>
    </xf>
    <xf numFmtId="0" fontId="55" fillId="0" borderId="34" xfId="0" applyFont="1" applyBorder="1">
      <alignment vertical="center"/>
    </xf>
    <xf numFmtId="0" fontId="55" fillId="2" borderId="43" xfId="0" applyFont="1" applyFill="1" applyBorder="1">
      <alignment vertical="center"/>
    </xf>
    <xf numFmtId="0" fontId="9" fillId="0" borderId="15" xfId="0" applyFont="1" applyBorder="1" applyAlignment="1">
      <alignment horizontal="center" vertical="center" wrapText="1"/>
    </xf>
    <xf numFmtId="0" fontId="0" fillId="0" borderId="17" xfId="0" applyBorder="1" applyAlignment="1">
      <alignment horizontal="center" vertical="center" wrapText="1"/>
    </xf>
    <xf numFmtId="0" fontId="0" fillId="0" borderId="18" xfId="0" applyBorder="1" applyAlignment="1">
      <alignment horizontal="center" vertical="center" wrapText="1"/>
    </xf>
    <xf numFmtId="0" fontId="0" fillId="0" borderId="2" xfId="0" applyBorder="1" applyAlignment="1">
      <alignment horizontal="center" vertical="center" wrapText="1"/>
    </xf>
    <xf numFmtId="0" fontId="0" fillId="0" borderId="3" xfId="0" applyBorder="1" applyAlignment="1">
      <alignment horizontal="center" vertical="center" wrapText="1"/>
    </xf>
    <xf numFmtId="0" fontId="0" fillId="0" borderId="1" xfId="0" applyBorder="1" applyAlignment="1">
      <alignment horizontal="center" vertical="center" wrapText="1"/>
    </xf>
    <xf numFmtId="0" fontId="9" fillId="0" borderId="46" xfId="0" applyFont="1" applyBorder="1" applyAlignment="1">
      <alignment horizontal="center" vertical="center" wrapText="1"/>
    </xf>
    <xf numFmtId="0" fontId="9" fillId="0" borderId="65" xfId="0" applyFont="1" applyBorder="1" applyAlignment="1">
      <alignment horizontal="center" vertical="center" wrapText="1"/>
    </xf>
    <xf numFmtId="0" fontId="23" fillId="0" borderId="16" xfId="0" applyFont="1" applyBorder="1" applyAlignment="1">
      <alignment horizontal="center" vertical="center"/>
    </xf>
    <xf numFmtId="0" fontId="23" fillId="0" borderId="77" xfId="0" applyFont="1" applyBorder="1" applyAlignment="1">
      <alignment horizontal="center" vertical="center"/>
    </xf>
    <xf numFmtId="0" fontId="9" fillId="0" borderId="3" xfId="0" applyFont="1" applyBorder="1" applyAlignment="1">
      <alignment horizontal="center" vertical="center" wrapText="1"/>
    </xf>
    <xf numFmtId="0" fontId="23" fillId="0" borderId="19" xfId="0" applyFont="1" applyBorder="1" applyAlignment="1">
      <alignment horizontal="center" vertical="center"/>
    </xf>
    <xf numFmtId="0" fontId="23" fillId="0" borderId="76" xfId="0" applyFont="1" applyBorder="1" applyAlignment="1">
      <alignment horizontal="center" vertical="center"/>
    </xf>
    <xf numFmtId="0" fontId="31" fillId="2" borderId="42" xfId="0" applyFont="1" applyFill="1" applyBorder="1" applyAlignment="1">
      <alignment horizontal="justify" vertical="center"/>
    </xf>
    <xf numFmtId="0" fontId="31" fillId="2" borderId="34" xfId="0" applyFont="1" applyFill="1" applyBorder="1" applyAlignment="1">
      <alignment horizontal="justify" vertical="center"/>
    </xf>
    <xf numFmtId="0" fontId="31" fillId="2" borderId="6" xfId="0" applyFont="1" applyFill="1" applyBorder="1" applyAlignment="1">
      <alignment horizontal="justify" vertical="center"/>
    </xf>
    <xf numFmtId="0" fontId="55" fillId="2" borderId="69" xfId="0" applyFont="1" applyFill="1" applyBorder="1" applyAlignment="1">
      <alignment horizontal="justify" vertical="center"/>
    </xf>
    <xf numFmtId="0" fontId="55" fillId="2" borderId="73" xfId="0" applyFont="1" applyFill="1" applyBorder="1">
      <alignment vertical="center"/>
    </xf>
    <xf numFmtId="0" fontId="32" fillId="2" borderId="58" xfId="0" applyFont="1" applyFill="1" applyBorder="1">
      <alignment vertical="center"/>
    </xf>
    <xf numFmtId="0" fontId="42" fillId="2" borderId="79" xfId="0" applyFont="1" applyFill="1" applyBorder="1">
      <alignment vertical="center"/>
    </xf>
    <xf numFmtId="0" fontId="42" fillId="2" borderId="80" xfId="0" applyFont="1" applyFill="1" applyBorder="1">
      <alignment vertical="center"/>
    </xf>
    <xf numFmtId="0" fontId="32" fillId="2" borderId="79" xfId="0" applyFont="1" applyFill="1" applyBorder="1">
      <alignment vertical="center"/>
    </xf>
    <xf numFmtId="0" fontId="42" fillId="2" borderId="36" xfId="0" applyFont="1" applyFill="1" applyBorder="1">
      <alignment vertical="center"/>
    </xf>
    <xf numFmtId="0" fontId="59" fillId="0" borderId="19" xfId="0" applyFont="1" applyBorder="1" applyAlignment="1">
      <alignment horizontal="justify" vertical="center" wrapText="1"/>
    </xf>
    <xf numFmtId="0" fontId="32" fillId="0" borderId="0" xfId="0" applyFont="1" applyAlignment="1">
      <alignment horizontal="right" vertical="center"/>
    </xf>
    <xf numFmtId="0" fontId="42" fillId="0" borderId="121" xfId="0" applyFont="1" applyBorder="1" applyAlignment="1">
      <alignment horizontal="right" vertical="center"/>
    </xf>
    <xf numFmtId="0" fontId="32" fillId="2" borderId="69" xfId="0" applyFont="1" applyFill="1" applyBorder="1" applyAlignment="1">
      <alignment horizontal="right" vertical="center" wrapText="1"/>
    </xf>
    <xf numFmtId="0" fontId="0" fillId="0" borderId="69" xfId="0" applyBorder="1">
      <alignment vertical="center"/>
    </xf>
    <xf numFmtId="0" fontId="32" fillId="0" borderId="31" xfId="0" applyFont="1" applyBorder="1">
      <alignment vertical="center"/>
    </xf>
    <xf numFmtId="0" fontId="42" fillId="0" borderId="79" xfId="0" applyFont="1" applyBorder="1">
      <alignment vertical="center"/>
    </xf>
    <xf numFmtId="0" fontId="42" fillId="0" borderId="36" xfId="0" applyFont="1" applyBorder="1">
      <alignment vertical="center"/>
    </xf>
    <xf numFmtId="0" fontId="42" fillId="2" borderId="43" xfId="0" applyFont="1" applyFill="1" applyBorder="1" applyAlignment="1">
      <alignment vertical="center" wrapText="1"/>
    </xf>
    <xf numFmtId="0" fontId="42" fillId="2" borderId="35" xfId="0" applyFont="1" applyFill="1" applyBorder="1" applyAlignment="1">
      <alignment vertical="center" wrapText="1"/>
    </xf>
    <xf numFmtId="0" fontId="32" fillId="0" borderId="64" xfId="0" applyFont="1" applyBorder="1" applyAlignment="1">
      <alignment horizontal="left" vertical="center" wrapText="1"/>
    </xf>
    <xf numFmtId="0" fontId="32" fillId="2" borderId="9" xfId="0" applyFont="1" applyFill="1" applyBorder="1" applyAlignment="1">
      <alignment horizontal="center" vertical="center" wrapText="1"/>
    </xf>
    <xf numFmtId="0" fontId="42" fillId="2" borderId="9" xfId="0" applyFont="1" applyFill="1" applyBorder="1" applyAlignment="1">
      <alignment horizontal="center" vertical="center" wrapText="1"/>
    </xf>
    <xf numFmtId="0" fontId="32" fillId="2" borderId="12" xfId="0" applyFont="1" applyFill="1" applyBorder="1">
      <alignment vertical="center"/>
    </xf>
    <xf numFmtId="0" fontId="32" fillId="2" borderId="43" xfId="0" applyFont="1" applyFill="1" applyBorder="1">
      <alignment vertical="center"/>
    </xf>
    <xf numFmtId="0" fontId="42" fillId="2" borderId="35" xfId="0" applyFont="1" applyFill="1" applyBorder="1">
      <alignment vertical="center"/>
    </xf>
    <xf numFmtId="0" fontId="32" fillId="2" borderId="41" xfId="0" applyFont="1" applyFill="1" applyBorder="1">
      <alignment vertical="center"/>
    </xf>
    <xf numFmtId="0" fontId="42" fillId="2" borderId="42" xfId="0" applyFont="1" applyFill="1" applyBorder="1">
      <alignment vertical="center"/>
    </xf>
    <xf numFmtId="0" fontId="42" fillId="2" borderId="78" xfId="0" applyFont="1" applyFill="1" applyBorder="1">
      <alignment vertical="center"/>
    </xf>
    <xf numFmtId="0" fontId="42" fillId="2" borderId="43" xfId="0" applyFont="1" applyFill="1" applyBorder="1">
      <alignment vertical="center"/>
    </xf>
    <xf numFmtId="0" fontId="42" fillId="2" borderId="64" xfId="0" applyFont="1" applyFill="1" applyBorder="1">
      <alignment vertical="center"/>
    </xf>
    <xf numFmtId="0" fontId="32" fillId="0" borderId="7" xfId="0" applyFont="1" applyBorder="1">
      <alignment vertical="center"/>
    </xf>
    <xf numFmtId="0" fontId="42" fillId="0" borderId="43" xfId="0" applyFont="1" applyBorder="1">
      <alignment vertical="center"/>
    </xf>
    <xf numFmtId="0" fontId="42" fillId="0" borderId="35" xfId="0" applyFont="1" applyBorder="1">
      <alignment vertical="center"/>
    </xf>
    <xf numFmtId="0" fontId="32" fillId="0" borderId="78" xfId="0" applyFont="1" applyBorder="1" applyAlignment="1">
      <alignment horizontal="left" vertical="center" wrapText="1"/>
    </xf>
    <xf numFmtId="0" fontId="32" fillId="0" borderId="5" xfId="0" applyFont="1" applyBorder="1">
      <alignment vertical="center"/>
    </xf>
    <xf numFmtId="0" fontId="42" fillId="0" borderId="42" xfId="0" applyFont="1" applyBorder="1">
      <alignment vertical="center"/>
    </xf>
    <xf numFmtId="0" fontId="42" fillId="0" borderId="34" xfId="0" applyFont="1" applyBorder="1">
      <alignment vertical="center"/>
    </xf>
    <xf numFmtId="0" fontId="15" fillId="0" borderId="4" xfId="0" applyFont="1" applyBorder="1" applyAlignment="1">
      <alignment horizontal="center" vertical="center"/>
    </xf>
    <xf numFmtId="0" fontId="15" fillId="0" borderId="81" xfId="0" applyFont="1" applyBorder="1" applyAlignment="1">
      <alignment horizontal="center" vertical="center"/>
    </xf>
    <xf numFmtId="0" fontId="15" fillId="0" borderId="83" xfId="0" applyFont="1" applyBorder="1" applyAlignment="1">
      <alignment horizontal="center" vertical="center"/>
    </xf>
    <xf numFmtId="0" fontId="32" fillId="0" borderId="60" xfId="0" applyFont="1" applyBorder="1" applyAlignment="1">
      <alignment horizontal="center" vertical="center"/>
    </xf>
    <xf numFmtId="0" fontId="32" fillId="0" borderId="81" xfId="0" applyFont="1" applyBorder="1" applyAlignment="1">
      <alignment horizontal="center" vertical="center"/>
    </xf>
    <xf numFmtId="0" fontId="32" fillId="0" borderId="83" xfId="0" applyFont="1" applyBorder="1" applyAlignment="1">
      <alignment horizontal="center" vertical="center"/>
    </xf>
    <xf numFmtId="0" fontId="32" fillId="0" borderId="82" xfId="0" applyFont="1" applyBorder="1" applyAlignment="1">
      <alignment horizontal="center" vertical="center"/>
    </xf>
    <xf numFmtId="0" fontId="32" fillId="2" borderId="12" xfId="0" applyFont="1" applyFill="1" applyBorder="1" applyAlignment="1">
      <alignment horizontal="center" vertical="center" wrapText="1"/>
    </xf>
    <xf numFmtId="0" fontId="0" fillId="0" borderId="43" xfId="0" applyBorder="1" applyAlignment="1">
      <alignment horizontal="center" vertical="center" wrapText="1"/>
    </xf>
    <xf numFmtId="0" fontId="0" fillId="0" borderId="35" xfId="0" applyBorder="1" applyAlignment="1">
      <alignment horizontal="center" vertical="center" wrapText="1"/>
    </xf>
    <xf numFmtId="0" fontId="32" fillId="0" borderId="60" xfId="0" applyFont="1" applyBorder="1" applyAlignment="1">
      <alignment horizontal="center" vertical="center" wrapText="1"/>
    </xf>
    <xf numFmtId="0" fontId="32" fillId="0" borderId="81" xfId="0" applyFont="1" applyBorder="1" applyAlignment="1">
      <alignment horizontal="center" vertical="center" wrapText="1"/>
    </xf>
    <xf numFmtId="0" fontId="32" fillId="2" borderId="58" xfId="0" applyFont="1" applyFill="1" applyBorder="1" applyAlignment="1">
      <alignment horizontal="left" vertical="center" wrapText="1"/>
    </xf>
    <xf numFmtId="0" fontId="32" fillId="2" borderId="79" xfId="0" applyFont="1" applyFill="1" applyBorder="1" applyAlignment="1">
      <alignment horizontal="left" vertical="center" wrapText="1"/>
    </xf>
    <xf numFmtId="0" fontId="32" fillId="0" borderId="80" xfId="0" applyFont="1" applyBorder="1" applyAlignment="1">
      <alignment horizontal="left" vertical="center" wrapText="1"/>
    </xf>
    <xf numFmtId="0" fontId="32" fillId="2" borderId="42" xfId="0" applyFont="1" applyFill="1" applyBorder="1">
      <alignment vertical="center"/>
    </xf>
    <xf numFmtId="0" fontId="42" fillId="2" borderId="34" xfId="0" applyFont="1" applyFill="1" applyBorder="1">
      <alignment vertical="center"/>
    </xf>
    <xf numFmtId="0" fontId="32" fillId="0" borderId="0" xfId="0" applyFont="1" applyAlignment="1">
      <alignment horizontal="justify" vertical="center" wrapText="1"/>
    </xf>
    <xf numFmtId="182" fontId="32" fillId="2" borderId="69" xfId="0" applyNumberFormat="1" applyFont="1" applyFill="1" applyBorder="1" applyAlignment="1">
      <alignment horizontal="center" vertical="center"/>
    </xf>
    <xf numFmtId="0" fontId="32" fillId="0" borderId="18" xfId="0" applyFont="1" applyBorder="1" applyAlignment="1">
      <alignment horizontal="justify" vertical="center" wrapText="1"/>
    </xf>
    <xf numFmtId="0" fontId="32" fillId="0" borderId="15" xfId="0" applyFont="1" applyBorder="1" applyAlignment="1">
      <alignment horizontal="justify" vertical="center" wrapText="1"/>
    </xf>
    <xf numFmtId="0" fontId="32" fillId="0" borderId="16" xfId="0" applyFont="1" applyBorder="1" applyAlignment="1">
      <alignment horizontal="justify" vertical="center" wrapText="1"/>
    </xf>
    <xf numFmtId="3" fontId="32" fillId="0" borderId="14" xfId="0" applyNumberFormat="1" applyFont="1" applyBorder="1" applyAlignment="1">
      <alignment horizontal="right" vertical="center" wrapText="1"/>
    </xf>
    <xf numFmtId="3" fontId="32" fillId="0" borderId="40" xfId="0" applyNumberFormat="1" applyFont="1" applyBorder="1" applyAlignment="1">
      <alignment horizontal="right" vertical="center" wrapText="1"/>
    </xf>
    <xf numFmtId="3" fontId="32" fillId="0" borderId="29" xfId="0" applyNumberFormat="1" applyFont="1" applyBorder="1" applyAlignment="1">
      <alignment horizontal="right" vertical="center" wrapText="1"/>
    </xf>
    <xf numFmtId="3" fontId="32" fillId="0" borderId="30" xfId="0" applyNumberFormat="1" applyFont="1" applyBorder="1" applyAlignment="1">
      <alignment horizontal="right" vertical="center" wrapText="1"/>
    </xf>
    <xf numFmtId="0" fontId="15" fillId="0" borderId="47" xfId="0" applyFont="1" applyBorder="1" applyAlignment="1">
      <alignment horizontal="center" vertical="center" wrapText="1"/>
    </xf>
    <xf numFmtId="0" fontId="15" fillId="0" borderId="60" xfId="0" applyFont="1" applyBorder="1" applyAlignment="1">
      <alignment horizontal="center" vertical="center" wrapText="1"/>
    </xf>
    <xf numFmtId="0" fontId="15" fillId="0" borderId="26" xfId="0" applyFont="1" applyBorder="1" applyAlignment="1">
      <alignment horizontal="left" vertical="center" wrapText="1"/>
    </xf>
    <xf numFmtId="0" fontId="15" fillId="0" borderId="12" xfId="0" applyFont="1" applyBorder="1" applyAlignment="1">
      <alignment horizontal="left" vertical="center" wrapText="1"/>
    </xf>
    <xf numFmtId="0" fontId="15" fillId="0" borderId="103" xfId="0" applyFont="1" applyBorder="1" applyAlignment="1">
      <alignment horizontal="left" vertical="center" wrapText="1"/>
    </xf>
    <xf numFmtId="0" fontId="15" fillId="0" borderId="104" xfId="0" applyFont="1" applyBorder="1" applyAlignment="1">
      <alignment horizontal="left" vertical="center" wrapText="1"/>
    </xf>
    <xf numFmtId="0" fontId="15" fillId="0" borderId="108" xfId="0" applyFont="1" applyBorder="1" applyAlignment="1">
      <alignment horizontal="left" vertical="center" wrapText="1"/>
    </xf>
    <xf numFmtId="0" fontId="15" fillId="0" borderId="109" xfId="0" applyFont="1" applyBorder="1" applyAlignment="1">
      <alignment horizontal="left" vertical="center" wrapText="1"/>
    </xf>
    <xf numFmtId="0" fontId="15" fillId="0" borderId="58" xfId="0" applyFont="1" applyBorder="1" applyAlignment="1">
      <alignment horizontal="center" vertical="center" wrapText="1"/>
    </xf>
    <xf numFmtId="0" fontId="15" fillId="0" borderId="47" xfId="0" applyFont="1" applyBorder="1" applyAlignment="1">
      <alignment horizontal="left" vertical="center" wrapText="1"/>
    </xf>
    <xf numFmtId="0" fontId="15" fillId="0" borderId="60" xfId="0" applyFont="1" applyBorder="1" applyAlignment="1">
      <alignment horizontal="left" vertical="center" wrapText="1"/>
    </xf>
    <xf numFmtId="0" fontId="15" fillId="0" borderId="58" xfId="0" applyFont="1" applyBorder="1" applyAlignment="1">
      <alignment horizontal="left" vertical="center" wrapText="1"/>
    </xf>
    <xf numFmtId="38" fontId="68" fillId="2" borderId="13" xfId="0" applyNumberFormat="1" applyFont="1" applyFill="1" applyBorder="1" applyAlignment="1">
      <alignment horizontal="right" vertical="center"/>
    </xf>
    <xf numFmtId="38" fontId="68" fillId="2" borderId="14" xfId="0" applyNumberFormat="1" applyFont="1" applyFill="1" applyBorder="1" applyAlignment="1">
      <alignment horizontal="right" vertical="center"/>
    </xf>
    <xf numFmtId="38" fontId="68" fillId="2" borderId="33" xfId="0" applyNumberFormat="1" applyFont="1" applyFill="1" applyBorder="1" applyAlignment="1">
      <alignment horizontal="right" vertical="center"/>
    </xf>
    <xf numFmtId="38" fontId="68" fillId="2" borderId="29" xfId="0" applyNumberFormat="1" applyFont="1" applyFill="1" applyBorder="1" applyAlignment="1">
      <alignment horizontal="right" vertical="center"/>
    </xf>
    <xf numFmtId="0" fontId="32" fillId="0" borderId="50" xfId="0" applyFont="1" applyBorder="1" applyAlignment="1">
      <alignment horizontal="center" vertical="center" wrapText="1"/>
    </xf>
    <xf numFmtId="0" fontId="32" fillId="0" borderId="48" xfId="0" applyFont="1" applyBorder="1" applyAlignment="1">
      <alignment horizontal="center" vertical="center" wrapText="1"/>
    </xf>
    <xf numFmtId="0" fontId="32" fillId="0" borderId="49" xfId="0" applyFont="1" applyBorder="1" applyAlignment="1">
      <alignment horizontal="center" vertical="center" wrapText="1"/>
    </xf>
    <xf numFmtId="0" fontId="25" fillId="0" borderId="4" xfId="0" applyFont="1" applyBorder="1" applyAlignment="1">
      <alignment horizontal="center" vertical="center"/>
    </xf>
    <xf numFmtId="0" fontId="25" fillId="0" borderId="83" xfId="0" applyFont="1" applyBorder="1" applyAlignment="1">
      <alignment horizontal="center" vertical="center"/>
    </xf>
    <xf numFmtId="0" fontId="0" fillId="0" borderId="69" xfId="0" applyBorder="1" applyAlignment="1">
      <alignment horizontal="center" vertical="center"/>
    </xf>
    <xf numFmtId="0" fontId="46" fillId="0" borderId="0" xfId="0" applyFont="1" applyAlignment="1">
      <alignment horizontal="right" vertical="center"/>
    </xf>
    <xf numFmtId="0" fontId="15" fillId="0" borderId="65" xfId="0" applyFont="1" applyBorder="1" applyAlignment="1">
      <alignment horizontal="left" vertical="top"/>
    </xf>
    <xf numFmtId="0" fontId="15" fillId="0" borderId="0" xfId="0" applyFont="1" applyAlignment="1">
      <alignment horizontal="left" vertical="top"/>
    </xf>
    <xf numFmtId="0" fontId="15" fillId="0" borderId="121" xfId="0" applyFont="1" applyBorder="1" applyAlignment="1">
      <alignment horizontal="left" vertical="top"/>
    </xf>
    <xf numFmtId="0" fontId="15" fillId="0" borderId="59" xfId="0" applyFont="1" applyBorder="1" applyAlignment="1">
      <alignment horizontal="left" vertical="top"/>
    </xf>
    <xf numFmtId="0" fontId="15" fillId="0" borderId="69" xfId="0" applyFont="1" applyBorder="1" applyAlignment="1">
      <alignment horizontal="left" vertical="top"/>
    </xf>
    <xf numFmtId="0" fontId="15" fillId="0" borderId="73" xfId="0" applyFont="1" applyBorder="1" applyAlignment="1">
      <alignment horizontal="left" vertical="top"/>
    </xf>
    <xf numFmtId="0" fontId="46" fillId="0" borderId="69" xfId="0" applyFont="1" applyBorder="1" applyAlignment="1">
      <alignment horizontal="left" vertical="center"/>
    </xf>
    <xf numFmtId="0" fontId="15" fillId="9" borderId="9" xfId="0" applyFont="1" applyFill="1" applyBorder="1" applyAlignment="1">
      <alignment horizontal="center" vertical="center"/>
    </xf>
    <xf numFmtId="0" fontId="15" fillId="9" borderId="12" xfId="0" applyFont="1" applyFill="1" applyBorder="1" applyAlignment="1">
      <alignment horizontal="center" vertical="center"/>
    </xf>
    <xf numFmtId="0" fontId="42" fillId="0" borderId="12" xfId="0" applyFont="1" applyBorder="1" applyAlignment="1">
      <alignment horizontal="left" vertical="center"/>
    </xf>
    <xf numFmtId="0" fontId="42" fillId="0" borderId="43" xfId="0" applyFont="1" applyBorder="1" applyAlignment="1">
      <alignment horizontal="left" vertical="center"/>
    </xf>
    <xf numFmtId="0" fontId="42" fillId="0" borderId="35" xfId="0" applyFont="1" applyBorder="1" applyAlignment="1">
      <alignment horizontal="left" vertical="center"/>
    </xf>
    <xf numFmtId="0" fontId="15" fillId="9" borderId="9" xfId="0" applyFont="1" applyFill="1" applyBorder="1" applyAlignment="1">
      <alignment horizontal="center" vertical="center" textRotation="255"/>
    </xf>
    <xf numFmtId="0" fontId="15" fillId="0" borderId="12" xfId="0" applyFont="1" applyBorder="1" applyAlignment="1">
      <alignment horizontal="left" vertical="center"/>
    </xf>
    <xf numFmtId="0" fontId="15" fillId="0" borderId="43" xfId="0" applyFont="1" applyBorder="1" applyAlignment="1">
      <alignment horizontal="left" vertical="center"/>
    </xf>
    <xf numFmtId="0" fontId="15" fillId="0" borderId="35" xfId="0" applyFont="1" applyBorder="1" applyAlignment="1">
      <alignment horizontal="left" vertical="center"/>
    </xf>
    <xf numFmtId="0" fontId="15" fillId="0" borderId="71" xfId="0" applyFont="1" applyBorder="1" applyAlignment="1">
      <alignment horizontal="left" vertical="top"/>
    </xf>
    <xf numFmtId="0" fontId="15" fillId="0" borderId="68" xfId="0" applyFont="1" applyBorder="1" applyAlignment="1">
      <alignment horizontal="left" vertical="top"/>
    </xf>
    <xf numFmtId="0" fontId="15" fillId="0" borderId="72" xfId="0" applyFont="1" applyBorder="1" applyAlignment="1">
      <alignment horizontal="left" vertical="top"/>
    </xf>
    <xf numFmtId="0" fontId="15" fillId="0" borderId="211" xfId="0" applyFont="1" applyBorder="1" applyAlignment="1">
      <alignment horizontal="left" vertical="top"/>
    </xf>
    <xf numFmtId="0" fontId="15" fillId="0" borderId="212" xfId="0" applyFont="1" applyBorder="1" applyAlignment="1">
      <alignment horizontal="left" vertical="top"/>
    </xf>
    <xf numFmtId="0" fontId="15" fillId="0" borderId="213" xfId="0" applyFont="1" applyBorder="1" applyAlignment="1">
      <alignment horizontal="left" vertical="top"/>
    </xf>
    <xf numFmtId="0" fontId="32" fillId="0" borderId="71" xfId="0" applyFont="1" applyBorder="1" applyAlignment="1">
      <alignment horizontal="left" vertical="top"/>
    </xf>
    <xf numFmtId="0" fontId="32" fillId="0" borderId="68" xfId="0" applyFont="1" applyBorder="1" applyAlignment="1">
      <alignment horizontal="left" vertical="top"/>
    </xf>
    <xf numFmtId="0" fontId="32" fillId="0" borderId="72" xfId="0" applyFont="1" applyBorder="1" applyAlignment="1">
      <alignment horizontal="left" vertical="top"/>
    </xf>
    <xf numFmtId="0" fontId="32" fillId="0" borderId="65" xfId="0" applyFont="1" applyBorder="1" applyAlignment="1">
      <alignment horizontal="left" vertical="top"/>
    </xf>
    <xf numFmtId="0" fontId="32" fillId="0" borderId="0" xfId="0" applyFont="1" applyAlignment="1">
      <alignment horizontal="left" vertical="top"/>
    </xf>
    <xf numFmtId="0" fontId="32" fillId="0" borderId="121" xfId="0" applyFont="1" applyBorder="1" applyAlignment="1">
      <alignment horizontal="left" vertical="top"/>
    </xf>
    <xf numFmtId="0" fontId="32" fillId="0" borderId="59" xfId="0" applyFont="1" applyBorder="1" applyAlignment="1">
      <alignment horizontal="left" vertical="top"/>
    </xf>
    <xf numFmtId="0" fontId="32" fillId="0" borderId="69" xfId="0" applyFont="1" applyBorder="1" applyAlignment="1">
      <alignment horizontal="left" vertical="top"/>
    </xf>
    <xf numFmtId="0" fontId="32" fillId="0" borderId="73" xfId="0" applyFont="1" applyBorder="1" applyAlignment="1">
      <alignment horizontal="left" vertical="top"/>
    </xf>
    <xf numFmtId="0" fontId="9" fillId="0" borderId="16" xfId="0" applyFont="1" applyBorder="1" applyAlignment="1">
      <alignment horizontal="left" vertical="center" wrapText="1"/>
    </xf>
    <xf numFmtId="0" fontId="90" fillId="0" borderId="16" xfId="0" applyFont="1" applyBorder="1" applyAlignment="1">
      <alignment horizontal="left" vertical="center" wrapText="1"/>
    </xf>
    <xf numFmtId="0" fontId="9" fillId="0" borderId="28" xfId="0" applyFont="1" applyBorder="1" applyAlignment="1">
      <alignment horizontal="justify" vertical="center" wrapText="1"/>
    </xf>
    <xf numFmtId="0" fontId="9" fillId="0" borderId="29" xfId="0" applyFont="1" applyBorder="1" applyAlignment="1">
      <alignment horizontal="justify" vertical="center" wrapText="1"/>
    </xf>
    <xf numFmtId="0" fontId="8" fillId="0" borderId="0" xfId="0" applyFont="1" applyAlignment="1">
      <alignment horizontal="left" vertical="center" wrapText="1"/>
    </xf>
    <xf numFmtId="0" fontId="9" fillId="0" borderId="14" xfId="0" applyFont="1" applyBorder="1" applyAlignment="1">
      <alignment horizontal="center" vertical="center" wrapText="1"/>
    </xf>
    <xf numFmtId="0" fontId="9" fillId="0" borderId="25" xfId="0" applyFont="1" applyBorder="1" applyAlignment="1">
      <alignment horizontal="center" vertical="center" wrapText="1"/>
    </xf>
    <xf numFmtId="0" fontId="17" fillId="0" borderId="45" xfId="0" applyFont="1" applyBorder="1" applyAlignment="1">
      <alignment horizontal="center" vertical="center" wrapText="1"/>
    </xf>
    <xf numFmtId="0" fontId="17" fillId="0" borderId="14" xfId="0" applyFont="1" applyBorder="1" applyAlignment="1">
      <alignment horizontal="center" vertical="center" wrapText="1"/>
    </xf>
    <xf numFmtId="0" fontId="31" fillId="2" borderId="29" xfId="0" quotePrefix="1" applyFont="1" applyFill="1" applyBorder="1" applyAlignment="1">
      <alignment horizontal="center" vertical="center" wrapText="1"/>
    </xf>
    <xf numFmtId="0" fontId="31" fillId="2" borderId="29" xfId="0" applyFont="1" applyFill="1" applyBorder="1" applyAlignment="1">
      <alignment horizontal="center" vertical="center" wrapText="1"/>
    </xf>
    <xf numFmtId="0" fontId="11" fillId="2" borderId="29" xfId="0" applyFont="1" applyFill="1" applyBorder="1" applyAlignment="1">
      <alignment horizontal="center" vertical="center" wrapText="1"/>
    </xf>
    <xf numFmtId="0" fontId="11" fillId="2" borderId="30" xfId="0" applyFont="1" applyFill="1" applyBorder="1" applyAlignment="1">
      <alignment horizontal="center" vertical="center" wrapText="1"/>
    </xf>
    <xf numFmtId="0" fontId="31" fillId="2" borderId="28" xfId="0" applyFont="1" applyFill="1" applyBorder="1" applyAlignment="1">
      <alignment horizontal="left" vertical="center" wrapText="1"/>
    </xf>
    <xf numFmtId="0" fontId="31" fillId="2" borderId="29" xfId="0" applyFont="1" applyFill="1" applyBorder="1" applyAlignment="1">
      <alignment horizontal="left" vertical="center" wrapText="1"/>
    </xf>
    <xf numFmtId="0" fontId="17" fillId="0" borderId="26" xfId="0" applyFont="1" applyBorder="1" applyAlignment="1">
      <alignment horizontal="center" vertical="center" wrapText="1"/>
    </xf>
    <xf numFmtId="0" fontId="17" fillId="0" borderId="9" xfId="0" applyFont="1" applyBorder="1" applyAlignment="1">
      <alignment horizontal="center" vertical="center" wrapText="1"/>
    </xf>
    <xf numFmtId="0" fontId="9" fillId="0" borderId="0" xfId="0" applyFont="1" applyAlignment="1">
      <alignment horizontal="center" vertical="center" wrapText="1"/>
    </xf>
    <xf numFmtId="0" fontId="17" fillId="0" borderId="28" xfId="0" applyFont="1" applyBorder="1" applyAlignment="1">
      <alignment horizontal="center" vertical="center" wrapText="1"/>
    </xf>
    <xf numFmtId="0" fontId="17" fillId="0" borderId="29" xfId="0" applyFont="1" applyBorder="1" applyAlignment="1">
      <alignment horizontal="center" vertical="center" wrapText="1"/>
    </xf>
    <xf numFmtId="0" fontId="3" fillId="0" borderId="0" xfId="0" applyFont="1" applyAlignment="1">
      <alignment horizontal="center" vertical="center"/>
    </xf>
    <xf numFmtId="0" fontId="9" fillId="0" borderId="45" xfId="0" applyFont="1" applyBorder="1" applyAlignment="1">
      <alignment horizontal="justify" vertical="center" wrapText="1"/>
    </xf>
    <xf numFmtId="0" fontId="9" fillId="0" borderId="26" xfId="0" applyFont="1" applyBorder="1" applyAlignment="1">
      <alignment horizontal="justify" vertical="center" wrapText="1"/>
    </xf>
    <xf numFmtId="0" fontId="9" fillId="0" borderId="9" xfId="0" applyFont="1" applyBorder="1" applyAlignment="1">
      <alignment horizontal="center" vertical="center" wrapText="1"/>
    </xf>
    <xf numFmtId="0" fontId="9" fillId="0" borderId="14" xfId="0" applyFont="1" applyBorder="1" applyAlignment="1">
      <alignment horizontal="justify" vertical="center" wrapText="1"/>
    </xf>
    <xf numFmtId="0" fontId="9" fillId="0" borderId="9" xfId="0" applyFont="1" applyBorder="1" applyAlignment="1">
      <alignment horizontal="justify" vertical="center" wrapText="1"/>
    </xf>
    <xf numFmtId="0" fontId="9" fillId="0" borderId="44" xfId="0" applyFont="1" applyBorder="1" applyAlignment="1">
      <alignment horizontal="justify" vertical="center" wrapText="1"/>
    </xf>
    <xf numFmtId="0" fontId="9" fillId="0" borderId="38" xfId="0" applyFont="1" applyBorder="1" applyAlignment="1">
      <alignment horizontal="justify" vertical="center" wrapText="1"/>
    </xf>
    <xf numFmtId="0" fontId="9" fillId="0" borderId="47" xfId="0" applyFont="1" applyBorder="1" applyAlignment="1">
      <alignment horizontal="center" vertical="center" wrapText="1"/>
    </xf>
    <xf numFmtId="0" fontId="9" fillId="0" borderId="48" xfId="0" applyFont="1" applyBorder="1" applyAlignment="1">
      <alignment horizontal="center" vertical="center" wrapText="1"/>
    </xf>
    <xf numFmtId="0" fontId="18" fillId="0" borderId="0" xfId="0" applyFont="1" applyAlignment="1">
      <alignment horizontal="left" vertical="center" wrapText="1"/>
    </xf>
    <xf numFmtId="185" fontId="32" fillId="0" borderId="9" xfId="0" applyNumberFormat="1" applyFont="1" applyBorder="1" applyAlignment="1">
      <alignment horizontal="center" vertical="center" shrinkToFit="1"/>
    </xf>
    <xf numFmtId="185" fontId="32" fillId="0" borderId="35" xfId="0" applyNumberFormat="1" applyFont="1" applyBorder="1" applyAlignment="1">
      <alignment horizontal="center" vertical="center" shrinkToFit="1"/>
    </xf>
    <xf numFmtId="185" fontId="32" fillId="0" borderId="12" xfId="0" applyNumberFormat="1" applyFont="1" applyBorder="1" applyAlignment="1">
      <alignment horizontal="center" vertical="center" shrinkToFit="1"/>
    </xf>
    <xf numFmtId="0" fontId="31" fillId="0" borderId="65" xfId="3" applyFont="1" applyBorder="1" applyAlignment="1">
      <alignment horizontal="center" vertical="center"/>
    </xf>
    <xf numFmtId="0" fontId="31" fillId="0" borderId="0" xfId="3" applyFont="1" applyAlignment="1">
      <alignment horizontal="center" vertical="center"/>
    </xf>
    <xf numFmtId="0" fontId="31" fillId="0" borderId="121" xfId="3" applyFont="1" applyBorder="1" applyAlignment="1">
      <alignment horizontal="center" vertical="center"/>
    </xf>
    <xf numFmtId="0" fontId="66" fillId="0" borderId="0" xfId="3" applyFont="1" applyAlignment="1">
      <alignment horizontal="left" vertical="center"/>
    </xf>
    <xf numFmtId="0" fontId="31" fillId="0" borderId="23" xfId="3" applyFont="1" applyBorder="1" applyAlignment="1">
      <alignment horizontal="center" vertical="center" wrapText="1" shrinkToFit="1"/>
    </xf>
    <xf numFmtId="0" fontId="31" fillId="0" borderId="26" xfId="3" applyFont="1" applyBorder="1" applyAlignment="1">
      <alignment horizontal="center" vertical="center" shrinkToFit="1"/>
    </xf>
    <xf numFmtId="0" fontId="31" fillId="0" borderId="28" xfId="3" applyFont="1" applyBorder="1" applyAlignment="1">
      <alignment horizontal="center" vertical="center" shrinkToFit="1"/>
    </xf>
    <xf numFmtId="5" fontId="31" fillId="0" borderId="25" xfId="3" applyNumberFormat="1" applyFont="1" applyBorder="1" applyAlignment="1">
      <alignment horizontal="center" vertical="center"/>
    </xf>
    <xf numFmtId="5" fontId="31" fillId="0" borderId="27" xfId="3" applyNumberFormat="1" applyFont="1" applyBorder="1" applyAlignment="1">
      <alignment horizontal="center" vertical="center"/>
    </xf>
    <xf numFmtId="5" fontId="31" fillId="0" borderId="30" xfId="3" applyNumberFormat="1" applyFont="1" applyBorder="1" applyAlignment="1">
      <alignment horizontal="center" vertical="center"/>
    </xf>
    <xf numFmtId="185" fontId="32" fillId="0" borderId="34" xfId="0" applyNumberFormat="1" applyFont="1" applyBorder="1" applyAlignment="1">
      <alignment horizontal="center" vertical="center" shrinkToFit="1"/>
    </xf>
    <xf numFmtId="185" fontId="32" fillId="0" borderId="24" xfId="0" applyNumberFormat="1" applyFont="1" applyBorder="1" applyAlignment="1">
      <alignment horizontal="center" vertical="center" shrinkToFit="1"/>
    </xf>
    <xf numFmtId="185" fontId="32" fillId="0" borderId="41" xfId="0" applyNumberFormat="1" applyFont="1" applyBorder="1" applyAlignment="1">
      <alignment horizontal="center" vertical="center" shrinkToFit="1"/>
    </xf>
    <xf numFmtId="185" fontId="31" fillId="0" borderId="54" xfId="3" applyNumberFormat="1" applyFont="1" applyBorder="1" applyAlignment="1">
      <alignment horizontal="center" vertical="center"/>
    </xf>
    <xf numFmtId="0" fontId="25" fillId="0" borderId="55" xfId="0" applyFont="1" applyBorder="1" applyAlignment="1">
      <alignment horizontal="center" vertical="center"/>
    </xf>
    <xf numFmtId="0" fontId="25" fillId="0" borderId="56" xfId="0" applyFont="1" applyBorder="1" applyAlignment="1">
      <alignment horizontal="center" vertical="center"/>
    </xf>
    <xf numFmtId="185" fontId="32" fillId="0" borderId="43" xfId="0" applyNumberFormat="1" applyFont="1" applyBorder="1" applyAlignment="1">
      <alignment horizontal="center" vertical="center" shrinkToFit="1"/>
    </xf>
    <xf numFmtId="185" fontId="32" fillId="0" borderId="79" xfId="0" applyNumberFormat="1" applyFont="1" applyBorder="1" applyAlignment="1">
      <alignment horizontal="center" vertical="center" shrinkToFit="1"/>
    </xf>
    <xf numFmtId="0" fontId="68" fillId="0" borderId="55" xfId="0" applyFont="1" applyBorder="1" applyAlignment="1">
      <alignment horizontal="center" vertical="center"/>
    </xf>
    <xf numFmtId="0" fontId="68" fillId="0" borderId="56" xfId="0" applyFont="1" applyBorder="1" applyAlignment="1">
      <alignment horizontal="center" vertical="center"/>
    </xf>
    <xf numFmtId="0" fontId="31" fillId="0" borderId="206" xfId="3" applyFont="1" applyBorder="1" applyAlignment="1">
      <alignment horizontal="center" vertical="center"/>
    </xf>
    <xf numFmtId="0" fontId="25" fillId="0" borderId="69" xfId="0" applyFont="1" applyBorder="1" applyAlignment="1">
      <alignment horizontal="center" vertical="center"/>
    </xf>
    <xf numFmtId="38" fontId="31" fillId="6" borderId="192" xfId="4" applyFont="1" applyFill="1" applyBorder="1" applyAlignment="1" applyProtection="1">
      <alignment horizontal="right" vertical="center"/>
      <protection locked="0"/>
    </xf>
    <xf numFmtId="38" fontId="31" fillId="6" borderId="128" xfId="4" applyFont="1" applyFill="1" applyBorder="1" applyAlignment="1" applyProtection="1">
      <alignment horizontal="right" vertical="center"/>
      <protection locked="0"/>
    </xf>
    <xf numFmtId="38" fontId="11" fillId="6" borderId="131" xfId="4" applyFont="1" applyFill="1" applyBorder="1" applyAlignment="1" applyProtection="1">
      <alignment horizontal="center" vertical="center"/>
      <protection locked="0"/>
    </xf>
    <xf numFmtId="38" fontId="11" fillId="6" borderId="130" xfId="4" applyFont="1" applyFill="1" applyBorder="1" applyAlignment="1" applyProtection="1">
      <alignment horizontal="center" vertical="center"/>
      <protection locked="0"/>
    </xf>
    <xf numFmtId="38" fontId="11" fillId="6" borderId="193" xfId="4" applyFont="1" applyFill="1" applyBorder="1" applyAlignment="1" applyProtection="1">
      <alignment horizontal="center" vertical="center"/>
      <protection locked="0"/>
    </xf>
    <xf numFmtId="38" fontId="31" fillId="0" borderId="185" xfId="4" applyFont="1" applyBorder="1" applyAlignment="1" applyProtection="1">
      <alignment horizontal="right" vertical="center"/>
      <protection locked="0"/>
    </xf>
    <xf numFmtId="38" fontId="31" fillId="0" borderId="36" xfId="4" applyFont="1" applyBorder="1" applyAlignment="1" applyProtection="1">
      <alignment horizontal="right" vertical="center"/>
      <protection locked="0"/>
    </xf>
    <xf numFmtId="38" fontId="31" fillId="0" borderId="58" xfId="4" applyFont="1" applyBorder="1" applyAlignment="1" applyProtection="1">
      <alignment horizontal="left" vertical="center"/>
      <protection locked="0"/>
    </xf>
    <xf numFmtId="38" fontId="31" fillId="0" borderId="79" xfId="4" applyFont="1" applyBorder="1" applyAlignment="1" applyProtection="1">
      <alignment horizontal="left" vertical="center"/>
      <protection locked="0"/>
    </xf>
    <xf numFmtId="38" fontId="31" fillId="0" borderId="80" xfId="4" applyFont="1" applyBorder="1" applyAlignment="1" applyProtection="1">
      <alignment horizontal="left" vertical="center"/>
      <protection locked="0"/>
    </xf>
    <xf numFmtId="185" fontId="31" fillId="0" borderId="120" xfId="3" applyNumberFormat="1" applyFont="1" applyBorder="1" applyAlignment="1">
      <alignment horizontal="center" vertical="center"/>
    </xf>
    <xf numFmtId="185" fontId="31" fillId="0" borderId="16" xfId="3" applyNumberFormat="1" applyFont="1" applyBorder="1" applyAlignment="1">
      <alignment horizontal="center" vertical="center"/>
    </xf>
    <xf numFmtId="185" fontId="31" fillId="0" borderId="17" xfId="3" applyNumberFormat="1" applyFont="1" applyBorder="1" applyAlignment="1">
      <alignment horizontal="center" vertical="center"/>
    </xf>
    <xf numFmtId="185" fontId="31" fillId="0" borderId="65" xfId="3" applyNumberFormat="1" applyFont="1" applyBorder="1" applyAlignment="1">
      <alignment horizontal="center" vertical="center"/>
    </xf>
    <xf numFmtId="185" fontId="31" fillId="0" borderId="0" xfId="3" applyNumberFormat="1" applyFont="1" applyAlignment="1">
      <alignment horizontal="center" vertical="center"/>
    </xf>
    <xf numFmtId="185" fontId="31" fillId="0" borderId="2" xfId="3" applyNumberFormat="1" applyFont="1" applyBorder="1" applyAlignment="1">
      <alignment horizontal="center" vertical="center"/>
    </xf>
    <xf numFmtId="185" fontId="31" fillId="0" borderId="141" xfId="3" applyNumberFormat="1" applyFont="1" applyBorder="1" applyAlignment="1">
      <alignment horizontal="center" vertical="center"/>
    </xf>
    <xf numFmtId="185" fontId="31" fillId="0" borderId="19" xfId="3" applyNumberFormat="1" applyFont="1" applyBorder="1" applyAlignment="1">
      <alignment horizontal="center" vertical="center"/>
    </xf>
    <xf numFmtId="185" fontId="31" fillId="0" borderId="1" xfId="3" applyNumberFormat="1" applyFont="1" applyBorder="1" applyAlignment="1">
      <alignment horizontal="center" vertical="center"/>
    </xf>
    <xf numFmtId="38" fontId="31" fillId="0" borderId="188" xfId="4" applyFont="1" applyBorder="1" applyAlignment="1" applyProtection="1">
      <alignment horizontal="right" vertical="center"/>
      <protection locked="0"/>
    </xf>
    <xf numFmtId="38" fontId="72" fillId="0" borderId="170" xfId="4" applyFont="1" applyBorder="1" applyAlignment="1">
      <alignment horizontal="right" vertical="center"/>
    </xf>
    <xf numFmtId="38" fontId="31" fillId="0" borderId="189" xfId="4" applyFont="1" applyBorder="1" applyAlignment="1">
      <alignment horizontal="left" vertical="center"/>
    </xf>
    <xf numFmtId="0" fontId="72" fillId="0" borderId="168" xfId="3" applyFont="1" applyBorder="1" applyAlignment="1">
      <alignment horizontal="left" vertical="center"/>
    </xf>
    <xf numFmtId="0" fontId="72" fillId="0" borderId="190" xfId="3" applyFont="1" applyBorder="1" applyAlignment="1">
      <alignment horizontal="left" vertical="center"/>
    </xf>
    <xf numFmtId="38" fontId="31" fillId="0" borderId="196" xfId="4" applyFont="1" applyBorder="1" applyAlignment="1" applyProtection="1">
      <alignment horizontal="right" vertical="center"/>
      <protection locked="0"/>
    </xf>
    <xf numFmtId="38" fontId="31" fillId="0" borderId="35" xfId="4" applyFont="1" applyBorder="1" applyAlignment="1" applyProtection="1">
      <alignment horizontal="right" vertical="center"/>
      <protection locked="0"/>
    </xf>
    <xf numFmtId="38" fontId="31" fillId="0" borderId="12" xfId="4" applyFont="1" applyBorder="1" applyAlignment="1" applyProtection="1">
      <alignment horizontal="left" vertical="center"/>
      <protection locked="0"/>
    </xf>
    <xf numFmtId="38" fontId="31" fillId="0" borderId="43" xfId="4" applyFont="1" applyBorder="1" applyAlignment="1" applyProtection="1">
      <alignment horizontal="left" vertical="center"/>
      <protection locked="0"/>
    </xf>
    <xf numFmtId="38" fontId="31" fillId="0" borderId="64" xfId="4" applyFont="1" applyBorder="1" applyAlignment="1" applyProtection="1">
      <alignment horizontal="left" vertical="center"/>
      <protection locked="0"/>
    </xf>
    <xf numFmtId="38" fontId="31" fillId="0" borderId="195" xfId="4" applyFont="1" applyBorder="1" applyAlignment="1" applyProtection="1">
      <alignment horizontal="right" vertical="center"/>
      <protection locked="0"/>
    </xf>
    <xf numFmtId="38" fontId="31" fillId="0" borderId="34" xfId="4" applyFont="1" applyBorder="1" applyAlignment="1" applyProtection="1">
      <alignment horizontal="right" vertical="center"/>
      <protection locked="0"/>
    </xf>
    <xf numFmtId="38" fontId="31" fillId="0" borderId="41" xfId="4" applyFont="1" applyBorder="1" applyAlignment="1" applyProtection="1">
      <alignment horizontal="left" vertical="center"/>
      <protection locked="0"/>
    </xf>
    <xf numFmtId="38" fontId="31" fillId="0" borderId="42" xfId="4" applyFont="1" applyBorder="1" applyAlignment="1" applyProtection="1">
      <alignment horizontal="left" vertical="center"/>
      <protection locked="0"/>
    </xf>
    <xf numFmtId="38" fontId="31" fillId="0" borderId="78" xfId="4" applyFont="1" applyBorder="1" applyAlignment="1" applyProtection="1">
      <alignment horizontal="left" vertical="center"/>
      <protection locked="0"/>
    </xf>
    <xf numFmtId="38" fontId="31" fillId="0" borderId="197" xfId="4" applyFont="1" applyBorder="1" applyAlignment="1" applyProtection="1">
      <alignment horizontal="right" vertical="center"/>
      <protection locked="0"/>
    </xf>
    <xf numFmtId="38" fontId="31" fillId="0" borderId="156" xfId="4" applyFont="1" applyBorder="1" applyAlignment="1" applyProtection="1">
      <alignment horizontal="right" vertical="center"/>
      <protection locked="0"/>
    </xf>
    <xf numFmtId="38" fontId="31" fillId="0" borderId="198" xfId="4" applyFont="1" applyBorder="1" applyAlignment="1" applyProtection="1">
      <alignment horizontal="left" vertical="center"/>
      <protection locked="0"/>
    </xf>
    <xf numFmtId="38" fontId="31" fillId="0" borderId="154" xfId="4" applyFont="1" applyBorder="1" applyAlignment="1" applyProtection="1">
      <alignment horizontal="left" vertical="center"/>
      <protection locked="0"/>
    </xf>
    <xf numFmtId="38" fontId="31" fillId="0" borderId="199" xfId="4" applyFont="1" applyBorder="1" applyAlignment="1" applyProtection="1">
      <alignment horizontal="left" vertical="center"/>
      <protection locked="0"/>
    </xf>
    <xf numFmtId="38" fontId="31" fillId="6" borderId="148" xfId="4" applyFont="1" applyFill="1" applyBorder="1" applyAlignment="1" applyProtection="1">
      <alignment horizontal="right" vertical="center"/>
      <protection locked="0"/>
    </xf>
    <xf numFmtId="38" fontId="31" fillId="6" borderId="145" xfId="4" applyFont="1" applyFill="1" applyBorder="1" applyAlignment="1" applyProtection="1">
      <alignment horizontal="right" vertical="center"/>
      <protection locked="0"/>
    </xf>
    <xf numFmtId="38" fontId="11" fillId="6" borderId="151" xfId="4" applyFont="1" applyFill="1" applyBorder="1" applyAlignment="1" applyProtection="1">
      <alignment horizontal="left" vertical="center"/>
      <protection locked="0"/>
    </xf>
    <xf numFmtId="38" fontId="11" fillId="6" borderId="150" xfId="4" applyFont="1" applyFill="1" applyBorder="1" applyAlignment="1" applyProtection="1">
      <alignment horizontal="left" vertical="center"/>
      <protection locked="0"/>
    </xf>
    <xf numFmtId="38" fontId="11" fillId="6" borderId="201" xfId="4" applyFont="1" applyFill="1" applyBorder="1" applyAlignment="1" applyProtection="1">
      <alignment horizontal="left" vertical="center"/>
      <protection locked="0"/>
    </xf>
    <xf numFmtId="38" fontId="31" fillId="3" borderId="148" xfId="4" applyFont="1" applyFill="1" applyBorder="1" applyAlignment="1" applyProtection="1">
      <alignment horizontal="right" vertical="center"/>
      <protection locked="0"/>
    </xf>
    <xf numFmtId="38" fontId="31" fillId="3" borderId="145" xfId="4" applyFont="1" applyFill="1" applyBorder="1" applyAlignment="1" applyProtection="1">
      <alignment horizontal="right" vertical="center"/>
      <protection locked="0"/>
    </xf>
    <xf numFmtId="38" fontId="11" fillId="3" borderId="151" xfId="4" applyFont="1" applyFill="1" applyBorder="1" applyAlignment="1" applyProtection="1">
      <alignment horizontal="left" vertical="center"/>
      <protection locked="0"/>
    </xf>
    <xf numFmtId="38" fontId="11" fillId="3" borderId="150" xfId="4" applyFont="1" applyFill="1" applyBorder="1" applyAlignment="1" applyProtection="1">
      <alignment horizontal="left" vertical="center"/>
      <protection locked="0"/>
    </xf>
    <xf numFmtId="38" fontId="11" fillId="3" borderId="201" xfId="4" applyFont="1" applyFill="1" applyBorder="1" applyAlignment="1" applyProtection="1">
      <alignment horizontal="left" vertical="center"/>
      <protection locked="0"/>
    </xf>
    <xf numFmtId="38" fontId="31" fillId="0" borderId="81" xfId="4" applyFont="1" applyBorder="1" applyAlignment="1" applyProtection="1">
      <alignment horizontal="right" vertical="center"/>
      <protection locked="0"/>
    </xf>
    <xf numFmtId="38" fontId="31" fillId="0" borderId="81" xfId="4" applyFont="1" applyBorder="1" applyAlignment="1" applyProtection="1">
      <alignment horizontal="left" vertical="center"/>
      <protection locked="0"/>
    </xf>
    <xf numFmtId="38" fontId="31" fillId="0" borderId="82" xfId="4" applyFont="1" applyBorder="1" applyAlignment="1" applyProtection="1">
      <alignment horizontal="left" vertical="center"/>
      <protection locked="0"/>
    </xf>
    <xf numFmtId="186" fontId="31" fillId="0" borderId="196" xfId="4" applyNumberFormat="1" applyFont="1" applyBorder="1" applyAlignment="1" applyProtection="1">
      <alignment horizontal="right" vertical="center"/>
      <protection locked="0"/>
    </xf>
    <xf numFmtId="186" fontId="31" fillId="0" borderId="35" xfId="4" applyNumberFormat="1" applyFont="1" applyBorder="1" applyAlignment="1" applyProtection="1">
      <alignment horizontal="right" vertical="center"/>
      <protection locked="0"/>
    </xf>
    <xf numFmtId="186" fontId="31" fillId="0" borderId="197" xfId="4" applyNumberFormat="1" applyFont="1" applyBorder="1" applyAlignment="1" applyProtection="1">
      <alignment horizontal="right" vertical="center"/>
      <protection locked="0"/>
    </xf>
    <xf numFmtId="186" fontId="31" fillId="0" borderId="156" xfId="4" applyNumberFormat="1" applyFont="1" applyBorder="1" applyAlignment="1" applyProtection="1">
      <alignment horizontal="right" vertical="center"/>
      <protection locked="0"/>
    </xf>
    <xf numFmtId="38" fontId="0" fillId="0" borderId="145" xfId="4" applyFont="1" applyBorder="1" applyAlignment="1">
      <alignment horizontal="right" vertical="center"/>
    </xf>
    <xf numFmtId="38" fontId="31" fillId="0" borderId="196" xfId="4" applyFont="1" applyBorder="1" applyAlignment="1">
      <alignment horizontal="right" vertical="center"/>
    </xf>
    <xf numFmtId="38" fontId="31" fillId="0" borderId="43" xfId="4" applyFont="1" applyBorder="1" applyAlignment="1">
      <alignment horizontal="right" vertical="center"/>
    </xf>
    <xf numFmtId="185" fontId="31" fillId="0" borderId="34" xfId="3" applyNumberFormat="1" applyFont="1" applyBorder="1" applyAlignment="1">
      <alignment horizontal="center" vertical="center" shrinkToFit="1"/>
    </xf>
    <xf numFmtId="185" fontId="31" fillId="0" borderId="24" xfId="3" applyNumberFormat="1" applyFont="1" applyBorder="1" applyAlignment="1">
      <alignment horizontal="center" vertical="center" shrinkToFit="1"/>
    </xf>
    <xf numFmtId="185" fontId="31" fillId="0" borderId="41" xfId="3" applyNumberFormat="1" applyFont="1" applyBorder="1" applyAlignment="1">
      <alignment horizontal="center" vertical="center" shrinkToFit="1"/>
    </xf>
    <xf numFmtId="0" fontId="31" fillId="0" borderId="54" xfId="3" applyFont="1" applyBorder="1" applyAlignment="1">
      <alignment horizontal="center" vertical="center" wrapText="1"/>
    </xf>
    <xf numFmtId="0" fontId="72" fillId="0" borderId="55" xfId="3" applyFont="1" applyBorder="1" applyAlignment="1">
      <alignment horizontal="center" vertical="center" wrapText="1"/>
    </xf>
    <xf numFmtId="0" fontId="72" fillId="0" borderId="56" xfId="3" applyFont="1" applyBorder="1" applyAlignment="1">
      <alignment horizontal="center" vertical="center" wrapText="1"/>
    </xf>
    <xf numFmtId="5" fontId="31" fillId="0" borderId="66" xfId="3" applyNumberFormat="1" applyFont="1" applyBorder="1" applyAlignment="1">
      <alignment horizontal="center" vertical="center"/>
    </xf>
    <xf numFmtId="5" fontId="31" fillId="0" borderId="72" xfId="3" applyNumberFormat="1" applyFont="1" applyBorder="1" applyAlignment="1">
      <alignment horizontal="center" vertical="center"/>
    </xf>
    <xf numFmtId="5" fontId="31" fillId="0" borderId="3" xfId="3" applyNumberFormat="1" applyFont="1" applyBorder="1" applyAlignment="1">
      <alignment horizontal="center" vertical="center"/>
    </xf>
    <xf numFmtId="5" fontId="31" fillId="0" borderId="76" xfId="3" applyNumberFormat="1" applyFont="1" applyBorder="1" applyAlignment="1">
      <alignment horizontal="center" vertical="center"/>
    </xf>
    <xf numFmtId="38" fontId="31" fillId="0" borderId="35" xfId="4" applyFont="1" applyBorder="1" applyAlignment="1">
      <alignment horizontal="right" vertical="center"/>
    </xf>
    <xf numFmtId="182" fontId="32" fillId="0" borderId="69" xfId="0" applyNumberFormat="1" applyFont="1" applyBorder="1" applyAlignment="1">
      <alignment horizontal="center" vertical="center"/>
    </xf>
    <xf numFmtId="0" fontId="15" fillId="2" borderId="27" xfId="0" applyFont="1" applyFill="1" applyBorder="1" applyAlignment="1">
      <alignment horizontal="center" vertical="center" wrapText="1"/>
    </xf>
  </cellXfs>
  <cellStyles count="6">
    <cellStyle name="パーセント" xfId="1" builtinId="5"/>
    <cellStyle name="桁区切り" xfId="2" builtinId="6"/>
    <cellStyle name="桁区切り 2" xfId="4" xr:uid="{00000000-0005-0000-0000-000002000000}"/>
    <cellStyle name="標準" xfId="0" builtinId="0"/>
    <cellStyle name="標準 11" xfId="5" xr:uid="{00000000-0005-0000-0000-000004000000}"/>
    <cellStyle name="標準 2" xfId="3" xr:uid="{00000000-0005-0000-0000-00000500000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 Type="http://schemas.openxmlformats.org/officeDocument/2006/relationships/worksheet" Target="worksheets/sheet3.xml"/><Relationship Id="rId21" Type="http://schemas.openxmlformats.org/officeDocument/2006/relationships/worksheet" Target="worksheets/sheet21.xml"/><Relationship Id="rId34" Type="http://schemas.openxmlformats.org/officeDocument/2006/relationships/sharedStrings" Target="sharedStrings.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styles" Target="styles.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worksheet" Target="worksheets/sheet29.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theme" Target="theme/theme1.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externalLink" Target="externalLinks/externalLink2.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externalLink" Target="externalLinks/externalLink1.xml"/><Relationship Id="rId35" Type="http://schemas.openxmlformats.org/officeDocument/2006/relationships/calcChain" Target="calcChain.xml"/><Relationship Id="rId8" Type="http://schemas.openxmlformats.org/officeDocument/2006/relationships/worksheet" Target="worksheets/sheet8.xml"/></Relationships>
</file>

<file path=xl/diagrams/colors1.xml><?xml version="1.0" encoding="utf-8"?>
<dgm:colorsDef xmlns:dgm="http://schemas.openxmlformats.org/drawingml/2006/diagram" xmlns:a="http://schemas.openxmlformats.org/drawingml/2006/main" uniqueId="urn:microsoft.com/office/officeart/2005/8/colors/accent1_2">
  <dgm:title val=""/>
  <dgm:desc val=""/>
  <dgm:catLst>
    <dgm:cat type="accent1" pri="11200"/>
  </dgm:catLst>
  <dgm:styleLbl name="node0">
    <dgm:fillClrLst meth="repeat">
      <a:schemeClr val="accent1"/>
    </dgm:fillClrLst>
    <dgm:linClrLst meth="repeat">
      <a:schemeClr val="lt1"/>
    </dgm:linClrLst>
    <dgm:effectClrLst/>
    <dgm:txLinClrLst/>
    <dgm:txFillClrLst/>
    <dgm:txEffectClrLst/>
  </dgm:styleLbl>
  <dgm:styleLbl name="alignNode1">
    <dgm:fillClrLst meth="repeat">
      <a:schemeClr val="accent1"/>
    </dgm:fillClrLst>
    <dgm:linClrLst meth="repeat">
      <a:schemeClr val="accent1"/>
    </dgm:linClrLst>
    <dgm:effectClrLst/>
    <dgm:txLinClrLst/>
    <dgm:txFillClrLst/>
    <dgm:txEffectClrLst/>
  </dgm:styleLbl>
  <dgm:styleLbl name="node1">
    <dgm:fillClrLst meth="repeat">
      <a:schemeClr val="accent1"/>
    </dgm:fillClrLst>
    <dgm:linClrLst meth="repeat">
      <a:schemeClr val="lt1"/>
    </dgm:linClrLst>
    <dgm:effectClrLst/>
    <dgm:txLinClrLst/>
    <dgm:txFillClrLst/>
    <dgm:txEffectClrLst/>
  </dgm:styleLbl>
  <dgm:styleLbl name="lnNode1">
    <dgm:fillClrLst meth="repeat">
      <a:schemeClr val="accent1"/>
    </dgm:fillClrLst>
    <dgm:linClrLst meth="repeat">
      <a:schemeClr val="lt1"/>
    </dgm:linClrLst>
    <dgm:effectClrLst/>
    <dgm:txLinClrLst/>
    <dgm:txFillClrLst/>
    <dgm:txEffectClrLst/>
  </dgm:styleLbl>
  <dgm:styleLbl name="vennNode1">
    <dgm:fillClrLst meth="repeat">
      <a:schemeClr val="accent1">
        <a:alpha val="50000"/>
      </a:schemeClr>
    </dgm:fillClrLst>
    <dgm:linClrLst meth="repeat">
      <a:schemeClr val="lt1"/>
    </dgm:linClrLst>
    <dgm:effectClrLst/>
    <dgm:txLinClrLst/>
    <dgm:txFillClrLst/>
    <dgm:txEffectClrLst/>
  </dgm:styleLbl>
  <dgm:styleLbl name="node2">
    <dgm:fillClrLst meth="repeat">
      <a:schemeClr val="accent1"/>
    </dgm:fillClrLst>
    <dgm:linClrLst meth="repeat">
      <a:schemeClr val="lt1"/>
    </dgm:linClrLst>
    <dgm:effectClrLst/>
    <dgm:txLinClrLst/>
    <dgm:txFillClrLst/>
    <dgm:txEffectClrLst/>
  </dgm:styleLbl>
  <dgm:styleLbl name="node3">
    <dgm:fillClrLst meth="repeat">
      <a:schemeClr val="accent1"/>
    </dgm:fillClrLst>
    <dgm:linClrLst meth="repeat">
      <a:schemeClr val="lt1"/>
    </dgm:linClrLst>
    <dgm:effectClrLst/>
    <dgm:txLinClrLst/>
    <dgm:txFillClrLst/>
    <dgm:txEffectClrLst/>
  </dgm:styleLbl>
  <dgm:styleLbl name="node4">
    <dgm:fillClrLst meth="repeat">
      <a:schemeClr val="accent1"/>
    </dgm:fillClrLst>
    <dgm:linClrLst meth="repeat">
      <a:schemeClr val="lt1"/>
    </dgm:linClrLst>
    <dgm:effectClrLst/>
    <dgm:txLinClrLst/>
    <dgm:txFillClrLst/>
    <dgm:txEffectClrLst/>
  </dgm:styleLbl>
  <dgm:styleLbl name="fgImgPlace1">
    <dgm:fillClrLst meth="repeat">
      <a:schemeClr val="accent1">
        <a:tint val="50000"/>
      </a:schemeClr>
    </dgm:fillClrLst>
    <dgm:linClrLst meth="repeat">
      <a:schemeClr val="lt1"/>
    </dgm:linClrLst>
    <dgm:effectClrLst/>
    <dgm:txLinClrLst/>
    <dgm:txFillClrLst meth="repeat">
      <a:schemeClr val="lt1"/>
    </dgm:txFillClrLst>
    <dgm:txEffectClrLst/>
  </dgm:styleLbl>
  <dgm:styleLbl name="alignImgPlace1">
    <dgm:fillClrLst meth="repeat">
      <a:schemeClr val="accent1">
        <a:tint val="50000"/>
      </a:schemeClr>
    </dgm:fillClrLst>
    <dgm:linClrLst meth="repeat">
      <a:schemeClr val="lt1"/>
    </dgm:linClrLst>
    <dgm:effectClrLst/>
    <dgm:txLinClrLst/>
    <dgm:txFillClrLst meth="repeat">
      <a:schemeClr val="lt1"/>
    </dgm:txFillClrLst>
    <dgm:txEffectClrLst/>
  </dgm:styleLbl>
  <dgm:styleLbl name="bgImgPlace1">
    <dgm:fillClrLst meth="repeat">
      <a:schemeClr val="accent1">
        <a:tint val="50000"/>
      </a:schemeClr>
    </dgm:fillClrLst>
    <dgm:linClrLst meth="repeat">
      <a:schemeClr val="lt1"/>
    </dgm:linClrLst>
    <dgm:effectClrLst/>
    <dgm:txLinClrLst/>
    <dgm:txFillClrLst meth="repeat">
      <a:schemeClr val="lt1"/>
    </dgm:txFillClrLst>
    <dgm:txEffectClrLst/>
  </dgm:styleLbl>
  <dgm:styleLbl name="sibTrans2D1">
    <dgm:fillClrLst meth="repeat">
      <a:schemeClr val="accent1">
        <a:tint val="60000"/>
      </a:schemeClr>
    </dgm:fillClrLst>
    <dgm:linClrLst meth="repeat">
      <a:schemeClr val="accent1">
        <a:tint val="60000"/>
      </a:schemeClr>
    </dgm:linClrLst>
    <dgm:effectClrLst/>
    <dgm:txLinClrLst/>
    <dgm:txFillClrLst/>
    <dgm:txEffectClrLst/>
  </dgm:styleLbl>
  <dgm:styleLbl name="fgSibTrans2D1">
    <dgm:fillClrLst meth="repeat">
      <a:schemeClr val="accent1">
        <a:tint val="60000"/>
      </a:schemeClr>
    </dgm:fillClrLst>
    <dgm:linClrLst meth="repeat">
      <a:schemeClr val="accent1">
        <a:tint val="60000"/>
      </a:schemeClr>
    </dgm:linClrLst>
    <dgm:effectClrLst/>
    <dgm:txLinClrLst/>
    <dgm:txFillClrLst/>
    <dgm:txEffectClrLst/>
  </dgm:styleLbl>
  <dgm:styleLbl name="bgSibTrans2D1">
    <dgm:fillClrLst meth="repeat">
      <a:schemeClr val="accent1">
        <a:tint val="60000"/>
      </a:schemeClr>
    </dgm:fillClrLst>
    <dgm:linClrLst meth="repeat">
      <a:schemeClr val="accent1">
        <a:tint val="60000"/>
      </a:schemeClr>
    </dgm:linClrLst>
    <dgm:effectClrLst/>
    <dgm:txLinClrLst/>
    <dgm:txFillClrLst/>
    <dgm:txEffectClrLst/>
  </dgm:styleLbl>
  <dgm:styleLbl name="sibTrans1D1">
    <dgm:fillClrLst meth="repeat">
      <a:schemeClr val="accent1"/>
    </dgm:fillClrLst>
    <dgm:linClrLst meth="repeat">
      <a:schemeClr val="accent1"/>
    </dgm:linClrLst>
    <dgm:effectClrLst/>
    <dgm:txLinClrLst/>
    <dgm:txFillClrLst meth="repeat">
      <a:schemeClr val="tx1"/>
    </dgm:txFillClrLst>
    <dgm:txEffectClrLst/>
  </dgm:styleLbl>
  <dgm:styleLbl name="callout">
    <dgm:fillClrLst meth="repeat">
      <a:schemeClr val="accent1"/>
    </dgm:fillClrLst>
    <dgm:linClrLst meth="repeat">
      <a:schemeClr val="accent1">
        <a:tint val="50000"/>
      </a:schemeClr>
    </dgm:linClrLst>
    <dgm:effectClrLst/>
    <dgm:txLinClrLst/>
    <dgm:txFillClrLst meth="repeat">
      <a:schemeClr val="tx1"/>
    </dgm:txFillClrLst>
    <dgm:txEffectClrLst/>
  </dgm:styleLbl>
  <dgm:styleLbl name="asst0">
    <dgm:fillClrLst meth="repeat">
      <a:schemeClr val="accent1"/>
    </dgm:fillClrLst>
    <dgm:linClrLst meth="repeat">
      <a:schemeClr val="lt1"/>
    </dgm:linClrLst>
    <dgm:effectClrLst/>
    <dgm:txLinClrLst/>
    <dgm:txFillClrLst/>
    <dgm:txEffectClrLst/>
  </dgm:styleLbl>
  <dgm:styleLbl name="asst1">
    <dgm:fillClrLst meth="repeat">
      <a:schemeClr val="accent1"/>
    </dgm:fillClrLst>
    <dgm:linClrLst meth="repeat">
      <a:schemeClr val="lt1"/>
    </dgm:linClrLst>
    <dgm:effectClrLst/>
    <dgm:txLinClrLst/>
    <dgm:txFillClrLst/>
    <dgm:txEffectClrLst/>
  </dgm:styleLbl>
  <dgm:styleLbl name="asst2">
    <dgm:fillClrLst meth="repeat">
      <a:schemeClr val="accent1"/>
    </dgm:fillClrLst>
    <dgm:linClrLst meth="repeat">
      <a:schemeClr val="lt1"/>
    </dgm:linClrLst>
    <dgm:effectClrLst/>
    <dgm:txLinClrLst/>
    <dgm:txFillClrLst/>
    <dgm:txEffectClrLst/>
  </dgm:styleLbl>
  <dgm:styleLbl name="asst3">
    <dgm:fillClrLst meth="repeat">
      <a:schemeClr val="accent1"/>
    </dgm:fillClrLst>
    <dgm:linClrLst meth="repeat">
      <a:schemeClr val="lt1"/>
    </dgm:linClrLst>
    <dgm:effectClrLst/>
    <dgm:txLinClrLst/>
    <dgm:txFillClrLst/>
    <dgm:txEffectClrLst/>
  </dgm:styleLbl>
  <dgm:styleLbl name="asst4">
    <dgm:fillClrLst meth="repeat">
      <a:schemeClr val="accent1"/>
    </dgm:fillClrLst>
    <dgm:linClrLst meth="repeat">
      <a:schemeClr val="lt1"/>
    </dgm:linClrLst>
    <dgm:effectClrLst/>
    <dgm:txLinClrLst/>
    <dgm:txFillClrLst/>
    <dgm:txEffectClrLst/>
  </dgm:styleLbl>
  <dgm:styleLbl name="parChTrans2D1">
    <dgm:fillClrLst meth="repeat">
      <a:schemeClr val="accent1">
        <a:tint val="60000"/>
      </a:schemeClr>
    </dgm:fillClrLst>
    <dgm:linClrLst meth="repeat">
      <a:schemeClr val="accent1">
        <a:tint val="60000"/>
      </a:schemeClr>
    </dgm:linClrLst>
    <dgm:effectClrLst/>
    <dgm:txLinClrLst/>
    <dgm:txFillClrLst meth="repeat">
      <a:schemeClr val="lt1"/>
    </dgm:txFillClrLst>
    <dgm:txEffectClrLst/>
  </dgm:styleLbl>
  <dgm:styleLbl name="parChTrans2D2">
    <dgm:fillClrLst meth="repeat">
      <a:schemeClr val="accent1"/>
    </dgm:fillClrLst>
    <dgm:linClrLst meth="repeat">
      <a:schemeClr val="accent1"/>
    </dgm:linClrLst>
    <dgm:effectClrLst/>
    <dgm:txLinClrLst/>
    <dgm:txFillClrLst meth="repeat">
      <a:schemeClr val="lt1"/>
    </dgm:txFillClrLst>
    <dgm:txEffectClrLst/>
  </dgm:styleLbl>
  <dgm:styleLbl name="parChTrans2D3">
    <dgm:fillClrLst meth="repeat">
      <a:schemeClr val="accent1"/>
    </dgm:fillClrLst>
    <dgm:linClrLst meth="repeat">
      <a:schemeClr val="accent1"/>
    </dgm:linClrLst>
    <dgm:effectClrLst/>
    <dgm:txLinClrLst/>
    <dgm:txFillClrLst meth="repeat">
      <a:schemeClr val="lt1"/>
    </dgm:txFillClrLst>
    <dgm:txEffectClrLst/>
  </dgm:styleLbl>
  <dgm:styleLbl name="parChTrans2D4">
    <dgm:fillClrLst meth="repeat">
      <a:schemeClr val="accent1"/>
    </dgm:fillClrLst>
    <dgm:linClrLst meth="repeat">
      <a:schemeClr val="accent1"/>
    </dgm:linClrLst>
    <dgm:effectClrLst/>
    <dgm:txLinClrLst/>
    <dgm:txFillClrLst meth="repeat">
      <a:schemeClr val="lt1"/>
    </dgm:txFillClrLst>
    <dgm:txEffectClrLst/>
  </dgm:styleLbl>
  <dgm:styleLbl name="parChTrans1D1">
    <dgm:fillClrLst meth="repeat">
      <a:schemeClr val="accent1"/>
    </dgm:fillClrLst>
    <dgm:linClrLst meth="repeat">
      <a:schemeClr val="accent1">
        <a:shade val="60000"/>
      </a:schemeClr>
    </dgm:linClrLst>
    <dgm:effectClrLst/>
    <dgm:txLinClrLst/>
    <dgm:txFillClrLst meth="repeat">
      <a:schemeClr val="tx1"/>
    </dgm:txFillClrLst>
    <dgm:txEffectClrLst/>
  </dgm:styleLbl>
  <dgm:styleLbl name="parChTrans1D2">
    <dgm:fillClrLst meth="repeat">
      <a:schemeClr val="accent1"/>
    </dgm:fillClrLst>
    <dgm:linClrLst meth="repeat">
      <a:schemeClr val="accent1">
        <a:shade val="60000"/>
      </a:schemeClr>
    </dgm:linClrLst>
    <dgm:effectClrLst/>
    <dgm:txLinClrLst/>
    <dgm:txFillClrLst meth="repeat">
      <a:schemeClr val="tx1"/>
    </dgm:txFillClrLst>
    <dgm:txEffectClrLst/>
  </dgm:styleLbl>
  <dgm:styleLbl name="parChTrans1D3">
    <dgm:fillClrLst meth="repeat">
      <a:schemeClr val="accent1"/>
    </dgm:fillClrLst>
    <dgm:linClrLst meth="repeat">
      <a:schemeClr val="accent1">
        <a:shade val="80000"/>
      </a:schemeClr>
    </dgm:linClrLst>
    <dgm:effectClrLst/>
    <dgm:txLinClrLst/>
    <dgm:txFillClrLst meth="repeat">
      <a:schemeClr val="tx1"/>
    </dgm:txFillClrLst>
    <dgm:txEffectClrLst/>
  </dgm:styleLbl>
  <dgm:styleLbl name="parChTrans1D4">
    <dgm:fillClrLst meth="repeat">
      <a:schemeClr val="accent1"/>
    </dgm:fillClrLst>
    <dgm:linClrLst meth="repeat">
      <a:schemeClr val="accent1">
        <a:shade val="80000"/>
      </a:schemeClr>
    </dgm:linClrLst>
    <dgm:effectClrLst/>
    <dgm:txLinClrLst/>
    <dgm:txFillClrLst meth="repeat">
      <a:schemeClr val="tx1"/>
    </dgm:txFillClrLst>
    <dgm:txEffectClrLst/>
  </dgm:styleLbl>
  <dgm:styleLbl name="fgAcc1">
    <dgm:fillClrLst meth="repeat">
      <a:schemeClr val="lt1">
        <a:alpha val="90000"/>
      </a:schemeClr>
    </dgm:fillClrLst>
    <dgm:linClrLst meth="repeat">
      <a:schemeClr val="accent1"/>
    </dgm:linClrLst>
    <dgm:effectClrLst/>
    <dgm:txLinClrLst/>
    <dgm:txFillClrLst meth="repeat">
      <a:schemeClr val="dk1"/>
    </dgm:txFillClrLst>
    <dgm:txEffectClrLst/>
  </dgm:styleLbl>
  <dgm:styleLbl name="conFgAcc1">
    <dgm:fillClrLst meth="repeat">
      <a:schemeClr val="lt1">
        <a:alpha val="90000"/>
      </a:schemeClr>
    </dgm:fillClrLst>
    <dgm:linClrLst meth="repeat">
      <a:schemeClr val="accent1"/>
    </dgm:linClrLst>
    <dgm:effectClrLst/>
    <dgm:txLinClrLst/>
    <dgm:txFillClrLst meth="repeat">
      <a:schemeClr val="dk1"/>
    </dgm:txFillClrLst>
    <dgm:txEffectClrLst/>
  </dgm:styleLbl>
  <dgm:styleLbl name="alignAcc1">
    <dgm:fillClrLst meth="repeat">
      <a:schemeClr val="lt1">
        <a:alpha val="90000"/>
      </a:schemeClr>
    </dgm:fillClrLst>
    <dgm:linClrLst meth="repeat">
      <a:schemeClr val="accent1"/>
    </dgm:linClrLst>
    <dgm:effectClrLst/>
    <dgm:txLinClrLst/>
    <dgm:txFillClrLst meth="repeat">
      <a:schemeClr val="dk1"/>
    </dgm:txFillClrLst>
    <dgm:txEffectClrLst/>
  </dgm:styleLbl>
  <dgm:styleLbl name="trAlignAcc1">
    <dgm:fillClrLst meth="repeat">
      <a:schemeClr val="lt1">
        <a:alpha val="40000"/>
      </a:schemeClr>
    </dgm:fillClrLst>
    <dgm:linClrLst meth="repeat">
      <a:schemeClr val="accent1"/>
    </dgm:linClrLst>
    <dgm:effectClrLst/>
    <dgm:txLinClrLst/>
    <dgm:txFillClrLst meth="repeat">
      <a:schemeClr val="dk1"/>
    </dgm:txFillClrLst>
    <dgm:txEffectClrLst/>
  </dgm:styleLbl>
  <dgm:styleLbl name="bgAcc1">
    <dgm:fillClrLst meth="repeat">
      <a:schemeClr val="lt1">
        <a:alpha val="90000"/>
      </a:schemeClr>
    </dgm:fillClrLst>
    <dgm:linClrLst meth="repeat">
      <a:schemeClr val="accent1"/>
    </dgm:linClrLst>
    <dgm:effectClrLst/>
    <dgm:txLinClrLst/>
    <dgm:txFillClrLst meth="repeat">
      <a:schemeClr val="dk1"/>
    </dgm:txFillClrLst>
    <dgm:txEffectClrLst/>
  </dgm:styleLbl>
  <dgm:styleLbl name="solidFgAcc1">
    <dgm:fillClrLst meth="repeat">
      <a:schemeClr val="lt1"/>
    </dgm:fillClrLst>
    <dgm:linClrLst meth="repeat">
      <a:schemeClr val="accent1"/>
    </dgm:linClrLst>
    <dgm:effectClrLst/>
    <dgm:txLinClrLst/>
    <dgm:txFillClrLst meth="repeat">
      <a:schemeClr val="dk1"/>
    </dgm:txFillClrLst>
    <dgm:txEffectClrLst/>
  </dgm:styleLbl>
  <dgm:styleLbl name="solidAlignAcc1">
    <dgm:fillClrLst meth="repeat">
      <a:schemeClr val="lt1"/>
    </dgm:fillClrLst>
    <dgm:linClrLst meth="repeat">
      <a:schemeClr val="accent1"/>
    </dgm:linClrLst>
    <dgm:effectClrLst/>
    <dgm:txLinClrLst/>
    <dgm:txFillClrLst meth="repeat">
      <a:schemeClr val="dk1"/>
    </dgm:txFillClrLst>
    <dgm:txEffectClrLst/>
  </dgm:styleLbl>
  <dgm:styleLbl name="solidBgAcc1">
    <dgm:fillClrLst meth="repeat">
      <a:schemeClr val="lt1"/>
    </dgm:fillClrLst>
    <dgm:linClrLst meth="repeat">
      <a:schemeClr val="accent1"/>
    </dgm:linClrLst>
    <dgm:effectClrLst/>
    <dgm:txLinClrLst/>
    <dgm:txFillClrLst meth="repeat">
      <a:schemeClr val="dk1"/>
    </dgm:txFillClrLst>
    <dgm:txEffectClrLst/>
  </dgm:styleLbl>
  <dgm:styleLbl name="fgAccFollowNode1">
    <dgm:fillClrLst meth="repeat">
      <a:schemeClr val="accent1">
        <a:alpha val="90000"/>
        <a:tint val="40000"/>
      </a:schemeClr>
    </dgm:fillClrLst>
    <dgm:linClrLst meth="repeat">
      <a:schemeClr val="accent1">
        <a:alpha val="90000"/>
        <a:tint val="40000"/>
      </a:schemeClr>
    </dgm:linClrLst>
    <dgm:effectClrLst/>
    <dgm:txLinClrLst/>
    <dgm:txFillClrLst meth="repeat">
      <a:schemeClr val="dk1"/>
    </dgm:txFillClrLst>
    <dgm:txEffectClrLst/>
  </dgm:styleLbl>
  <dgm:styleLbl name="alignAccFollowNode1">
    <dgm:fillClrLst meth="repeat">
      <a:schemeClr val="accent1">
        <a:alpha val="90000"/>
        <a:tint val="40000"/>
      </a:schemeClr>
    </dgm:fillClrLst>
    <dgm:linClrLst meth="repeat">
      <a:schemeClr val="accent1">
        <a:alpha val="90000"/>
        <a:tint val="40000"/>
      </a:schemeClr>
    </dgm:linClrLst>
    <dgm:effectClrLst/>
    <dgm:txLinClrLst/>
    <dgm:txFillClrLst meth="repeat">
      <a:schemeClr val="dk1"/>
    </dgm:txFillClrLst>
    <dgm:txEffectClrLst/>
  </dgm:styleLbl>
  <dgm:styleLbl name="bgAccFollowNode1">
    <dgm:fillClrLst meth="repeat">
      <a:schemeClr val="accent1">
        <a:alpha val="90000"/>
        <a:tint val="40000"/>
      </a:schemeClr>
    </dgm:fillClrLst>
    <dgm:linClrLst meth="repeat">
      <a:schemeClr val="accent1">
        <a:alpha val="90000"/>
        <a:tint val="40000"/>
      </a:schemeClr>
    </dgm:linClrLst>
    <dgm:effectClrLst/>
    <dgm:txLinClrLst/>
    <dgm:txFillClrLst meth="repeat">
      <a:schemeClr val="dk1"/>
    </dgm:txFillClrLst>
    <dgm:txEffectClrLst/>
  </dgm:styleLbl>
  <dgm:styleLbl name="fgAcc0">
    <dgm:fillClrLst meth="repeat">
      <a:schemeClr val="lt1">
        <a:alpha val="90000"/>
      </a:schemeClr>
    </dgm:fillClrLst>
    <dgm:linClrLst meth="repeat">
      <a:schemeClr val="accent1"/>
    </dgm:linClrLst>
    <dgm:effectClrLst/>
    <dgm:txLinClrLst/>
    <dgm:txFillClrLst meth="repeat">
      <a:schemeClr val="dk1"/>
    </dgm:txFillClrLst>
    <dgm:txEffectClrLst/>
  </dgm:styleLbl>
  <dgm:styleLbl name="fgAcc2">
    <dgm:fillClrLst meth="repeat">
      <a:schemeClr val="lt1">
        <a:alpha val="90000"/>
      </a:schemeClr>
    </dgm:fillClrLst>
    <dgm:linClrLst meth="repeat">
      <a:schemeClr val="accent1"/>
    </dgm:linClrLst>
    <dgm:effectClrLst/>
    <dgm:txLinClrLst/>
    <dgm:txFillClrLst meth="repeat">
      <a:schemeClr val="dk1"/>
    </dgm:txFillClrLst>
    <dgm:txEffectClrLst/>
  </dgm:styleLbl>
  <dgm:styleLbl name="fgAcc3">
    <dgm:fillClrLst meth="repeat">
      <a:schemeClr val="lt1">
        <a:alpha val="90000"/>
      </a:schemeClr>
    </dgm:fillClrLst>
    <dgm:linClrLst meth="repeat">
      <a:schemeClr val="accent1"/>
    </dgm:linClrLst>
    <dgm:effectClrLst/>
    <dgm:txLinClrLst/>
    <dgm:txFillClrLst meth="repeat">
      <a:schemeClr val="dk1"/>
    </dgm:txFillClrLst>
    <dgm:txEffectClrLst/>
  </dgm:styleLbl>
  <dgm:styleLbl name="fgAcc4">
    <dgm:fillClrLst meth="repeat">
      <a:schemeClr val="lt1">
        <a:alpha val="90000"/>
      </a:schemeClr>
    </dgm:fillClrLst>
    <dgm:linClrLst meth="repeat">
      <a:schemeClr val="accent1"/>
    </dgm:linClrLst>
    <dgm:effectClrLst/>
    <dgm:txLinClrLst/>
    <dgm:txFillClrLst meth="repeat">
      <a:schemeClr val="dk1"/>
    </dgm:txFillClrLst>
    <dgm:txEffectClrLst/>
  </dgm:styleLbl>
  <dgm:styleLbl name="bgShp">
    <dgm:fillClrLst meth="repeat">
      <a:schemeClr val="accent1">
        <a:tint val="40000"/>
      </a:schemeClr>
    </dgm:fillClrLst>
    <dgm:linClrLst meth="repeat">
      <a:schemeClr val="accent1"/>
    </dgm:linClrLst>
    <dgm:effectClrLst/>
    <dgm:txLinClrLst/>
    <dgm:txFillClrLst meth="repeat">
      <a:schemeClr val="dk1"/>
    </dgm:txFillClrLst>
    <dgm:txEffectClrLst/>
  </dgm:styleLbl>
  <dgm:styleLbl name="dkBgShp">
    <dgm:fillClrLst meth="repeat">
      <a:schemeClr val="accent1">
        <a:shade val="80000"/>
      </a:schemeClr>
    </dgm:fillClrLst>
    <dgm:linClrLst meth="repeat">
      <a:schemeClr val="accent1"/>
    </dgm:linClrLst>
    <dgm:effectClrLst/>
    <dgm:txLinClrLst/>
    <dgm:txFillClrLst meth="repeat">
      <a:schemeClr val="lt1"/>
    </dgm:txFillClrLst>
    <dgm:txEffectClrLst/>
  </dgm:styleLbl>
  <dgm:styleLbl name="trBgShp">
    <dgm:fillClrLst meth="repeat">
      <a:schemeClr val="accent1">
        <a:tint val="50000"/>
        <a:alpha val="40000"/>
      </a:schemeClr>
    </dgm:fillClrLst>
    <dgm:linClrLst meth="repeat">
      <a:schemeClr val="accent1"/>
    </dgm:linClrLst>
    <dgm:effectClrLst/>
    <dgm:txLinClrLst/>
    <dgm:txFillClrLst meth="repeat">
      <a:schemeClr val="lt1"/>
    </dgm:txFillClrLst>
    <dgm:txEffectClrLst/>
  </dgm:styleLbl>
  <dgm:styleLbl name="fgShp">
    <dgm:fillClrLst meth="repeat">
      <a:schemeClr val="accent1">
        <a:tint val="60000"/>
      </a:schemeClr>
    </dgm:fillClrLst>
    <dgm:linClrLst meth="repeat">
      <a:schemeClr val="lt1"/>
    </dgm:linClrLst>
    <dgm:effectClrLst/>
    <dgm:txLinClrLst/>
    <dgm:txFillClrLst meth="repeat">
      <a:schemeClr val="dk1"/>
    </dgm:txFillClrLst>
    <dgm:txEffectClrLst/>
  </dgm:styleLbl>
  <dgm:styleLbl name="revTx">
    <dgm:fillClrLst meth="repeat">
      <a:schemeClr val="lt1">
        <a:alpha val="0"/>
      </a:schemeClr>
    </dgm:fillClrLst>
    <dgm:linClrLst meth="repeat">
      <a:schemeClr val="dk1">
        <a:alpha val="0"/>
      </a:schemeClr>
    </dgm:linClrLst>
    <dgm:effectClrLst/>
    <dgm:txLinClrLst/>
    <dgm:txFillClrLst meth="repeat">
      <a:schemeClr val="tx1"/>
    </dgm:txFillClrLst>
    <dgm:txEffectClrLst/>
  </dgm:styleLbl>
</dgm:colorsDef>
</file>

<file path=xl/diagrams/data1.xml><?xml version="1.0" encoding="utf-8"?>
<dgm:dataModel xmlns:dgm="http://schemas.openxmlformats.org/drawingml/2006/diagram" xmlns:a="http://schemas.openxmlformats.org/drawingml/2006/main">
  <dgm:ptLst>
    <dgm:pt modelId="{D9AF2C10-6730-4AA0-B103-60B193F314D8}" type="doc">
      <dgm:prSet loTypeId="urn:microsoft.com/office/officeart/2005/8/layout/orgChart1" loCatId="hierarchy" qsTypeId="urn:microsoft.com/office/officeart/2005/8/quickstyle/simple1" qsCatId="simple" csTypeId="urn:microsoft.com/office/officeart/2005/8/colors/accent1_2" csCatId="accent1" phldr="1"/>
      <dgm:spPr/>
      <dgm:t>
        <a:bodyPr/>
        <a:lstStyle/>
        <a:p>
          <a:endParaRPr kumimoji="1" lang="ja-JP" altLang="en-US"/>
        </a:p>
      </dgm:t>
    </dgm:pt>
    <dgm:pt modelId="{6A4159F8-8032-480E-BC61-60FFC79E5FC5}">
      <dgm:prSet phldrT="[テキスト]"/>
      <dgm:spPr>
        <a:noFill/>
        <a:ln>
          <a:solidFill>
            <a:schemeClr val="tx1"/>
          </a:solidFill>
        </a:ln>
      </dgm:spPr>
      <dgm:t>
        <a:bodyPr/>
        <a:lstStyle/>
        <a:p>
          <a:r>
            <a:rPr kumimoji="1" lang="ja-JP" altLang="en-US">
              <a:solidFill>
                <a:sysClr val="windowText" lastClr="000000"/>
              </a:solidFill>
            </a:rPr>
            <a:t>○○株式会社</a:t>
          </a:r>
          <a:endParaRPr kumimoji="1" lang="en-US" altLang="ja-JP">
            <a:solidFill>
              <a:sysClr val="windowText" lastClr="000000"/>
            </a:solidFill>
          </a:endParaRPr>
        </a:p>
        <a:p>
          <a:r>
            <a:rPr kumimoji="1" lang="ja-JP" altLang="en-US">
              <a:solidFill>
                <a:sysClr val="windowText" lastClr="000000"/>
              </a:solidFill>
            </a:rPr>
            <a:t>代表取締役</a:t>
          </a:r>
          <a:endParaRPr kumimoji="1" lang="en-US" altLang="ja-JP">
            <a:solidFill>
              <a:sysClr val="windowText" lastClr="000000"/>
            </a:solidFill>
          </a:endParaRPr>
        </a:p>
        <a:p>
          <a:r>
            <a:rPr kumimoji="1" lang="ja-JP" altLang="en-US">
              <a:solidFill>
                <a:sysClr val="windowText" lastClr="000000"/>
              </a:solidFill>
            </a:rPr>
            <a:t>（氏名）○○</a:t>
          </a:r>
        </a:p>
      </dgm:t>
    </dgm:pt>
    <dgm:pt modelId="{99A0D3B6-3083-41CE-98FD-5539195DDB3E}" type="parTrans" cxnId="{CB97A481-1024-4AA1-AEC1-CA200F969467}">
      <dgm:prSet/>
      <dgm:spPr/>
      <dgm:t>
        <a:bodyPr/>
        <a:lstStyle/>
        <a:p>
          <a:endParaRPr kumimoji="1" lang="ja-JP" altLang="en-US"/>
        </a:p>
      </dgm:t>
    </dgm:pt>
    <dgm:pt modelId="{5B5315E1-2D1E-4723-BACF-A1BB1826091D}" type="sibTrans" cxnId="{CB97A481-1024-4AA1-AEC1-CA200F969467}">
      <dgm:prSet/>
      <dgm:spPr/>
      <dgm:t>
        <a:bodyPr/>
        <a:lstStyle/>
        <a:p>
          <a:endParaRPr kumimoji="1" lang="ja-JP" altLang="en-US"/>
        </a:p>
      </dgm:t>
    </dgm:pt>
    <dgm:pt modelId="{C4A43A24-90E5-482A-80B6-D53EB4197817}">
      <dgm:prSet phldrT="[テキスト]"/>
      <dgm:spPr>
        <a:noFill/>
        <a:ln>
          <a:solidFill>
            <a:schemeClr val="tx1"/>
          </a:solidFill>
        </a:ln>
      </dgm:spPr>
      <dgm:t>
        <a:bodyPr/>
        <a:lstStyle/>
        <a:p>
          <a:r>
            <a:rPr kumimoji="1" lang="ja-JP" altLang="en-US">
              <a:solidFill>
                <a:schemeClr val="tx1"/>
              </a:solidFill>
            </a:rPr>
            <a:t>統括責任者</a:t>
          </a:r>
          <a:endParaRPr kumimoji="1" lang="en-US" altLang="ja-JP">
            <a:solidFill>
              <a:schemeClr val="tx1"/>
            </a:solidFill>
          </a:endParaRPr>
        </a:p>
        <a:p>
          <a:r>
            <a:rPr kumimoji="1" lang="ja-JP" altLang="en-US">
              <a:solidFill>
                <a:schemeClr val="tx1"/>
              </a:solidFill>
            </a:rPr>
            <a:t>○○部　（氏名）○○</a:t>
          </a:r>
        </a:p>
      </dgm:t>
    </dgm:pt>
    <dgm:pt modelId="{CED29949-F19B-4D5C-97A6-1B9D4101A406}" type="parTrans" cxnId="{108CA456-358A-47F7-99AD-24C9B458EC25}">
      <dgm:prSet/>
      <dgm:spPr>
        <a:ln>
          <a:solidFill>
            <a:schemeClr val="tx1"/>
          </a:solidFill>
        </a:ln>
      </dgm:spPr>
      <dgm:t>
        <a:bodyPr/>
        <a:lstStyle/>
        <a:p>
          <a:endParaRPr kumimoji="1" lang="ja-JP" altLang="en-US"/>
        </a:p>
      </dgm:t>
    </dgm:pt>
    <dgm:pt modelId="{3E39C23D-B7D1-438C-AD87-F0B36A7C9362}" type="sibTrans" cxnId="{108CA456-358A-47F7-99AD-24C9B458EC25}">
      <dgm:prSet/>
      <dgm:spPr/>
      <dgm:t>
        <a:bodyPr/>
        <a:lstStyle/>
        <a:p>
          <a:endParaRPr kumimoji="1" lang="ja-JP" altLang="en-US"/>
        </a:p>
      </dgm:t>
    </dgm:pt>
    <dgm:pt modelId="{33890DA5-947B-4C54-AE12-3816FEE4708F}">
      <dgm:prSet/>
      <dgm:spPr>
        <a:noFill/>
        <a:ln>
          <a:solidFill>
            <a:schemeClr val="tx1"/>
          </a:solidFill>
        </a:ln>
      </dgm:spPr>
      <dgm:t>
        <a:bodyPr/>
        <a:lstStyle/>
        <a:p>
          <a:r>
            <a:rPr kumimoji="1" lang="ja-JP" altLang="en-US">
              <a:solidFill>
                <a:schemeClr val="tx1"/>
              </a:solidFill>
            </a:rPr>
            <a:t>＜経理担当＞　</a:t>
          </a:r>
          <a:endParaRPr kumimoji="1" lang="en-US" altLang="ja-JP">
            <a:solidFill>
              <a:schemeClr val="tx1"/>
            </a:solidFill>
          </a:endParaRPr>
        </a:p>
        <a:p>
          <a:r>
            <a:rPr kumimoji="1" lang="ja-JP" altLang="en-US">
              <a:solidFill>
                <a:schemeClr val="tx1"/>
              </a:solidFill>
            </a:rPr>
            <a:t>○○部　（氏名）○○</a:t>
          </a:r>
        </a:p>
      </dgm:t>
    </dgm:pt>
    <dgm:pt modelId="{9CFF8635-EF7F-4859-920D-00A232FFE869}" type="parTrans" cxnId="{2E33A37B-FD8D-4EE4-944A-91E4554D215B}">
      <dgm:prSet/>
      <dgm:spPr>
        <a:ln>
          <a:solidFill>
            <a:sysClr val="windowText" lastClr="000000"/>
          </a:solidFill>
        </a:ln>
      </dgm:spPr>
      <dgm:t>
        <a:bodyPr/>
        <a:lstStyle/>
        <a:p>
          <a:endParaRPr kumimoji="1" lang="ja-JP" altLang="en-US"/>
        </a:p>
      </dgm:t>
    </dgm:pt>
    <dgm:pt modelId="{81CEEFCB-C29D-4A8F-BE19-A6112D01BD23}" type="sibTrans" cxnId="{2E33A37B-FD8D-4EE4-944A-91E4554D215B}">
      <dgm:prSet/>
      <dgm:spPr/>
      <dgm:t>
        <a:bodyPr/>
        <a:lstStyle/>
        <a:p>
          <a:endParaRPr kumimoji="1" lang="ja-JP" altLang="en-US"/>
        </a:p>
      </dgm:t>
    </dgm:pt>
    <dgm:pt modelId="{DBC1B4FB-2723-4B07-AA9B-669992A30652}">
      <dgm:prSet/>
      <dgm:spPr>
        <a:noFill/>
        <a:ln>
          <a:solidFill>
            <a:schemeClr val="tx1"/>
          </a:solidFill>
        </a:ln>
      </dgm:spPr>
      <dgm:t>
        <a:bodyPr/>
        <a:lstStyle/>
        <a:p>
          <a:r>
            <a:rPr kumimoji="1" lang="ja-JP" altLang="en-US">
              <a:solidFill>
                <a:schemeClr val="tx1"/>
              </a:solidFill>
            </a:rPr>
            <a:t>＜コンサルタント＞　</a:t>
          </a:r>
          <a:endParaRPr kumimoji="1" lang="en-US" altLang="ja-JP">
            <a:solidFill>
              <a:schemeClr val="tx1"/>
            </a:solidFill>
          </a:endParaRPr>
        </a:p>
        <a:p>
          <a:r>
            <a:rPr kumimoji="1" lang="ja-JP" altLang="en-US">
              <a:solidFill>
                <a:schemeClr val="tx1"/>
              </a:solidFill>
            </a:rPr>
            <a:t>○○コンサルティング</a:t>
          </a:r>
          <a:endParaRPr kumimoji="1" lang="en-US" altLang="ja-JP">
            <a:solidFill>
              <a:schemeClr val="tx1"/>
            </a:solidFill>
          </a:endParaRPr>
        </a:p>
        <a:p>
          <a:r>
            <a:rPr kumimoji="1" lang="ja-JP" altLang="en-US">
              <a:solidFill>
                <a:schemeClr val="tx1"/>
              </a:solidFill>
            </a:rPr>
            <a:t>　（氏名）○○</a:t>
          </a:r>
        </a:p>
      </dgm:t>
    </dgm:pt>
    <dgm:pt modelId="{A3026C62-B1E6-457F-82F2-DACCA3BE7DBA}" type="parTrans" cxnId="{CACF991E-F787-44D2-9BA7-4C6F2A49A7FF}">
      <dgm:prSet/>
      <dgm:spPr>
        <a:noFill/>
        <a:ln w="12700">
          <a:solidFill>
            <a:schemeClr val="tx1"/>
          </a:solidFill>
        </a:ln>
      </dgm:spPr>
      <dgm:t>
        <a:bodyPr/>
        <a:lstStyle/>
        <a:p>
          <a:endParaRPr kumimoji="1" lang="ja-JP" altLang="en-US">
            <a:solidFill>
              <a:schemeClr val="tx1"/>
            </a:solidFill>
          </a:endParaRPr>
        </a:p>
      </dgm:t>
    </dgm:pt>
    <dgm:pt modelId="{27457E38-F8DC-4801-91B8-62BA4DADC064}" type="sibTrans" cxnId="{CACF991E-F787-44D2-9BA7-4C6F2A49A7FF}">
      <dgm:prSet/>
      <dgm:spPr/>
      <dgm:t>
        <a:bodyPr/>
        <a:lstStyle/>
        <a:p>
          <a:endParaRPr kumimoji="1" lang="ja-JP" altLang="en-US"/>
        </a:p>
      </dgm:t>
    </dgm:pt>
    <dgm:pt modelId="{F2802D2C-A934-47AA-984E-7AA12CF67134}">
      <dgm:prSet phldrT="[テキスト]"/>
      <dgm:spPr>
        <a:noFill/>
        <a:ln>
          <a:solidFill>
            <a:schemeClr val="tx1"/>
          </a:solidFill>
        </a:ln>
      </dgm:spPr>
      <dgm:t>
        <a:bodyPr/>
        <a:lstStyle/>
        <a:p>
          <a:r>
            <a:rPr kumimoji="1" lang="ja-JP" altLang="en-US">
              <a:solidFill>
                <a:schemeClr val="tx1"/>
              </a:solidFill>
            </a:rPr>
            <a:t>＜事業担当＞　</a:t>
          </a:r>
          <a:endParaRPr kumimoji="1" lang="en-US" altLang="ja-JP">
            <a:solidFill>
              <a:schemeClr val="tx1"/>
            </a:solidFill>
          </a:endParaRPr>
        </a:p>
        <a:p>
          <a:r>
            <a:rPr kumimoji="1" lang="ja-JP" altLang="en-US">
              <a:solidFill>
                <a:schemeClr val="tx1"/>
              </a:solidFill>
            </a:rPr>
            <a:t>○○部　（氏名）○○　</a:t>
          </a:r>
        </a:p>
      </dgm:t>
    </dgm:pt>
    <dgm:pt modelId="{1707DF4B-27EE-42E7-BBB0-20D2D8463F6D}" type="sibTrans" cxnId="{F54DDA97-B4A4-4BC8-BFB4-5569A39861B5}">
      <dgm:prSet/>
      <dgm:spPr/>
      <dgm:t>
        <a:bodyPr/>
        <a:lstStyle/>
        <a:p>
          <a:endParaRPr kumimoji="1" lang="ja-JP" altLang="en-US"/>
        </a:p>
      </dgm:t>
    </dgm:pt>
    <dgm:pt modelId="{6A6B5B3D-ADEC-44E5-AB9F-09FCD948F0B6}" type="parTrans" cxnId="{F54DDA97-B4A4-4BC8-BFB4-5569A39861B5}">
      <dgm:prSet/>
      <dgm:spPr>
        <a:noFill/>
        <a:ln>
          <a:solidFill>
            <a:schemeClr val="tx1"/>
          </a:solidFill>
        </a:ln>
      </dgm:spPr>
      <dgm:t>
        <a:bodyPr/>
        <a:lstStyle/>
        <a:p>
          <a:endParaRPr kumimoji="1" lang="ja-JP" altLang="en-US">
            <a:solidFill>
              <a:schemeClr val="tx1"/>
            </a:solidFill>
          </a:endParaRPr>
        </a:p>
      </dgm:t>
    </dgm:pt>
    <dgm:pt modelId="{7E3A9B27-51DB-491F-BD55-F8367BA13C24}">
      <dgm:prSet>
        <dgm:style>
          <a:lnRef idx="2">
            <a:schemeClr val="dk1"/>
          </a:lnRef>
          <a:fillRef idx="1">
            <a:schemeClr val="lt1"/>
          </a:fillRef>
          <a:effectRef idx="0">
            <a:schemeClr val="dk1"/>
          </a:effectRef>
          <a:fontRef idx="minor">
            <a:schemeClr val="dk1"/>
          </a:fontRef>
        </dgm:style>
      </dgm:prSet>
      <dgm:spPr>
        <a:noFill/>
        <a:ln/>
      </dgm:spPr>
      <dgm:t>
        <a:bodyPr/>
        <a:lstStyle/>
        <a:p>
          <a:r>
            <a:rPr kumimoji="1" lang="ja-JP" altLang="en-US">
              <a:solidFill>
                <a:schemeClr val="tx1"/>
              </a:solidFill>
            </a:rPr>
            <a:t>＜</a:t>
          </a:r>
          <a:r>
            <a:rPr kumimoji="1" lang="en-US" altLang="ja-JP">
              <a:solidFill>
                <a:schemeClr val="tx1"/>
              </a:solidFill>
            </a:rPr>
            <a:t>ZEB</a:t>
          </a:r>
          <a:r>
            <a:rPr kumimoji="1" lang="ja-JP" altLang="en-US">
              <a:solidFill>
                <a:schemeClr val="tx1"/>
              </a:solidFill>
            </a:rPr>
            <a:t>プランナー＞　</a:t>
          </a:r>
          <a:endParaRPr kumimoji="1" lang="en-US" altLang="ja-JP">
            <a:solidFill>
              <a:schemeClr val="tx1"/>
            </a:solidFill>
          </a:endParaRPr>
        </a:p>
        <a:p>
          <a:r>
            <a:rPr kumimoji="1" lang="ja-JP" altLang="en-US">
              <a:solidFill>
                <a:schemeClr val="tx1"/>
              </a:solidFill>
            </a:rPr>
            <a:t>登録番号：</a:t>
          </a:r>
          <a:r>
            <a:rPr kumimoji="1" lang="en-US" altLang="ja-JP">
              <a:solidFill>
                <a:schemeClr val="tx1"/>
              </a:solidFill>
            </a:rPr>
            <a:t>ZEB29P-*****-*</a:t>
          </a:r>
        </a:p>
        <a:p>
          <a:r>
            <a:rPr kumimoji="1" lang="ja-JP" altLang="en-US">
              <a:solidFill>
                <a:schemeClr val="tx1"/>
              </a:solidFill>
            </a:rPr>
            <a:t>　株式会社○○〇〇　</a:t>
          </a:r>
          <a:endParaRPr kumimoji="1" lang="en-US" altLang="ja-JP">
            <a:solidFill>
              <a:schemeClr val="tx1"/>
            </a:solidFill>
          </a:endParaRPr>
        </a:p>
        <a:p>
          <a:r>
            <a:rPr kumimoji="1" lang="ja-JP" altLang="en-US">
              <a:solidFill>
                <a:schemeClr val="tx1"/>
              </a:solidFill>
            </a:rPr>
            <a:t>（氏名）○○</a:t>
          </a:r>
        </a:p>
      </dgm:t>
    </dgm:pt>
    <dgm:pt modelId="{53E8DD0A-2411-4EBF-92AC-B8E664424148}" type="parTrans" cxnId="{FD63818E-BB30-4D8C-A0AD-1D84351457D2}">
      <dgm:prSet/>
      <dgm:spPr>
        <a:ln w="12700">
          <a:solidFill>
            <a:schemeClr val="tx1"/>
          </a:solidFill>
        </a:ln>
      </dgm:spPr>
      <dgm:t>
        <a:bodyPr/>
        <a:lstStyle/>
        <a:p>
          <a:endParaRPr kumimoji="1" lang="ja-JP" altLang="en-US">
            <a:solidFill>
              <a:schemeClr val="tx1"/>
            </a:solidFill>
          </a:endParaRPr>
        </a:p>
      </dgm:t>
    </dgm:pt>
    <dgm:pt modelId="{43614EA2-964D-4FEB-9902-90DE1C6DC277}" type="sibTrans" cxnId="{FD63818E-BB30-4D8C-A0AD-1D84351457D2}">
      <dgm:prSet/>
      <dgm:spPr/>
      <dgm:t>
        <a:bodyPr/>
        <a:lstStyle/>
        <a:p>
          <a:endParaRPr kumimoji="1" lang="ja-JP" altLang="en-US"/>
        </a:p>
      </dgm:t>
    </dgm:pt>
    <dgm:pt modelId="{D2ED50C1-347B-4454-8F06-5C63BD409DE3}" type="pres">
      <dgm:prSet presAssocID="{D9AF2C10-6730-4AA0-B103-60B193F314D8}" presName="hierChild1" presStyleCnt="0">
        <dgm:presLayoutVars>
          <dgm:orgChart val="1"/>
          <dgm:chPref val="1"/>
          <dgm:dir val="rev"/>
          <dgm:animOne val="branch"/>
          <dgm:animLvl val="lvl"/>
          <dgm:resizeHandles/>
        </dgm:presLayoutVars>
      </dgm:prSet>
      <dgm:spPr/>
    </dgm:pt>
    <dgm:pt modelId="{87E54B08-04E6-4844-BD18-B0FF790EDB10}" type="pres">
      <dgm:prSet presAssocID="{6A4159F8-8032-480E-BC61-60FFC79E5FC5}" presName="hierRoot1" presStyleCnt="0">
        <dgm:presLayoutVars>
          <dgm:hierBranch val="init"/>
        </dgm:presLayoutVars>
      </dgm:prSet>
      <dgm:spPr/>
    </dgm:pt>
    <dgm:pt modelId="{B9339110-7016-4C05-A7BB-BD3D140F182D}" type="pres">
      <dgm:prSet presAssocID="{6A4159F8-8032-480E-BC61-60FFC79E5FC5}" presName="rootComposite1" presStyleCnt="0"/>
      <dgm:spPr/>
    </dgm:pt>
    <dgm:pt modelId="{3A7C51C7-346D-4FA8-A55E-FBC24C50F5BF}" type="pres">
      <dgm:prSet presAssocID="{6A4159F8-8032-480E-BC61-60FFC79E5FC5}" presName="rootText1" presStyleLbl="node0" presStyleIdx="0" presStyleCnt="1">
        <dgm:presLayoutVars>
          <dgm:chPref val="3"/>
        </dgm:presLayoutVars>
      </dgm:prSet>
      <dgm:spPr>
        <a:prstGeom prst="roundRect">
          <a:avLst/>
        </a:prstGeom>
      </dgm:spPr>
    </dgm:pt>
    <dgm:pt modelId="{9679D912-06CF-4E0A-8768-F15A5577FA83}" type="pres">
      <dgm:prSet presAssocID="{6A4159F8-8032-480E-BC61-60FFC79E5FC5}" presName="rootConnector1" presStyleLbl="node1" presStyleIdx="0" presStyleCnt="0"/>
      <dgm:spPr/>
    </dgm:pt>
    <dgm:pt modelId="{BBEBF61C-B1E4-4ECE-AB42-920F11F33577}" type="pres">
      <dgm:prSet presAssocID="{6A4159F8-8032-480E-BC61-60FFC79E5FC5}" presName="hierChild2" presStyleCnt="0"/>
      <dgm:spPr/>
    </dgm:pt>
    <dgm:pt modelId="{675BC2BD-BC44-432E-A976-AC9B3F972A0D}" type="pres">
      <dgm:prSet presAssocID="{CED29949-F19B-4D5C-97A6-1B9D4101A406}" presName="Name37" presStyleLbl="parChTrans1D2" presStyleIdx="0" presStyleCnt="1"/>
      <dgm:spPr/>
    </dgm:pt>
    <dgm:pt modelId="{D3AB1547-5FC2-4BE1-B64A-C3193B1DE877}" type="pres">
      <dgm:prSet presAssocID="{C4A43A24-90E5-482A-80B6-D53EB4197817}" presName="hierRoot2" presStyleCnt="0">
        <dgm:presLayoutVars>
          <dgm:hierBranch/>
        </dgm:presLayoutVars>
      </dgm:prSet>
      <dgm:spPr/>
    </dgm:pt>
    <dgm:pt modelId="{E1A90CC6-C56E-49FC-881D-B863C3B0B697}" type="pres">
      <dgm:prSet presAssocID="{C4A43A24-90E5-482A-80B6-D53EB4197817}" presName="rootComposite" presStyleCnt="0"/>
      <dgm:spPr/>
    </dgm:pt>
    <dgm:pt modelId="{C3692AF8-67D8-4F87-A397-23F2DBC8FAA8}" type="pres">
      <dgm:prSet presAssocID="{C4A43A24-90E5-482A-80B6-D53EB4197817}" presName="rootText" presStyleLbl="node2" presStyleIdx="0" presStyleCnt="1">
        <dgm:presLayoutVars>
          <dgm:chPref val="3"/>
        </dgm:presLayoutVars>
      </dgm:prSet>
      <dgm:spPr>
        <a:prstGeom prst="roundRect">
          <a:avLst/>
        </a:prstGeom>
      </dgm:spPr>
    </dgm:pt>
    <dgm:pt modelId="{AAED7A16-D62F-40AD-8484-0870BAEF0C2A}" type="pres">
      <dgm:prSet presAssocID="{C4A43A24-90E5-482A-80B6-D53EB4197817}" presName="rootConnector" presStyleLbl="node2" presStyleIdx="0" presStyleCnt="1"/>
      <dgm:spPr/>
    </dgm:pt>
    <dgm:pt modelId="{05D3D6CE-FC21-497F-9B43-3A99FAD38F23}" type="pres">
      <dgm:prSet presAssocID="{C4A43A24-90E5-482A-80B6-D53EB4197817}" presName="hierChild4" presStyleCnt="0"/>
      <dgm:spPr/>
    </dgm:pt>
    <dgm:pt modelId="{794CD83F-101B-41C7-91BE-BCD3BF554E59}" type="pres">
      <dgm:prSet presAssocID="{6A6B5B3D-ADEC-44E5-AB9F-09FCD948F0B6}" presName="Name35" presStyleLbl="parChTrans1D3" presStyleIdx="0" presStyleCnt="4"/>
      <dgm:spPr/>
    </dgm:pt>
    <dgm:pt modelId="{958F5B31-95D1-4167-AACD-42A6C3422C8C}" type="pres">
      <dgm:prSet presAssocID="{F2802D2C-A934-47AA-984E-7AA12CF67134}" presName="hierRoot2" presStyleCnt="0">
        <dgm:presLayoutVars>
          <dgm:hierBranch val="init"/>
        </dgm:presLayoutVars>
      </dgm:prSet>
      <dgm:spPr/>
    </dgm:pt>
    <dgm:pt modelId="{0D6181F6-6AFB-4B26-9DC6-88B7AF5D313F}" type="pres">
      <dgm:prSet presAssocID="{F2802D2C-A934-47AA-984E-7AA12CF67134}" presName="rootComposite" presStyleCnt="0"/>
      <dgm:spPr/>
    </dgm:pt>
    <dgm:pt modelId="{FCF9231C-C085-4ADB-877F-70866ED2B32D}" type="pres">
      <dgm:prSet presAssocID="{F2802D2C-A934-47AA-984E-7AA12CF67134}" presName="rootText" presStyleLbl="node3" presStyleIdx="0" presStyleCnt="4">
        <dgm:presLayoutVars>
          <dgm:chPref val="3"/>
        </dgm:presLayoutVars>
      </dgm:prSet>
      <dgm:spPr>
        <a:prstGeom prst="roundRect">
          <a:avLst/>
        </a:prstGeom>
      </dgm:spPr>
    </dgm:pt>
    <dgm:pt modelId="{25F472EA-81F0-4101-8DFC-9C20BAE3B3AE}" type="pres">
      <dgm:prSet presAssocID="{F2802D2C-A934-47AA-984E-7AA12CF67134}" presName="rootConnector" presStyleLbl="node3" presStyleIdx="0" presStyleCnt="4"/>
      <dgm:spPr/>
    </dgm:pt>
    <dgm:pt modelId="{0E8245C0-E4CC-4262-9F44-DA819698D8C9}" type="pres">
      <dgm:prSet presAssocID="{F2802D2C-A934-47AA-984E-7AA12CF67134}" presName="hierChild4" presStyleCnt="0"/>
      <dgm:spPr/>
    </dgm:pt>
    <dgm:pt modelId="{D55AB9D8-93F1-4A57-9C35-9830BCA32840}" type="pres">
      <dgm:prSet presAssocID="{F2802D2C-A934-47AA-984E-7AA12CF67134}" presName="hierChild5" presStyleCnt="0"/>
      <dgm:spPr/>
    </dgm:pt>
    <dgm:pt modelId="{41DB8B98-93FF-4671-8847-6DAE93990C3F}" type="pres">
      <dgm:prSet presAssocID="{9CFF8635-EF7F-4859-920D-00A232FFE869}" presName="Name35" presStyleLbl="parChTrans1D3" presStyleIdx="1" presStyleCnt="4"/>
      <dgm:spPr/>
    </dgm:pt>
    <dgm:pt modelId="{DD000A42-9B9C-4BD9-B9A4-51363E02EE6B}" type="pres">
      <dgm:prSet presAssocID="{33890DA5-947B-4C54-AE12-3816FEE4708F}" presName="hierRoot2" presStyleCnt="0">
        <dgm:presLayoutVars>
          <dgm:hierBranch val="init"/>
        </dgm:presLayoutVars>
      </dgm:prSet>
      <dgm:spPr/>
    </dgm:pt>
    <dgm:pt modelId="{D8B7CA99-E2CC-41DC-90EF-0848E6A6BDBB}" type="pres">
      <dgm:prSet presAssocID="{33890DA5-947B-4C54-AE12-3816FEE4708F}" presName="rootComposite" presStyleCnt="0"/>
      <dgm:spPr/>
    </dgm:pt>
    <dgm:pt modelId="{FC74E00F-477E-43C3-9D31-F49DB052FAC8}" type="pres">
      <dgm:prSet presAssocID="{33890DA5-947B-4C54-AE12-3816FEE4708F}" presName="rootText" presStyleLbl="node3" presStyleIdx="1" presStyleCnt="4">
        <dgm:presLayoutVars>
          <dgm:chPref val="3"/>
        </dgm:presLayoutVars>
      </dgm:prSet>
      <dgm:spPr>
        <a:prstGeom prst="roundRect">
          <a:avLst/>
        </a:prstGeom>
      </dgm:spPr>
    </dgm:pt>
    <dgm:pt modelId="{75C73B42-9995-419D-9009-236395F64007}" type="pres">
      <dgm:prSet presAssocID="{33890DA5-947B-4C54-AE12-3816FEE4708F}" presName="rootConnector" presStyleLbl="node3" presStyleIdx="1" presStyleCnt="4"/>
      <dgm:spPr/>
    </dgm:pt>
    <dgm:pt modelId="{CB4D6601-F6E3-4E2B-9A27-CF2A54A7216D}" type="pres">
      <dgm:prSet presAssocID="{33890DA5-947B-4C54-AE12-3816FEE4708F}" presName="hierChild4" presStyleCnt="0"/>
      <dgm:spPr/>
    </dgm:pt>
    <dgm:pt modelId="{09470DCA-5618-48A0-A4DA-844153C445C1}" type="pres">
      <dgm:prSet presAssocID="{33890DA5-947B-4C54-AE12-3816FEE4708F}" presName="hierChild5" presStyleCnt="0"/>
      <dgm:spPr/>
    </dgm:pt>
    <dgm:pt modelId="{DFDB4F35-4DF3-44B1-8F00-E47CAD2A0E45}" type="pres">
      <dgm:prSet presAssocID="{A3026C62-B1E6-457F-82F2-DACCA3BE7DBA}" presName="Name35" presStyleLbl="parChTrans1D3" presStyleIdx="2" presStyleCnt="4"/>
      <dgm:spPr/>
    </dgm:pt>
    <dgm:pt modelId="{2D56529E-CAD0-479C-B32B-6FC301739268}" type="pres">
      <dgm:prSet presAssocID="{DBC1B4FB-2723-4B07-AA9B-669992A30652}" presName="hierRoot2" presStyleCnt="0">
        <dgm:presLayoutVars>
          <dgm:hierBranch val="init"/>
        </dgm:presLayoutVars>
      </dgm:prSet>
      <dgm:spPr/>
    </dgm:pt>
    <dgm:pt modelId="{DEC2DA25-50A3-4FFA-B389-04880D89B0FD}" type="pres">
      <dgm:prSet presAssocID="{DBC1B4FB-2723-4B07-AA9B-669992A30652}" presName="rootComposite" presStyleCnt="0"/>
      <dgm:spPr/>
    </dgm:pt>
    <dgm:pt modelId="{8302EDE1-E0B9-4756-86AE-C5BB0E3DD911}" type="pres">
      <dgm:prSet presAssocID="{DBC1B4FB-2723-4B07-AA9B-669992A30652}" presName="rootText" presStyleLbl="node3" presStyleIdx="2" presStyleCnt="4" custLinFactNeighborX="-2232" custLinFactNeighborY="-956">
        <dgm:presLayoutVars>
          <dgm:chPref val="3"/>
        </dgm:presLayoutVars>
      </dgm:prSet>
      <dgm:spPr>
        <a:prstGeom prst="roundRect">
          <a:avLst/>
        </a:prstGeom>
      </dgm:spPr>
    </dgm:pt>
    <dgm:pt modelId="{87060AED-CCD9-4368-9809-0F16D4216410}" type="pres">
      <dgm:prSet presAssocID="{DBC1B4FB-2723-4B07-AA9B-669992A30652}" presName="rootConnector" presStyleLbl="node3" presStyleIdx="2" presStyleCnt="4"/>
      <dgm:spPr/>
    </dgm:pt>
    <dgm:pt modelId="{D03B121D-5178-4CDF-B506-1107BB92A100}" type="pres">
      <dgm:prSet presAssocID="{DBC1B4FB-2723-4B07-AA9B-669992A30652}" presName="hierChild4" presStyleCnt="0"/>
      <dgm:spPr/>
    </dgm:pt>
    <dgm:pt modelId="{C81F8BDA-B62E-48F0-B340-D5B54F3B79C3}" type="pres">
      <dgm:prSet presAssocID="{DBC1B4FB-2723-4B07-AA9B-669992A30652}" presName="hierChild5" presStyleCnt="0"/>
      <dgm:spPr/>
    </dgm:pt>
    <dgm:pt modelId="{E0AF7FB5-5FA1-4A5A-8B1B-93BBCD18D23F}" type="pres">
      <dgm:prSet presAssocID="{53E8DD0A-2411-4EBF-92AC-B8E664424148}" presName="Name35" presStyleLbl="parChTrans1D3" presStyleIdx="3" presStyleCnt="4"/>
      <dgm:spPr/>
    </dgm:pt>
    <dgm:pt modelId="{CD7D3F8D-5BBC-4737-8063-E32BB61FC844}" type="pres">
      <dgm:prSet presAssocID="{7E3A9B27-51DB-491F-BD55-F8367BA13C24}" presName="hierRoot2" presStyleCnt="0">
        <dgm:presLayoutVars>
          <dgm:hierBranch val="init"/>
        </dgm:presLayoutVars>
      </dgm:prSet>
      <dgm:spPr/>
    </dgm:pt>
    <dgm:pt modelId="{D159A943-570E-4D43-ABEE-5681F787B564}" type="pres">
      <dgm:prSet presAssocID="{7E3A9B27-51DB-491F-BD55-F8367BA13C24}" presName="rootComposite" presStyleCnt="0"/>
      <dgm:spPr/>
    </dgm:pt>
    <dgm:pt modelId="{CE2F9432-84D1-4753-93F8-9A5E193B6924}" type="pres">
      <dgm:prSet presAssocID="{7E3A9B27-51DB-491F-BD55-F8367BA13C24}" presName="rootText" presStyleLbl="node3" presStyleIdx="3" presStyleCnt="4" custScaleX="102114" custScaleY="100290">
        <dgm:presLayoutVars>
          <dgm:chPref val="3"/>
        </dgm:presLayoutVars>
      </dgm:prSet>
      <dgm:spPr>
        <a:prstGeom prst="roundRect">
          <a:avLst/>
        </a:prstGeom>
      </dgm:spPr>
    </dgm:pt>
    <dgm:pt modelId="{65BFA1BC-E679-49E3-BAA3-39EDB53E54CB}" type="pres">
      <dgm:prSet presAssocID="{7E3A9B27-51DB-491F-BD55-F8367BA13C24}" presName="rootConnector" presStyleLbl="node3" presStyleIdx="3" presStyleCnt="4"/>
      <dgm:spPr/>
    </dgm:pt>
    <dgm:pt modelId="{714C3517-34DA-47D2-81E6-64E24185C733}" type="pres">
      <dgm:prSet presAssocID="{7E3A9B27-51DB-491F-BD55-F8367BA13C24}" presName="hierChild4" presStyleCnt="0"/>
      <dgm:spPr/>
    </dgm:pt>
    <dgm:pt modelId="{92569733-6242-4902-9A60-303C02906757}" type="pres">
      <dgm:prSet presAssocID="{7E3A9B27-51DB-491F-BD55-F8367BA13C24}" presName="hierChild5" presStyleCnt="0"/>
      <dgm:spPr/>
    </dgm:pt>
    <dgm:pt modelId="{DC0B0D7E-886E-48CA-B3DA-E32B6C5E074B}" type="pres">
      <dgm:prSet presAssocID="{C4A43A24-90E5-482A-80B6-D53EB4197817}" presName="hierChild5" presStyleCnt="0"/>
      <dgm:spPr/>
    </dgm:pt>
    <dgm:pt modelId="{83414CBF-4185-4A03-8015-92F18BA3ACBD}" type="pres">
      <dgm:prSet presAssocID="{6A4159F8-8032-480E-BC61-60FFC79E5FC5}" presName="hierChild3" presStyleCnt="0"/>
      <dgm:spPr/>
    </dgm:pt>
  </dgm:ptLst>
  <dgm:cxnLst>
    <dgm:cxn modelId="{B7528401-3AC3-49B8-97B7-0159CBF0569D}" type="presOf" srcId="{F2802D2C-A934-47AA-984E-7AA12CF67134}" destId="{25F472EA-81F0-4101-8DFC-9C20BAE3B3AE}" srcOrd="1" destOrd="0" presId="urn:microsoft.com/office/officeart/2005/8/layout/orgChart1"/>
    <dgm:cxn modelId="{90663B02-1165-446E-9986-D232E3DB7699}" type="presOf" srcId="{33890DA5-947B-4C54-AE12-3816FEE4708F}" destId="{75C73B42-9995-419D-9009-236395F64007}" srcOrd="1" destOrd="0" presId="urn:microsoft.com/office/officeart/2005/8/layout/orgChart1"/>
    <dgm:cxn modelId="{83F7170C-EC21-4B89-BBFB-F39A3D57393B}" type="presOf" srcId="{7E3A9B27-51DB-491F-BD55-F8367BA13C24}" destId="{CE2F9432-84D1-4753-93F8-9A5E193B6924}" srcOrd="0" destOrd="0" presId="urn:microsoft.com/office/officeart/2005/8/layout/orgChart1"/>
    <dgm:cxn modelId="{DF52520C-222C-4377-A9B7-A4C896B4E530}" type="presOf" srcId="{DBC1B4FB-2723-4B07-AA9B-669992A30652}" destId="{8302EDE1-E0B9-4756-86AE-C5BB0E3DD911}" srcOrd="0" destOrd="0" presId="urn:microsoft.com/office/officeart/2005/8/layout/orgChart1"/>
    <dgm:cxn modelId="{A1D2C20C-9C23-47B7-A6F8-93582A58060B}" type="presOf" srcId="{DBC1B4FB-2723-4B07-AA9B-669992A30652}" destId="{87060AED-CCD9-4368-9809-0F16D4216410}" srcOrd="1" destOrd="0" presId="urn:microsoft.com/office/officeart/2005/8/layout/orgChart1"/>
    <dgm:cxn modelId="{09E6B70F-6D04-449D-9CB0-4794FE63C636}" type="presOf" srcId="{CED29949-F19B-4D5C-97A6-1B9D4101A406}" destId="{675BC2BD-BC44-432E-A976-AC9B3F972A0D}" srcOrd="0" destOrd="0" presId="urn:microsoft.com/office/officeart/2005/8/layout/orgChart1"/>
    <dgm:cxn modelId="{B4C55310-0BF9-4BA7-9A48-ADA4D97F5E29}" type="presOf" srcId="{F2802D2C-A934-47AA-984E-7AA12CF67134}" destId="{FCF9231C-C085-4ADB-877F-70866ED2B32D}" srcOrd="0" destOrd="0" presId="urn:microsoft.com/office/officeart/2005/8/layout/orgChart1"/>
    <dgm:cxn modelId="{CACF991E-F787-44D2-9BA7-4C6F2A49A7FF}" srcId="{C4A43A24-90E5-482A-80B6-D53EB4197817}" destId="{DBC1B4FB-2723-4B07-AA9B-669992A30652}" srcOrd="2" destOrd="0" parTransId="{A3026C62-B1E6-457F-82F2-DACCA3BE7DBA}" sibTransId="{27457E38-F8DC-4801-91B8-62BA4DADC064}"/>
    <dgm:cxn modelId="{5B0C762C-C3C7-486E-9C5F-D81ECCEC4D4F}" type="presOf" srcId="{D9AF2C10-6730-4AA0-B103-60B193F314D8}" destId="{D2ED50C1-347B-4454-8F06-5C63BD409DE3}" srcOrd="0" destOrd="0" presId="urn:microsoft.com/office/officeart/2005/8/layout/orgChart1"/>
    <dgm:cxn modelId="{7BFC6935-1FF9-4D43-98C2-95F53A89E5C0}" type="presOf" srcId="{6A4159F8-8032-480E-BC61-60FFC79E5FC5}" destId="{3A7C51C7-346D-4FA8-A55E-FBC24C50F5BF}" srcOrd="0" destOrd="0" presId="urn:microsoft.com/office/officeart/2005/8/layout/orgChart1"/>
    <dgm:cxn modelId="{4169974A-0EFE-4937-A2DC-F7906D353FC2}" type="presOf" srcId="{C4A43A24-90E5-482A-80B6-D53EB4197817}" destId="{C3692AF8-67D8-4F87-A397-23F2DBC8FAA8}" srcOrd="0" destOrd="0" presId="urn:microsoft.com/office/officeart/2005/8/layout/orgChart1"/>
    <dgm:cxn modelId="{1BDE7175-C529-4159-8724-62CAE1FAEDBE}" type="presOf" srcId="{6A4159F8-8032-480E-BC61-60FFC79E5FC5}" destId="{9679D912-06CF-4E0A-8768-F15A5577FA83}" srcOrd="1" destOrd="0" presId="urn:microsoft.com/office/officeart/2005/8/layout/orgChart1"/>
    <dgm:cxn modelId="{108CA456-358A-47F7-99AD-24C9B458EC25}" srcId="{6A4159F8-8032-480E-BC61-60FFC79E5FC5}" destId="{C4A43A24-90E5-482A-80B6-D53EB4197817}" srcOrd="0" destOrd="0" parTransId="{CED29949-F19B-4D5C-97A6-1B9D4101A406}" sibTransId="{3E39C23D-B7D1-438C-AD87-F0B36A7C9362}"/>
    <dgm:cxn modelId="{2E33A37B-FD8D-4EE4-944A-91E4554D215B}" srcId="{C4A43A24-90E5-482A-80B6-D53EB4197817}" destId="{33890DA5-947B-4C54-AE12-3816FEE4708F}" srcOrd="1" destOrd="0" parTransId="{9CFF8635-EF7F-4859-920D-00A232FFE869}" sibTransId="{81CEEFCB-C29D-4A8F-BE19-A6112D01BD23}"/>
    <dgm:cxn modelId="{CB97A481-1024-4AA1-AEC1-CA200F969467}" srcId="{D9AF2C10-6730-4AA0-B103-60B193F314D8}" destId="{6A4159F8-8032-480E-BC61-60FFC79E5FC5}" srcOrd="0" destOrd="0" parTransId="{99A0D3B6-3083-41CE-98FD-5539195DDB3E}" sibTransId="{5B5315E1-2D1E-4723-BACF-A1BB1826091D}"/>
    <dgm:cxn modelId="{FD63818E-BB30-4D8C-A0AD-1D84351457D2}" srcId="{C4A43A24-90E5-482A-80B6-D53EB4197817}" destId="{7E3A9B27-51DB-491F-BD55-F8367BA13C24}" srcOrd="3" destOrd="0" parTransId="{53E8DD0A-2411-4EBF-92AC-B8E664424148}" sibTransId="{43614EA2-964D-4FEB-9902-90DE1C6DC277}"/>
    <dgm:cxn modelId="{30737094-E846-4799-993D-BC4C21FA4486}" type="presOf" srcId="{7E3A9B27-51DB-491F-BD55-F8367BA13C24}" destId="{65BFA1BC-E679-49E3-BAA3-39EDB53E54CB}" srcOrd="1" destOrd="0" presId="urn:microsoft.com/office/officeart/2005/8/layout/orgChart1"/>
    <dgm:cxn modelId="{F54DDA97-B4A4-4BC8-BFB4-5569A39861B5}" srcId="{C4A43A24-90E5-482A-80B6-D53EB4197817}" destId="{F2802D2C-A934-47AA-984E-7AA12CF67134}" srcOrd="0" destOrd="0" parTransId="{6A6B5B3D-ADEC-44E5-AB9F-09FCD948F0B6}" sibTransId="{1707DF4B-27EE-42E7-BBB0-20D2D8463F6D}"/>
    <dgm:cxn modelId="{4A3F29AE-259F-499D-8116-663D2D0952D1}" type="presOf" srcId="{C4A43A24-90E5-482A-80B6-D53EB4197817}" destId="{AAED7A16-D62F-40AD-8484-0870BAEF0C2A}" srcOrd="1" destOrd="0" presId="urn:microsoft.com/office/officeart/2005/8/layout/orgChart1"/>
    <dgm:cxn modelId="{A57D6FC2-41D2-4C1D-9DC6-69D3928D9815}" type="presOf" srcId="{33890DA5-947B-4C54-AE12-3816FEE4708F}" destId="{FC74E00F-477E-43C3-9D31-F49DB052FAC8}" srcOrd="0" destOrd="0" presId="urn:microsoft.com/office/officeart/2005/8/layout/orgChart1"/>
    <dgm:cxn modelId="{02C37DDA-0C86-44B1-9BF5-459E5DB18C4F}" type="presOf" srcId="{6A6B5B3D-ADEC-44E5-AB9F-09FCD948F0B6}" destId="{794CD83F-101B-41C7-91BE-BCD3BF554E59}" srcOrd="0" destOrd="0" presId="urn:microsoft.com/office/officeart/2005/8/layout/orgChart1"/>
    <dgm:cxn modelId="{A01F9AED-88E0-4DF7-8250-1F35E80C962C}" type="presOf" srcId="{A3026C62-B1E6-457F-82F2-DACCA3BE7DBA}" destId="{DFDB4F35-4DF3-44B1-8F00-E47CAD2A0E45}" srcOrd="0" destOrd="0" presId="urn:microsoft.com/office/officeart/2005/8/layout/orgChart1"/>
    <dgm:cxn modelId="{841EAFED-40A8-432A-90E3-DF4C6DC4A599}" type="presOf" srcId="{9CFF8635-EF7F-4859-920D-00A232FFE869}" destId="{41DB8B98-93FF-4671-8847-6DAE93990C3F}" srcOrd="0" destOrd="0" presId="urn:microsoft.com/office/officeart/2005/8/layout/orgChart1"/>
    <dgm:cxn modelId="{1F2B5FFF-BB90-4B2D-A7CF-09262B3CB792}" type="presOf" srcId="{53E8DD0A-2411-4EBF-92AC-B8E664424148}" destId="{E0AF7FB5-5FA1-4A5A-8B1B-93BBCD18D23F}" srcOrd="0" destOrd="0" presId="urn:microsoft.com/office/officeart/2005/8/layout/orgChart1"/>
    <dgm:cxn modelId="{A9DA4EE5-14A4-4741-9EF9-A3A623D0398C}" type="presParOf" srcId="{D2ED50C1-347B-4454-8F06-5C63BD409DE3}" destId="{87E54B08-04E6-4844-BD18-B0FF790EDB10}" srcOrd="0" destOrd="0" presId="urn:microsoft.com/office/officeart/2005/8/layout/orgChart1"/>
    <dgm:cxn modelId="{EE2B13AB-A4E2-4BD3-AAB1-57349DF01420}" type="presParOf" srcId="{87E54B08-04E6-4844-BD18-B0FF790EDB10}" destId="{B9339110-7016-4C05-A7BB-BD3D140F182D}" srcOrd="0" destOrd="0" presId="urn:microsoft.com/office/officeart/2005/8/layout/orgChart1"/>
    <dgm:cxn modelId="{120BFB2A-9B9E-4A0F-985F-C112F1A07E1A}" type="presParOf" srcId="{B9339110-7016-4C05-A7BB-BD3D140F182D}" destId="{3A7C51C7-346D-4FA8-A55E-FBC24C50F5BF}" srcOrd="0" destOrd="0" presId="urn:microsoft.com/office/officeart/2005/8/layout/orgChart1"/>
    <dgm:cxn modelId="{27820A99-7636-4177-9698-9DBAED1729D4}" type="presParOf" srcId="{B9339110-7016-4C05-A7BB-BD3D140F182D}" destId="{9679D912-06CF-4E0A-8768-F15A5577FA83}" srcOrd="1" destOrd="0" presId="urn:microsoft.com/office/officeart/2005/8/layout/orgChart1"/>
    <dgm:cxn modelId="{2FEB79FD-E7DA-4512-8842-B52FA58687FE}" type="presParOf" srcId="{87E54B08-04E6-4844-BD18-B0FF790EDB10}" destId="{BBEBF61C-B1E4-4ECE-AB42-920F11F33577}" srcOrd="1" destOrd="0" presId="urn:microsoft.com/office/officeart/2005/8/layout/orgChart1"/>
    <dgm:cxn modelId="{B821AB08-655D-45E8-9177-B0914A035861}" type="presParOf" srcId="{BBEBF61C-B1E4-4ECE-AB42-920F11F33577}" destId="{675BC2BD-BC44-432E-A976-AC9B3F972A0D}" srcOrd="0" destOrd="0" presId="urn:microsoft.com/office/officeart/2005/8/layout/orgChart1"/>
    <dgm:cxn modelId="{0E07D8AC-3716-4BC9-8004-AD768A9E4F20}" type="presParOf" srcId="{BBEBF61C-B1E4-4ECE-AB42-920F11F33577}" destId="{D3AB1547-5FC2-4BE1-B64A-C3193B1DE877}" srcOrd="1" destOrd="0" presId="urn:microsoft.com/office/officeart/2005/8/layout/orgChart1"/>
    <dgm:cxn modelId="{0BDEF7A4-8273-4BD7-9192-A270EBA8ADFF}" type="presParOf" srcId="{D3AB1547-5FC2-4BE1-B64A-C3193B1DE877}" destId="{E1A90CC6-C56E-49FC-881D-B863C3B0B697}" srcOrd="0" destOrd="0" presId="urn:microsoft.com/office/officeart/2005/8/layout/orgChart1"/>
    <dgm:cxn modelId="{DF048BBD-F306-4550-AE09-64183C11F4A6}" type="presParOf" srcId="{E1A90CC6-C56E-49FC-881D-B863C3B0B697}" destId="{C3692AF8-67D8-4F87-A397-23F2DBC8FAA8}" srcOrd="0" destOrd="0" presId="urn:microsoft.com/office/officeart/2005/8/layout/orgChart1"/>
    <dgm:cxn modelId="{6013A350-E8FF-4F21-B535-7B6650314A2F}" type="presParOf" srcId="{E1A90CC6-C56E-49FC-881D-B863C3B0B697}" destId="{AAED7A16-D62F-40AD-8484-0870BAEF0C2A}" srcOrd="1" destOrd="0" presId="urn:microsoft.com/office/officeart/2005/8/layout/orgChart1"/>
    <dgm:cxn modelId="{80A2D01F-2221-4E62-9753-B009EA50DA6C}" type="presParOf" srcId="{D3AB1547-5FC2-4BE1-B64A-C3193B1DE877}" destId="{05D3D6CE-FC21-497F-9B43-3A99FAD38F23}" srcOrd="1" destOrd="0" presId="urn:microsoft.com/office/officeart/2005/8/layout/orgChart1"/>
    <dgm:cxn modelId="{454F792C-39F7-49AF-BD7B-44943F1A3B90}" type="presParOf" srcId="{05D3D6CE-FC21-497F-9B43-3A99FAD38F23}" destId="{794CD83F-101B-41C7-91BE-BCD3BF554E59}" srcOrd="0" destOrd="0" presId="urn:microsoft.com/office/officeart/2005/8/layout/orgChart1"/>
    <dgm:cxn modelId="{A27B1A38-29A1-46F6-B100-3A8915F85D86}" type="presParOf" srcId="{05D3D6CE-FC21-497F-9B43-3A99FAD38F23}" destId="{958F5B31-95D1-4167-AACD-42A6C3422C8C}" srcOrd="1" destOrd="0" presId="urn:microsoft.com/office/officeart/2005/8/layout/orgChart1"/>
    <dgm:cxn modelId="{E0B65D06-E055-4850-B307-A8F26B69E874}" type="presParOf" srcId="{958F5B31-95D1-4167-AACD-42A6C3422C8C}" destId="{0D6181F6-6AFB-4B26-9DC6-88B7AF5D313F}" srcOrd="0" destOrd="0" presId="urn:microsoft.com/office/officeart/2005/8/layout/orgChart1"/>
    <dgm:cxn modelId="{075708FB-7CB5-4D25-BDA8-1A955055B7E3}" type="presParOf" srcId="{0D6181F6-6AFB-4B26-9DC6-88B7AF5D313F}" destId="{FCF9231C-C085-4ADB-877F-70866ED2B32D}" srcOrd="0" destOrd="0" presId="urn:microsoft.com/office/officeart/2005/8/layout/orgChart1"/>
    <dgm:cxn modelId="{0056E402-3F36-4112-9DBE-87819912BADE}" type="presParOf" srcId="{0D6181F6-6AFB-4B26-9DC6-88B7AF5D313F}" destId="{25F472EA-81F0-4101-8DFC-9C20BAE3B3AE}" srcOrd="1" destOrd="0" presId="urn:microsoft.com/office/officeart/2005/8/layout/orgChart1"/>
    <dgm:cxn modelId="{EDCD1B5F-9264-4EC4-AE88-C9E673A62EB7}" type="presParOf" srcId="{958F5B31-95D1-4167-AACD-42A6C3422C8C}" destId="{0E8245C0-E4CC-4262-9F44-DA819698D8C9}" srcOrd="1" destOrd="0" presId="urn:microsoft.com/office/officeart/2005/8/layout/orgChart1"/>
    <dgm:cxn modelId="{C66FCFBC-E97E-4F0F-93B0-C6CFC4DCECE9}" type="presParOf" srcId="{958F5B31-95D1-4167-AACD-42A6C3422C8C}" destId="{D55AB9D8-93F1-4A57-9C35-9830BCA32840}" srcOrd="2" destOrd="0" presId="urn:microsoft.com/office/officeart/2005/8/layout/orgChart1"/>
    <dgm:cxn modelId="{AA41E454-07F5-4117-9F29-DFC44A4FDD29}" type="presParOf" srcId="{05D3D6CE-FC21-497F-9B43-3A99FAD38F23}" destId="{41DB8B98-93FF-4671-8847-6DAE93990C3F}" srcOrd="2" destOrd="0" presId="urn:microsoft.com/office/officeart/2005/8/layout/orgChart1"/>
    <dgm:cxn modelId="{0DB0EBAF-AB2F-42CE-B277-57C327DBBDD7}" type="presParOf" srcId="{05D3D6CE-FC21-497F-9B43-3A99FAD38F23}" destId="{DD000A42-9B9C-4BD9-B9A4-51363E02EE6B}" srcOrd="3" destOrd="0" presId="urn:microsoft.com/office/officeart/2005/8/layout/orgChart1"/>
    <dgm:cxn modelId="{4F0F55AF-642D-49D2-821C-D552E4786437}" type="presParOf" srcId="{DD000A42-9B9C-4BD9-B9A4-51363E02EE6B}" destId="{D8B7CA99-E2CC-41DC-90EF-0848E6A6BDBB}" srcOrd="0" destOrd="0" presId="urn:microsoft.com/office/officeart/2005/8/layout/orgChart1"/>
    <dgm:cxn modelId="{93D213FD-FC81-4479-82CC-25A8E464AD26}" type="presParOf" srcId="{D8B7CA99-E2CC-41DC-90EF-0848E6A6BDBB}" destId="{FC74E00F-477E-43C3-9D31-F49DB052FAC8}" srcOrd="0" destOrd="0" presId="urn:microsoft.com/office/officeart/2005/8/layout/orgChart1"/>
    <dgm:cxn modelId="{E4E2F8D3-85A9-47BC-9AE2-B7F45903ADED}" type="presParOf" srcId="{D8B7CA99-E2CC-41DC-90EF-0848E6A6BDBB}" destId="{75C73B42-9995-419D-9009-236395F64007}" srcOrd="1" destOrd="0" presId="urn:microsoft.com/office/officeart/2005/8/layout/orgChart1"/>
    <dgm:cxn modelId="{19D45D7B-2EFC-486E-AE93-08AF554D918D}" type="presParOf" srcId="{DD000A42-9B9C-4BD9-B9A4-51363E02EE6B}" destId="{CB4D6601-F6E3-4E2B-9A27-CF2A54A7216D}" srcOrd="1" destOrd="0" presId="urn:microsoft.com/office/officeart/2005/8/layout/orgChart1"/>
    <dgm:cxn modelId="{318925E0-1210-4519-B990-2FFCED2AB21C}" type="presParOf" srcId="{DD000A42-9B9C-4BD9-B9A4-51363E02EE6B}" destId="{09470DCA-5618-48A0-A4DA-844153C445C1}" srcOrd="2" destOrd="0" presId="urn:microsoft.com/office/officeart/2005/8/layout/orgChart1"/>
    <dgm:cxn modelId="{973E6A2F-D625-4C75-8EDC-C2822E32BB7F}" type="presParOf" srcId="{05D3D6CE-FC21-497F-9B43-3A99FAD38F23}" destId="{DFDB4F35-4DF3-44B1-8F00-E47CAD2A0E45}" srcOrd="4" destOrd="0" presId="urn:microsoft.com/office/officeart/2005/8/layout/orgChart1"/>
    <dgm:cxn modelId="{6D91B068-131C-42FB-808A-CC6D4BBD4288}" type="presParOf" srcId="{05D3D6CE-FC21-497F-9B43-3A99FAD38F23}" destId="{2D56529E-CAD0-479C-B32B-6FC301739268}" srcOrd="5" destOrd="0" presId="urn:microsoft.com/office/officeart/2005/8/layout/orgChart1"/>
    <dgm:cxn modelId="{95634471-E5CA-4300-8BEB-5B4DB6CB4FF4}" type="presParOf" srcId="{2D56529E-CAD0-479C-B32B-6FC301739268}" destId="{DEC2DA25-50A3-4FFA-B389-04880D89B0FD}" srcOrd="0" destOrd="0" presId="urn:microsoft.com/office/officeart/2005/8/layout/orgChart1"/>
    <dgm:cxn modelId="{368D1071-AEED-4F86-818B-91AE2D7B479F}" type="presParOf" srcId="{DEC2DA25-50A3-4FFA-B389-04880D89B0FD}" destId="{8302EDE1-E0B9-4756-86AE-C5BB0E3DD911}" srcOrd="0" destOrd="0" presId="urn:microsoft.com/office/officeart/2005/8/layout/orgChart1"/>
    <dgm:cxn modelId="{093E5006-5379-4C80-BFFD-5353BE83CB92}" type="presParOf" srcId="{DEC2DA25-50A3-4FFA-B389-04880D89B0FD}" destId="{87060AED-CCD9-4368-9809-0F16D4216410}" srcOrd="1" destOrd="0" presId="urn:microsoft.com/office/officeart/2005/8/layout/orgChart1"/>
    <dgm:cxn modelId="{533B70D3-B1BB-461B-BCB5-8AF32FE7FEBA}" type="presParOf" srcId="{2D56529E-CAD0-479C-B32B-6FC301739268}" destId="{D03B121D-5178-4CDF-B506-1107BB92A100}" srcOrd="1" destOrd="0" presId="urn:microsoft.com/office/officeart/2005/8/layout/orgChart1"/>
    <dgm:cxn modelId="{7199C663-19B3-48E4-A969-2B087B76A5C7}" type="presParOf" srcId="{2D56529E-CAD0-479C-B32B-6FC301739268}" destId="{C81F8BDA-B62E-48F0-B340-D5B54F3B79C3}" srcOrd="2" destOrd="0" presId="urn:microsoft.com/office/officeart/2005/8/layout/orgChart1"/>
    <dgm:cxn modelId="{0E3E2354-FCC5-4E0D-881A-4FE1B532769A}" type="presParOf" srcId="{05D3D6CE-FC21-497F-9B43-3A99FAD38F23}" destId="{E0AF7FB5-5FA1-4A5A-8B1B-93BBCD18D23F}" srcOrd="6" destOrd="0" presId="urn:microsoft.com/office/officeart/2005/8/layout/orgChart1"/>
    <dgm:cxn modelId="{DDED04E1-6A39-4F4D-9716-E4DCD8BFF5E5}" type="presParOf" srcId="{05D3D6CE-FC21-497F-9B43-3A99FAD38F23}" destId="{CD7D3F8D-5BBC-4737-8063-E32BB61FC844}" srcOrd="7" destOrd="0" presId="urn:microsoft.com/office/officeart/2005/8/layout/orgChart1"/>
    <dgm:cxn modelId="{A861DA36-7E88-42AA-B8D2-2940610EA1D1}" type="presParOf" srcId="{CD7D3F8D-5BBC-4737-8063-E32BB61FC844}" destId="{D159A943-570E-4D43-ABEE-5681F787B564}" srcOrd="0" destOrd="0" presId="urn:microsoft.com/office/officeart/2005/8/layout/orgChart1"/>
    <dgm:cxn modelId="{19E543DD-6B1E-489E-9E38-778038CA3242}" type="presParOf" srcId="{D159A943-570E-4D43-ABEE-5681F787B564}" destId="{CE2F9432-84D1-4753-93F8-9A5E193B6924}" srcOrd="0" destOrd="0" presId="urn:microsoft.com/office/officeart/2005/8/layout/orgChart1"/>
    <dgm:cxn modelId="{916693E5-FD5B-4362-9B81-6EBA1F5FFCCD}" type="presParOf" srcId="{D159A943-570E-4D43-ABEE-5681F787B564}" destId="{65BFA1BC-E679-49E3-BAA3-39EDB53E54CB}" srcOrd="1" destOrd="0" presId="urn:microsoft.com/office/officeart/2005/8/layout/orgChart1"/>
    <dgm:cxn modelId="{EB0AB42E-FB77-49E2-891A-6084B3D06D5E}" type="presParOf" srcId="{CD7D3F8D-5BBC-4737-8063-E32BB61FC844}" destId="{714C3517-34DA-47D2-81E6-64E24185C733}" srcOrd="1" destOrd="0" presId="urn:microsoft.com/office/officeart/2005/8/layout/orgChart1"/>
    <dgm:cxn modelId="{655D87DE-7457-4397-B282-3F3A026B6410}" type="presParOf" srcId="{CD7D3F8D-5BBC-4737-8063-E32BB61FC844}" destId="{92569733-6242-4902-9A60-303C02906757}" srcOrd="2" destOrd="0" presId="urn:microsoft.com/office/officeart/2005/8/layout/orgChart1"/>
    <dgm:cxn modelId="{98E200AB-AA22-4883-8A6B-9E96DECF4BC4}" type="presParOf" srcId="{D3AB1547-5FC2-4BE1-B64A-C3193B1DE877}" destId="{DC0B0D7E-886E-48CA-B3DA-E32B6C5E074B}" srcOrd="2" destOrd="0" presId="urn:microsoft.com/office/officeart/2005/8/layout/orgChart1"/>
    <dgm:cxn modelId="{8DE44A85-950D-40A3-8ABD-C14CF3D043D8}" type="presParOf" srcId="{87E54B08-04E6-4844-BD18-B0FF790EDB10}" destId="{83414CBF-4185-4A03-8015-92F18BA3ACBD}" srcOrd="2" destOrd="0" presId="urn:microsoft.com/office/officeart/2005/8/layout/orgChart1"/>
  </dgm:cxnLst>
  <dgm:bg/>
  <dgm:whole/>
  <dgm:extLst>
    <a:ext uri="http://schemas.microsoft.com/office/drawing/2008/diagram">
      <dsp:dataModelExt xmlns:dsp="http://schemas.microsoft.com/office/drawing/2008/diagram" relId="rId5" minVer="http://schemas.openxmlformats.org/drawingml/2006/diagram"/>
    </a:ext>
  </dgm:extLst>
</dgm:dataModel>
</file>

<file path=xl/diagrams/drawing1.xml><?xml version="1.0" encoding="utf-8"?>
<dsp:drawing xmlns:dgm="http://schemas.openxmlformats.org/drawingml/2006/diagram" xmlns:dsp="http://schemas.microsoft.com/office/drawing/2008/diagram" xmlns:a="http://schemas.openxmlformats.org/drawingml/2006/main">
  <dsp:spTree>
    <dsp:nvGrpSpPr>
      <dsp:cNvPr id="0" name=""/>
      <dsp:cNvGrpSpPr/>
    </dsp:nvGrpSpPr>
    <dsp:grpSpPr/>
    <dsp:sp modelId="{E0AF7FB5-5FA1-4A5A-8B1B-93BBCD18D23F}">
      <dsp:nvSpPr>
        <dsp:cNvPr id="0" name=""/>
        <dsp:cNvSpPr/>
      </dsp:nvSpPr>
      <dsp:spPr>
        <a:xfrm>
          <a:off x="512622" y="1597232"/>
          <a:ext cx="1816239" cy="210143"/>
        </a:xfrm>
        <a:custGeom>
          <a:avLst/>
          <a:gdLst/>
          <a:ahLst/>
          <a:cxnLst/>
          <a:rect l="0" t="0" r="0" b="0"/>
          <a:pathLst>
            <a:path>
              <a:moveTo>
                <a:pt x="1816239" y="0"/>
              </a:moveTo>
              <a:lnTo>
                <a:pt x="1816239" y="105071"/>
              </a:lnTo>
              <a:lnTo>
                <a:pt x="0" y="105071"/>
              </a:lnTo>
              <a:lnTo>
                <a:pt x="0" y="210143"/>
              </a:lnTo>
            </a:path>
          </a:pathLst>
        </a:custGeom>
        <a:noFill/>
        <a:ln w="12700" cap="flat" cmpd="sng" algn="ctr">
          <a:solidFill>
            <a:schemeClr val="tx1"/>
          </a:solidFill>
          <a:prstDash val="solid"/>
          <a:miter lim="800000"/>
        </a:ln>
        <a:effectLst/>
      </dsp:spPr>
      <dsp:style>
        <a:lnRef idx="2">
          <a:scrgbClr r="0" g="0" b="0"/>
        </a:lnRef>
        <a:fillRef idx="0">
          <a:scrgbClr r="0" g="0" b="0"/>
        </a:fillRef>
        <a:effectRef idx="0">
          <a:scrgbClr r="0" g="0" b="0"/>
        </a:effectRef>
        <a:fontRef idx="minor"/>
      </dsp:style>
    </dsp:sp>
    <dsp:sp modelId="{DFDB4F35-4DF3-44B1-8F00-E47CAD2A0E45}">
      <dsp:nvSpPr>
        <dsp:cNvPr id="0" name=""/>
        <dsp:cNvSpPr/>
      </dsp:nvSpPr>
      <dsp:spPr>
        <a:xfrm>
          <a:off x="1711691" y="1597232"/>
          <a:ext cx="617171" cy="205360"/>
        </a:xfrm>
        <a:custGeom>
          <a:avLst/>
          <a:gdLst/>
          <a:ahLst/>
          <a:cxnLst/>
          <a:rect l="0" t="0" r="0" b="0"/>
          <a:pathLst>
            <a:path>
              <a:moveTo>
                <a:pt x="617171" y="0"/>
              </a:moveTo>
              <a:lnTo>
                <a:pt x="617171" y="100288"/>
              </a:lnTo>
              <a:lnTo>
                <a:pt x="0" y="100288"/>
              </a:lnTo>
              <a:lnTo>
                <a:pt x="0" y="205360"/>
              </a:lnTo>
            </a:path>
          </a:pathLst>
        </a:custGeom>
        <a:noFill/>
        <a:ln w="12700" cap="flat" cmpd="sng" algn="ctr">
          <a:solidFill>
            <a:schemeClr val="tx1"/>
          </a:solidFill>
          <a:prstDash val="solid"/>
          <a:miter lim="800000"/>
        </a:ln>
        <a:effectLst/>
      </dsp:spPr>
      <dsp:style>
        <a:lnRef idx="2">
          <a:scrgbClr r="0" g="0" b="0"/>
        </a:lnRef>
        <a:fillRef idx="0">
          <a:scrgbClr r="0" g="0" b="0"/>
        </a:fillRef>
        <a:effectRef idx="0">
          <a:scrgbClr r="0" g="0" b="0"/>
        </a:effectRef>
        <a:fontRef idx="minor"/>
      </dsp:style>
    </dsp:sp>
    <dsp:sp modelId="{41DB8B98-93FF-4671-8847-6DAE93990C3F}">
      <dsp:nvSpPr>
        <dsp:cNvPr id="0" name=""/>
        <dsp:cNvSpPr/>
      </dsp:nvSpPr>
      <dsp:spPr>
        <a:xfrm>
          <a:off x="2328862" y="1597232"/>
          <a:ext cx="615990" cy="210143"/>
        </a:xfrm>
        <a:custGeom>
          <a:avLst/>
          <a:gdLst/>
          <a:ahLst/>
          <a:cxnLst/>
          <a:rect l="0" t="0" r="0" b="0"/>
          <a:pathLst>
            <a:path>
              <a:moveTo>
                <a:pt x="0" y="0"/>
              </a:moveTo>
              <a:lnTo>
                <a:pt x="0" y="105071"/>
              </a:lnTo>
              <a:lnTo>
                <a:pt x="615990" y="105071"/>
              </a:lnTo>
              <a:lnTo>
                <a:pt x="615990" y="210143"/>
              </a:lnTo>
            </a:path>
          </a:pathLst>
        </a:custGeom>
        <a:noFill/>
        <a:ln w="12700" cap="flat" cmpd="sng" algn="ctr">
          <a:solidFill>
            <a:sysClr val="windowText" lastClr="000000"/>
          </a:solidFill>
          <a:prstDash val="solid"/>
          <a:miter lim="800000"/>
        </a:ln>
        <a:effectLst/>
      </dsp:spPr>
      <dsp:style>
        <a:lnRef idx="2">
          <a:scrgbClr r="0" g="0" b="0"/>
        </a:lnRef>
        <a:fillRef idx="0">
          <a:scrgbClr r="0" g="0" b="0"/>
        </a:fillRef>
        <a:effectRef idx="0">
          <a:scrgbClr r="0" g="0" b="0"/>
        </a:effectRef>
        <a:fontRef idx="minor"/>
      </dsp:style>
    </dsp:sp>
    <dsp:sp modelId="{794CD83F-101B-41C7-91BE-BCD3BF554E59}">
      <dsp:nvSpPr>
        <dsp:cNvPr id="0" name=""/>
        <dsp:cNvSpPr/>
      </dsp:nvSpPr>
      <dsp:spPr>
        <a:xfrm>
          <a:off x="2328862" y="1597232"/>
          <a:ext cx="1826817" cy="210143"/>
        </a:xfrm>
        <a:custGeom>
          <a:avLst/>
          <a:gdLst/>
          <a:ahLst/>
          <a:cxnLst/>
          <a:rect l="0" t="0" r="0" b="0"/>
          <a:pathLst>
            <a:path>
              <a:moveTo>
                <a:pt x="0" y="0"/>
              </a:moveTo>
              <a:lnTo>
                <a:pt x="0" y="105071"/>
              </a:lnTo>
              <a:lnTo>
                <a:pt x="1826817" y="105071"/>
              </a:lnTo>
              <a:lnTo>
                <a:pt x="1826817" y="210143"/>
              </a:lnTo>
            </a:path>
          </a:pathLst>
        </a:custGeom>
        <a:noFill/>
        <a:ln w="12700" cap="flat" cmpd="sng" algn="ctr">
          <a:solidFill>
            <a:schemeClr val="tx1"/>
          </a:solidFill>
          <a:prstDash val="solid"/>
          <a:miter lim="800000"/>
        </a:ln>
        <a:effectLst/>
      </dsp:spPr>
      <dsp:style>
        <a:lnRef idx="2">
          <a:scrgbClr r="0" g="0" b="0"/>
        </a:lnRef>
        <a:fillRef idx="0">
          <a:scrgbClr r="0" g="0" b="0"/>
        </a:fillRef>
        <a:effectRef idx="0">
          <a:scrgbClr r="0" g="0" b="0"/>
        </a:effectRef>
        <a:fontRef idx="minor"/>
      </dsp:style>
    </dsp:sp>
    <dsp:sp modelId="{675BC2BD-BC44-432E-A976-AC9B3F972A0D}">
      <dsp:nvSpPr>
        <dsp:cNvPr id="0" name=""/>
        <dsp:cNvSpPr/>
      </dsp:nvSpPr>
      <dsp:spPr>
        <a:xfrm>
          <a:off x="2283142" y="886747"/>
          <a:ext cx="91440" cy="210143"/>
        </a:xfrm>
        <a:custGeom>
          <a:avLst/>
          <a:gdLst/>
          <a:ahLst/>
          <a:cxnLst/>
          <a:rect l="0" t="0" r="0" b="0"/>
          <a:pathLst>
            <a:path>
              <a:moveTo>
                <a:pt x="45720" y="0"/>
              </a:moveTo>
              <a:lnTo>
                <a:pt x="45720" y="210143"/>
              </a:lnTo>
            </a:path>
          </a:pathLst>
        </a:custGeom>
        <a:noFill/>
        <a:ln w="12700" cap="flat" cmpd="sng" algn="ctr">
          <a:solidFill>
            <a:schemeClr val="tx1"/>
          </a:solidFill>
          <a:prstDash val="solid"/>
          <a:miter lim="800000"/>
        </a:ln>
        <a:effectLst/>
      </dsp:spPr>
      <dsp:style>
        <a:lnRef idx="2">
          <a:scrgbClr r="0" g="0" b="0"/>
        </a:lnRef>
        <a:fillRef idx="0">
          <a:scrgbClr r="0" g="0" b="0"/>
        </a:fillRef>
        <a:effectRef idx="0">
          <a:scrgbClr r="0" g="0" b="0"/>
        </a:effectRef>
        <a:fontRef idx="minor"/>
      </dsp:style>
    </dsp:sp>
    <dsp:sp modelId="{3A7C51C7-346D-4FA8-A55E-FBC24C50F5BF}">
      <dsp:nvSpPr>
        <dsp:cNvPr id="0" name=""/>
        <dsp:cNvSpPr/>
      </dsp:nvSpPr>
      <dsp:spPr>
        <a:xfrm>
          <a:off x="1828520" y="386406"/>
          <a:ext cx="1000683" cy="500341"/>
        </a:xfrm>
        <a:prstGeom prst="roundRect">
          <a:avLst/>
        </a:prstGeom>
        <a:noFill/>
        <a:ln w="12700" cap="flat" cmpd="sng" algn="ctr">
          <a:solidFill>
            <a:schemeClr val="tx1"/>
          </a:solidFill>
          <a:prstDash val="solid"/>
          <a:miter lim="800000"/>
        </a:ln>
        <a:effectLst/>
      </dsp:spPr>
      <dsp:style>
        <a:lnRef idx="2">
          <a:scrgbClr r="0" g="0" b="0"/>
        </a:lnRef>
        <a:fillRef idx="1">
          <a:scrgbClr r="0" g="0" b="0"/>
        </a:fillRef>
        <a:effectRef idx="0">
          <a:scrgbClr r="0" g="0" b="0"/>
        </a:effectRef>
        <a:fontRef idx="minor">
          <a:schemeClr val="lt1"/>
        </a:fontRef>
      </dsp:style>
      <dsp:txBody>
        <a:bodyPr spcFirstLastPara="0" vert="horz" wrap="square" lIns="3175" tIns="3175" rIns="3175" bIns="3175" numCol="1" spcCol="1270" anchor="ctr" anchorCtr="0">
          <a:noAutofit/>
        </a:bodyPr>
        <a:lstStyle/>
        <a:p>
          <a:pPr marL="0" lvl="0" indent="0" algn="ctr" defTabSz="222250">
            <a:lnSpc>
              <a:spcPct val="90000"/>
            </a:lnSpc>
            <a:spcBef>
              <a:spcPct val="0"/>
            </a:spcBef>
            <a:spcAft>
              <a:spcPct val="35000"/>
            </a:spcAft>
            <a:buNone/>
          </a:pPr>
          <a:r>
            <a:rPr kumimoji="1" lang="ja-JP" altLang="en-US" sz="500" kern="1200">
              <a:solidFill>
                <a:sysClr val="windowText" lastClr="000000"/>
              </a:solidFill>
            </a:rPr>
            <a:t>○○株式会社</a:t>
          </a:r>
          <a:endParaRPr kumimoji="1" lang="en-US" altLang="ja-JP" sz="500" kern="1200">
            <a:solidFill>
              <a:sysClr val="windowText" lastClr="000000"/>
            </a:solidFill>
          </a:endParaRPr>
        </a:p>
        <a:p>
          <a:pPr marL="0" lvl="0" indent="0" algn="ctr" defTabSz="222250">
            <a:lnSpc>
              <a:spcPct val="90000"/>
            </a:lnSpc>
            <a:spcBef>
              <a:spcPct val="0"/>
            </a:spcBef>
            <a:spcAft>
              <a:spcPct val="35000"/>
            </a:spcAft>
            <a:buNone/>
          </a:pPr>
          <a:r>
            <a:rPr kumimoji="1" lang="ja-JP" altLang="en-US" sz="500" kern="1200">
              <a:solidFill>
                <a:sysClr val="windowText" lastClr="000000"/>
              </a:solidFill>
            </a:rPr>
            <a:t>代表取締役</a:t>
          </a:r>
          <a:endParaRPr kumimoji="1" lang="en-US" altLang="ja-JP" sz="500" kern="1200">
            <a:solidFill>
              <a:sysClr val="windowText" lastClr="000000"/>
            </a:solidFill>
          </a:endParaRPr>
        </a:p>
        <a:p>
          <a:pPr marL="0" lvl="0" indent="0" algn="ctr" defTabSz="222250">
            <a:lnSpc>
              <a:spcPct val="90000"/>
            </a:lnSpc>
            <a:spcBef>
              <a:spcPct val="0"/>
            </a:spcBef>
            <a:spcAft>
              <a:spcPct val="35000"/>
            </a:spcAft>
            <a:buNone/>
          </a:pPr>
          <a:r>
            <a:rPr kumimoji="1" lang="ja-JP" altLang="en-US" sz="500" kern="1200">
              <a:solidFill>
                <a:sysClr val="windowText" lastClr="000000"/>
              </a:solidFill>
            </a:rPr>
            <a:t>（氏名）○○</a:t>
          </a:r>
        </a:p>
      </dsp:txBody>
      <dsp:txXfrm>
        <a:off x="1852945" y="410831"/>
        <a:ext cx="951833" cy="451491"/>
      </dsp:txXfrm>
    </dsp:sp>
    <dsp:sp modelId="{C3692AF8-67D8-4F87-A397-23F2DBC8FAA8}">
      <dsp:nvSpPr>
        <dsp:cNvPr id="0" name=""/>
        <dsp:cNvSpPr/>
      </dsp:nvSpPr>
      <dsp:spPr>
        <a:xfrm>
          <a:off x="1828520" y="1096891"/>
          <a:ext cx="1000683" cy="500341"/>
        </a:xfrm>
        <a:prstGeom prst="roundRect">
          <a:avLst/>
        </a:prstGeom>
        <a:noFill/>
        <a:ln w="12700" cap="flat" cmpd="sng" algn="ctr">
          <a:solidFill>
            <a:schemeClr val="tx1"/>
          </a:solidFill>
          <a:prstDash val="solid"/>
          <a:miter lim="800000"/>
        </a:ln>
        <a:effectLst/>
      </dsp:spPr>
      <dsp:style>
        <a:lnRef idx="2">
          <a:scrgbClr r="0" g="0" b="0"/>
        </a:lnRef>
        <a:fillRef idx="1">
          <a:scrgbClr r="0" g="0" b="0"/>
        </a:fillRef>
        <a:effectRef idx="0">
          <a:scrgbClr r="0" g="0" b="0"/>
        </a:effectRef>
        <a:fontRef idx="minor">
          <a:schemeClr val="lt1"/>
        </a:fontRef>
      </dsp:style>
      <dsp:txBody>
        <a:bodyPr spcFirstLastPara="0" vert="horz" wrap="square" lIns="3175" tIns="3175" rIns="3175" bIns="3175" numCol="1" spcCol="1270" anchor="ctr" anchorCtr="0">
          <a:noAutofit/>
        </a:bodyPr>
        <a:lstStyle/>
        <a:p>
          <a:pPr marL="0" lvl="0" indent="0" algn="ctr" defTabSz="222250">
            <a:lnSpc>
              <a:spcPct val="90000"/>
            </a:lnSpc>
            <a:spcBef>
              <a:spcPct val="0"/>
            </a:spcBef>
            <a:spcAft>
              <a:spcPct val="35000"/>
            </a:spcAft>
            <a:buNone/>
          </a:pPr>
          <a:r>
            <a:rPr kumimoji="1" lang="ja-JP" altLang="en-US" sz="500" kern="1200">
              <a:solidFill>
                <a:schemeClr val="tx1"/>
              </a:solidFill>
            </a:rPr>
            <a:t>統括責任者</a:t>
          </a:r>
          <a:endParaRPr kumimoji="1" lang="en-US" altLang="ja-JP" sz="500" kern="1200">
            <a:solidFill>
              <a:schemeClr val="tx1"/>
            </a:solidFill>
          </a:endParaRPr>
        </a:p>
        <a:p>
          <a:pPr marL="0" lvl="0" indent="0" algn="ctr" defTabSz="222250">
            <a:lnSpc>
              <a:spcPct val="90000"/>
            </a:lnSpc>
            <a:spcBef>
              <a:spcPct val="0"/>
            </a:spcBef>
            <a:spcAft>
              <a:spcPct val="35000"/>
            </a:spcAft>
            <a:buNone/>
          </a:pPr>
          <a:r>
            <a:rPr kumimoji="1" lang="ja-JP" altLang="en-US" sz="500" kern="1200">
              <a:solidFill>
                <a:schemeClr val="tx1"/>
              </a:solidFill>
            </a:rPr>
            <a:t>○○部　（氏名）○○</a:t>
          </a:r>
        </a:p>
      </dsp:txBody>
      <dsp:txXfrm>
        <a:off x="1852945" y="1121316"/>
        <a:ext cx="951833" cy="451491"/>
      </dsp:txXfrm>
    </dsp:sp>
    <dsp:sp modelId="{FCF9231C-C085-4ADB-877F-70866ED2B32D}">
      <dsp:nvSpPr>
        <dsp:cNvPr id="0" name=""/>
        <dsp:cNvSpPr/>
      </dsp:nvSpPr>
      <dsp:spPr>
        <a:xfrm>
          <a:off x="3655338" y="1807376"/>
          <a:ext cx="1000683" cy="500341"/>
        </a:xfrm>
        <a:prstGeom prst="roundRect">
          <a:avLst/>
        </a:prstGeom>
        <a:noFill/>
        <a:ln w="12700" cap="flat" cmpd="sng" algn="ctr">
          <a:solidFill>
            <a:schemeClr val="tx1"/>
          </a:solidFill>
          <a:prstDash val="solid"/>
          <a:miter lim="800000"/>
        </a:ln>
        <a:effectLst/>
      </dsp:spPr>
      <dsp:style>
        <a:lnRef idx="2">
          <a:scrgbClr r="0" g="0" b="0"/>
        </a:lnRef>
        <a:fillRef idx="1">
          <a:scrgbClr r="0" g="0" b="0"/>
        </a:fillRef>
        <a:effectRef idx="0">
          <a:scrgbClr r="0" g="0" b="0"/>
        </a:effectRef>
        <a:fontRef idx="minor">
          <a:schemeClr val="lt1"/>
        </a:fontRef>
      </dsp:style>
      <dsp:txBody>
        <a:bodyPr spcFirstLastPara="0" vert="horz" wrap="square" lIns="3175" tIns="3175" rIns="3175" bIns="3175" numCol="1" spcCol="1270" anchor="ctr" anchorCtr="0">
          <a:noAutofit/>
        </a:bodyPr>
        <a:lstStyle/>
        <a:p>
          <a:pPr marL="0" lvl="0" indent="0" algn="ctr" defTabSz="222250">
            <a:lnSpc>
              <a:spcPct val="90000"/>
            </a:lnSpc>
            <a:spcBef>
              <a:spcPct val="0"/>
            </a:spcBef>
            <a:spcAft>
              <a:spcPct val="35000"/>
            </a:spcAft>
            <a:buNone/>
          </a:pPr>
          <a:r>
            <a:rPr kumimoji="1" lang="ja-JP" altLang="en-US" sz="500" kern="1200">
              <a:solidFill>
                <a:schemeClr val="tx1"/>
              </a:solidFill>
            </a:rPr>
            <a:t>＜事業担当＞　</a:t>
          </a:r>
          <a:endParaRPr kumimoji="1" lang="en-US" altLang="ja-JP" sz="500" kern="1200">
            <a:solidFill>
              <a:schemeClr val="tx1"/>
            </a:solidFill>
          </a:endParaRPr>
        </a:p>
        <a:p>
          <a:pPr marL="0" lvl="0" indent="0" algn="ctr" defTabSz="222250">
            <a:lnSpc>
              <a:spcPct val="90000"/>
            </a:lnSpc>
            <a:spcBef>
              <a:spcPct val="0"/>
            </a:spcBef>
            <a:spcAft>
              <a:spcPct val="35000"/>
            </a:spcAft>
            <a:buNone/>
          </a:pPr>
          <a:r>
            <a:rPr kumimoji="1" lang="ja-JP" altLang="en-US" sz="500" kern="1200">
              <a:solidFill>
                <a:schemeClr val="tx1"/>
              </a:solidFill>
            </a:rPr>
            <a:t>○○部　（氏名）○○　</a:t>
          </a:r>
        </a:p>
      </dsp:txBody>
      <dsp:txXfrm>
        <a:off x="3679763" y="1831801"/>
        <a:ext cx="951833" cy="451491"/>
      </dsp:txXfrm>
    </dsp:sp>
    <dsp:sp modelId="{FC74E00F-477E-43C3-9D31-F49DB052FAC8}">
      <dsp:nvSpPr>
        <dsp:cNvPr id="0" name=""/>
        <dsp:cNvSpPr/>
      </dsp:nvSpPr>
      <dsp:spPr>
        <a:xfrm>
          <a:off x="2444511" y="1807376"/>
          <a:ext cx="1000683" cy="500341"/>
        </a:xfrm>
        <a:prstGeom prst="roundRect">
          <a:avLst/>
        </a:prstGeom>
        <a:noFill/>
        <a:ln w="12700" cap="flat" cmpd="sng" algn="ctr">
          <a:solidFill>
            <a:schemeClr val="tx1"/>
          </a:solidFill>
          <a:prstDash val="solid"/>
          <a:miter lim="800000"/>
        </a:ln>
        <a:effectLst/>
      </dsp:spPr>
      <dsp:style>
        <a:lnRef idx="2">
          <a:scrgbClr r="0" g="0" b="0"/>
        </a:lnRef>
        <a:fillRef idx="1">
          <a:scrgbClr r="0" g="0" b="0"/>
        </a:fillRef>
        <a:effectRef idx="0">
          <a:scrgbClr r="0" g="0" b="0"/>
        </a:effectRef>
        <a:fontRef idx="minor">
          <a:schemeClr val="lt1"/>
        </a:fontRef>
      </dsp:style>
      <dsp:txBody>
        <a:bodyPr spcFirstLastPara="0" vert="horz" wrap="square" lIns="3175" tIns="3175" rIns="3175" bIns="3175" numCol="1" spcCol="1270" anchor="ctr" anchorCtr="0">
          <a:noAutofit/>
        </a:bodyPr>
        <a:lstStyle/>
        <a:p>
          <a:pPr marL="0" lvl="0" indent="0" algn="ctr" defTabSz="222250">
            <a:lnSpc>
              <a:spcPct val="90000"/>
            </a:lnSpc>
            <a:spcBef>
              <a:spcPct val="0"/>
            </a:spcBef>
            <a:spcAft>
              <a:spcPct val="35000"/>
            </a:spcAft>
            <a:buNone/>
          </a:pPr>
          <a:r>
            <a:rPr kumimoji="1" lang="ja-JP" altLang="en-US" sz="500" kern="1200">
              <a:solidFill>
                <a:schemeClr val="tx1"/>
              </a:solidFill>
            </a:rPr>
            <a:t>＜経理担当＞　</a:t>
          </a:r>
          <a:endParaRPr kumimoji="1" lang="en-US" altLang="ja-JP" sz="500" kern="1200">
            <a:solidFill>
              <a:schemeClr val="tx1"/>
            </a:solidFill>
          </a:endParaRPr>
        </a:p>
        <a:p>
          <a:pPr marL="0" lvl="0" indent="0" algn="ctr" defTabSz="222250">
            <a:lnSpc>
              <a:spcPct val="90000"/>
            </a:lnSpc>
            <a:spcBef>
              <a:spcPct val="0"/>
            </a:spcBef>
            <a:spcAft>
              <a:spcPct val="35000"/>
            </a:spcAft>
            <a:buNone/>
          </a:pPr>
          <a:r>
            <a:rPr kumimoji="1" lang="ja-JP" altLang="en-US" sz="500" kern="1200">
              <a:solidFill>
                <a:schemeClr val="tx1"/>
              </a:solidFill>
            </a:rPr>
            <a:t>○○部　（氏名）○○</a:t>
          </a:r>
        </a:p>
      </dsp:txBody>
      <dsp:txXfrm>
        <a:off x="2468936" y="1831801"/>
        <a:ext cx="951833" cy="451491"/>
      </dsp:txXfrm>
    </dsp:sp>
    <dsp:sp modelId="{8302EDE1-E0B9-4756-86AE-C5BB0E3DD911}">
      <dsp:nvSpPr>
        <dsp:cNvPr id="0" name=""/>
        <dsp:cNvSpPr/>
      </dsp:nvSpPr>
      <dsp:spPr>
        <a:xfrm>
          <a:off x="1211349" y="1802592"/>
          <a:ext cx="1000683" cy="500341"/>
        </a:xfrm>
        <a:prstGeom prst="roundRect">
          <a:avLst/>
        </a:prstGeom>
        <a:noFill/>
        <a:ln w="12700" cap="flat" cmpd="sng" algn="ctr">
          <a:solidFill>
            <a:schemeClr val="tx1"/>
          </a:solidFill>
          <a:prstDash val="solid"/>
          <a:miter lim="800000"/>
        </a:ln>
        <a:effectLst/>
      </dsp:spPr>
      <dsp:style>
        <a:lnRef idx="2">
          <a:scrgbClr r="0" g="0" b="0"/>
        </a:lnRef>
        <a:fillRef idx="1">
          <a:scrgbClr r="0" g="0" b="0"/>
        </a:fillRef>
        <a:effectRef idx="0">
          <a:scrgbClr r="0" g="0" b="0"/>
        </a:effectRef>
        <a:fontRef idx="minor">
          <a:schemeClr val="lt1"/>
        </a:fontRef>
      </dsp:style>
      <dsp:txBody>
        <a:bodyPr spcFirstLastPara="0" vert="horz" wrap="square" lIns="3175" tIns="3175" rIns="3175" bIns="3175" numCol="1" spcCol="1270" anchor="ctr" anchorCtr="0">
          <a:noAutofit/>
        </a:bodyPr>
        <a:lstStyle/>
        <a:p>
          <a:pPr marL="0" lvl="0" indent="0" algn="ctr" defTabSz="222250">
            <a:lnSpc>
              <a:spcPct val="90000"/>
            </a:lnSpc>
            <a:spcBef>
              <a:spcPct val="0"/>
            </a:spcBef>
            <a:spcAft>
              <a:spcPct val="35000"/>
            </a:spcAft>
            <a:buNone/>
          </a:pPr>
          <a:r>
            <a:rPr kumimoji="1" lang="ja-JP" altLang="en-US" sz="500" kern="1200">
              <a:solidFill>
                <a:schemeClr val="tx1"/>
              </a:solidFill>
            </a:rPr>
            <a:t>＜コンサルタント＞　</a:t>
          </a:r>
          <a:endParaRPr kumimoji="1" lang="en-US" altLang="ja-JP" sz="500" kern="1200">
            <a:solidFill>
              <a:schemeClr val="tx1"/>
            </a:solidFill>
          </a:endParaRPr>
        </a:p>
        <a:p>
          <a:pPr marL="0" lvl="0" indent="0" algn="ctr" defTabSz="222250">
            <a:lnSpc>
              <a:spcPct val="90000"/>
            </a:lnSpc>
            <a:spcBef>
              <a:spcPct val="0"/>
            </a:spcBef>
            <a:spcAft>
              <a:spcPct val="35000"/>
            </a:spcAft>
            <a:buNone/>
          </a:pPr>
          <a:r>
            <a:rPr kumimoji="1" lang="ja-JP" altLang="en-US" sz="500" kern="1200">
              <a:solidFill>
                <a:schemeClr val="tx1"/>
              </a:solidFill>
            </a:rPr>
            <a:t>○○コンサルティング</a:t>
          </a:r>
          <a:endParaRPr kumimoji="1" lang="en-US" altLang="ja-JP" sz="500" kern="1200">
            <a:solidFill>
              <a:schemeClr val="tx1"/>
            </a:solidFill>
          </a:endParaRPr>
        </a:p>
        <a:p>
          <a:pPr marL="0" lvl="0" indent="0" algn="ctr" defTabSz="222250">
            <a:lnSpc>
              <a:spcPct val="90000"/>
            </a:lnSpc>
            <a:spcBef>
              <a:spcPct val="0"/>
            </a:spcBef>
            <a:spcAft>
              <a:spcPct val="35000"/>
            </a:spcAft>
            <a:buNone/>
          </a:pPr>
          <a:r>
            <a:rPr kumimoji="1" lang="ja-JP" altLang="en-US" sz="500" kern="1200">
              <a:solidFill>
                <a:schemeClr val="tx1"/>
              </a:solidFill>
            </a:rPr>
            <a:t>　（氏名）○○</a:t>
          </a:r>
        </a:p>
      </dsp:txBody>
      <dsp:txXfrm>
        <a:off x="1235774" y="1827017"/>
        <a:ext cx="951833" cy="451491"/>
      </dsp:txXfrm>
    </dsp:sp>
    <dsp:sp modelId="{CE2F9432-84D1-4753-93F8-9A5E193B6924}">
      <dsp:nvSpPr>
        <dsp:cNvPr id="0" name=""/>
        <dsp:cNvSpPr/>
      </dsp:nvSpPr>
      <dsp:spPr>
        <a:xfrm>
          <a:off x="1703" y="1807376"/>
          <a:ext cx="1021837" cy="501792"/>
        </a:xfrm>
        <a:prstGeom prst="roundRect">
          <a:avLst/>
        </a:prstGeom>
        <a:noFill/>
        <a:ln w="12700" cap="flat" cmpd="sng" algn="ctr">
          <a:solidFill>
            <a:schemeClr val="dk1"/>
          </a:solidFill>
          <a:prstDash val="solid"/>
          <a:miter lim="800000"/>
        </a:ln>
        <a:effectLst/>
      </dsp:spPr>
      <dsp:style>
        <a:lnRef idx="2">
          <a:schemeClr val="dk1"/>
        </a:lnRef>
        <a:fillRef idx="1">
          <a:schemeClr val="lt1"/>
        </a:fillRef>
        <a:effectRef idx="0">
          <a:schemeClr val="dk1"/>
        </a:effectRef>
        <a:fontRef idx="minor">
          <a:schemeClr val="dk1"/>
        </a:fontRef>
      </dsp:style>
      <dsp:txBody>
        <a:bodyPr spcFirstLastPara="0" vert="horz" wrap="square" lIns="3175" tIns="3175" rIns="3175" bIns="3175" numCol="1" spcCol="1270" anchor="ctr" anchorCtr="0">
          <a:noAutofit/>
        </a:bodyPr>
        <a:lstStyle/>
        <a:p>
          <a:pPr marL="0" lvl="0" indent="0" algn="ctr" defTabSz="222250">
            <a:lnSpc>
              <a:spcPct val="90000"/>
            </a:lnSpc>
            <a:spcBef>
              <a:spcPct val="0"/>
            </a:spcBef>
            <a:spcAft>
              <a:spcPct val="35000"/>
            </a:spcAft>
            <a:buNone/>
          </a:pPr>
          <a:r>
            <a:rPr kumimoji="1" lang="ja-JP" altLang="en-US" sz="500" kern="1200">
              <a:solidFill>
                <a:schemeClr val="tx1"/>
              </a:solidFill>
            </a:rPr>
            <a:t>＜</a:t>
          </a:r>
          <a:r>
            <a:rPr kumimoji="1" lang="en-US" altLang="ja-JP" sz="500" kern="1200">
              <a:solidFill>
                <a:schemeClr val="tx1"/>
              </a:solidFill>
            </a:rPr>
            <a:t>ZEB</a:t>
          </a:r>
          <a:r>
            <a:rPr kumimoji="1" lang="ja-JP" altLang="en-US" sz="500" kern="1200">
              <a:solidFill>
                <a:schemeClr val="tx1"/>
              </a:solidFill>
            </a:rPr>
            <a:t>プランナー＞　</a:t>
          </a:r>
          <a:endParaRPr kumimoji="1" lang="en-US" altLang="ja-JP" sz="500" kern="1200">
            <a:solidFill>
              <a:schemeClr val="tx1"/>
            </a:solidFill>
          </a:endParaRPr>
        </a:p>
        <a:p>
          <a:pPr marL="0" lvl="0" indent="0" algn="ctr" defTabSz="222250">
            <a:lnSpc>
              <a:spcPct val="90000"/>
            </a:lnSpc>
            <a:spcBef>
              <a:spcPct val="0"/>
            </a:spcBef>
            <a:spcAft>
              <a:spcPct val="35000"/>
            </a:spcAft>
            <a:buNone/>
          </a:pPr>
          <a:r>
            <a:rPr kumimoji="1" lang="ja-JP" altLang="en-US" sz="500" kern="1200">
              <a:solidFill>
                <a:schemeClr val="tx1"/>
              </a:solidFill>
            </a:rPr>
            <a:t>登録番号：</a:t>
          </a:r>
          <a:r>
            <a:rPr kumimoji="1" lang="en-US" altLang="ja-JP" sz="500" kern="1200">
              <a:solidFill>
                <a:schemeClr val="tx1"/>
              </a:solidFill>
            </a:rPr>
            <a:t>ZEB29P-*****-*</a:t>
          </a:r>
        </a:p>
        <a:p>
          <a:pPr marL="0" lvl="0" indent="0" algn="ctr" defTabSz="222250">
            <a:lnSpc>
              <a:spcPct val="90000"/>
            </a:lnSpc>
            <a:spcBef>
              <a:spcPct val="0"/>
            </a:spcBef>
            <a:spcAft>
              <a:spcPct val="35000"/>
            </a:spcAft>
            <a:buNone/>
          </a:pPr>
          <a:r>
            <a:rPr kumimoji="1" lang="ja-JP" altLang="en-US" sz="500" kern="1200">
              <a:solidFill>
                <a:schemeClr val="tx1"/>
              </a:solidFill>
            </a:rPr>
            <a:t>　株式会社○○〇〇　</a:t>
          </a:r>
          <a:endParaRPr kumimoji="1" lang="en-US" altLang="ja-JP" sz="500" kern="1200">
            <a:solidFill>
              <a:schemeClr val="tx1"/>
            </a:solidFill>
          </a:endParaRPr>
        </a:p>
        <a:p>
          <a:pPr marL="0" lvl="0" indent="0" algn="ctr" defTabSz="222250">
            <a:lnSpc>
              <a:spcPct val="90000"/>
            </a:lnSpc>
            <a:spcBef>
              <a:spcPct val="0"/>
            </a:spcBef>
            <a:spcAft>
              <a:spcPct val="35000"/>
            </a:spcAft>
            <a:buNone/>
          </a:pPr>
          <a:r>
            <a:rPr kumimoji="1" lang="ja-JP" altLang="en-US" sz="500" kern="1200">
              <a:solidFill>
                <a:schemeClr val="tx1"/>
              </a:solidFill>
            </a:rPr>
            <a:t>（氏名）○○</a:t>
          </a:r>
        </a:p>
      </dsp:txBody>
      <dsp:txXfrm>
        <a:off x="26198" y="1831871"/>
        <a:ext cx="972847" cy="452802"/>
      </dsp:txXfrm>
    </dsp:sp>
  </dsp:spTree>
</dsp:drawing>
</file>

<file path=xl/diagrams/layout1.xml><?xml version="1.0" encoding="utf-8"?>
<dgm:layoutDef xmlns:dgm="http://schemas.openxmlformats.org/drawingml/2006/diagram" xmlns:a="http://schemas.openxmlformats.org/drawingml/2006/main" uniqueId="urn:microsoft.com/office/officeart/2005/8/layout/orgChart1">
  <dgm:title val=""/>
  <dgm:desc val=""/>
  <dgm:catLst>
    <dgm:cat type="hierarchy" pri="1000"/>
    <dgm:cat type="convert" pri="6000"/>
  </dgm:catLst>
  <dgm:sampData>
    <dgm:dataModel>
      <dgm:ptLst>
        <dgm:pt modelId="0" type="doc"/>
        <dgm:pt modelId="1">
          <dgm:prSet phldr="1"/>
        </dgm:pt>
        <dgm:pt modelId="2" type="asst">
          <dgm:prSet phldr="1"/>
        </dgm:pt>
        <dgm:pt modelId="3">
          <dgm:prSet phldr="1"/>
        </dgm:pt>
        <dgm:pt modelId="4">
          <dgm:prSet phldr="1"/>
        </dgm:pt>
        <dgm:pt modelId="5">
          <dgm:prSet phldr="1"/>
        </dgm:pt>
      </dgm:ptLst>
      <dgm:cxnLst>
        <dgm:cxn modelId="5" srcId="0" destId="1" srcOrd="0" destOrd="0"/>
        <dgm:cxn modelId="6" srcId="1" destId="2" srcOrd="0" destOrd="0"/>
        <dgm:cxn modelId="7" srcId="1" destId="3" srcOrd="1" destOrd="0"/>
        <dgm:cxn modelId="8" srcId="1" destId="4" srcOrd="2" destOrd="0"/>
        <dgm:cxn modelId="9" srcId="1" destId="5" srcOrd="3" destOrd="0"/>
      </dgm:cxnLst>
      <dgm:bg/>
      <dgm:whole/>
    </dgm:dataModel>
  </dgm:sampData>
  <dgm:styleData>
    <dgm:dataModel>
      <dgm:ptLst>
        <dgm:pt modelId="0" type="doc"/>
        <dgm:pt modelId="1"/>
        <dgm:pt modelId="12"/>
        <dgm:pt modelId="13"/>
      </dgm:ptLst>
      <dgm:cxnLst>
        <dgm:cxn modelId="2" srcId="0" destId="1" srcOrd="0" destOrd="0"/>
        <dgm:cxn modelId="16" srcId="1" destId="12" srcOrd="1" destOrd="0"/>
        <dgm:cxn modelId="17" srcId="1" destId="13" srcOrd="2" destOrd="0"/>
      </dgm:cxnLst>
      <dgm:bg/>
      <dgm:whole/>
    </dgm:dataModel>
  </dgm:styleData>
  <dgm:clrData>
    <dgm:dataModel>
      <dgm:ptLst>
        <dgm:pt modelId="0" type="doc"/>
        <dgm:pt modelId="1"/>
        <dgm:pt modelId="11" type="asst"/>
        <dgm:pt modelId="12"/>
        <dgm:pt modelId="13"/>
        <dgm:pt modelId="14"/>
      </dgm:ptLst>
      <dgm:cxnLst>
        <dgm:cxn modelId="2" srcId="0" destId="1" srcOrd="0" destOrd="0"/>
        <dgm:cxn modelId="15" srcId="1" destId="11" srcOrd="0" destOrd="0"/>
        <dgm:cxn modelId="16" srcId="1" destId="12" srcOrd="1" destOrd="0"/>
        <dgm:cxn modelId="17" srcId="1" destId="13" srcOrd="2" destOrd="0"/>
        <dgm:cxn modelId="18" srcId="1" destId="14" srcOrd="2" destOrd="0"/>
      </dgm:cxnLst>
      <dgm:bg/>
      <dgm:whole/>
    </dgm:dataModel>
  </dgm:clrData>
  <dgm:layoutNode name="hierChild1">
    <dgm:varLst>
      <dgm:orgChart val="1"/>
      <dgm:chPref val="1"/>
      <dgm:dir/>
      <dgm:animOne val="branch"/>
      <dgm:animLvl val="lvl"/>
      <dgm:resizeHandles/>
    </dgm:varLst>
    <dgm:choose name="Name0">
      <dgm:if name="Name1" func="var" arg="dir" op="equ" val="norm">
        <dgm:alg type="hierChild">
          <dgm:param type="linDir" val="fromL"/>
        </dgm:alg>
      </dgm:if>
      <dgm:else name="Name2">
        <dgm:alg type="hierChild">
          <dgm:param type="linDir" val="fromR"/>
        </dgm:alg>
      </dgm:else>
    </dgm:choose>
    <dgm:shape xmlns:r="http://schemas.openxmlformats.org/officeDocument/2006/relationships" r:blip="">
      <dgm:adjLst/>
    </dgm:shape>
    <dgm:presOf/>
    <dgm:constrLst>
      <dgm:constr type="w" for="des" forName="rootComposite1" refType="w" fact="10"/>
      <dgm:constr type="h" for="des" forName="rootComposite1" refType="w" refFor="des" refForName="rootComposite1" fact="0.5"/>
      <dgm:constr type="w" for="des" forName="rootComposite" refType="w" fact="10"/>
      <dgm:constr type="h" for="des" forName="rootComposite" refType="w" refFor="des" refForName="rootComposite1" fact="0.5"/>
      <dgm:constr type="w" for="des" forName="rootComposite3" refType="w" fact="10"/>
      <dgm:constr type="h" for="des" forName="rootComposite3" refType="w" refFor="des" refForName="rootComposite1" fact="0.5"/>
      <dgm:constr type="primFontSz" for="des" ptType="node" op="equ"/>
      <dgm:constr type="sp" for="des" op="equ"/>
      <dgm:constr type="sp" for="des" forName="hierRoot1" refType="w" refFor="des" refForName="rootComposite1" fact="0.21"/>
      <dgm:constr type="sp" for="des" forName="hierRoot2" refType="sp" refFor="des" refForName="hierRoot1"/>
      <dgm:constr type="sp" for="des" forName="hierRoot3" refType="sp" refFor="des" refForName="hierRoot1"/>
      <dgm:constr type="sibSp" refType="w" refFor="des" refForName="rootComposite1" fact="0.21"/>
      <dgm:constr type="sibSp" for="des" forName="hierChild2" refType="sibSp"/>
      <dgm:constr type="sibSp" for="des" forName="hierChild3" refType="sibSp"/>
      <dgm:constr type="sibSp" for="des" forName="hierChild4" refType="sibSp"/>
      <dgm:constr type="sibSp" for="des" forName="hierChild5" refType="sibSp"/>
      <dgm:constr type="sibSp" for="des" forName="hierChild6" refType="sibSp"/>
      <dgm:constr type="sibSp" for="des" forName="hierChild7" refType="sibSp"/>
      <dgm:constr type="secSibSp" refType="w" refFor="des" refForName="rootComposite1" fact="0.21"/>
      <dgm:constr type="secSibSp" for="des" forName="hierChild2" refType="secSibSp"/>
      <dgm:constr type="secSibSp" for="des" forName="hierChild3" refType="secSibSp"/>
      <dgm:constr type="secSibSp" for="des" forName="hierChild4" refType="secSibSp"/>
      <dgm:constr type="secSibSp" for="des" forName="hierChild5" refType="secSibSp"/>
      <dgm:constr type="secSibSp" for="des" forName="hierChild6" refType="secSibSp"/>
      <dgm:constr type="secSibSp" for="des" forName="hierChild7" refType="secSibSp"/>
    </dgm:constrLst>
    <dgm:ruleLst/>
    <dgm:forEach name="Name3" axis="ch">
      <dgm:forEach name="Name4" axis="self" ptType="node">
        <dgm:layoutNode name="hierRoot1">
          <dgm:varLst>
            <dgm:hierBranch val="init"/>
          </dgm:varLst>
          <dgm:choose name="Name5">
            <dgm:if name="Name6" func="var" arg="hierBranch" op="equ" val="l">
              <dgm:choose name="Name7">
                <dgm:if name="Name8" axis="ch" ptType="asst" func="cnt" op="gte" val="1">
                  <dgm:alg type="hierRoot">
                    <dgm:param type="hierAlign" val="tR"/>
                  </dgm:alg>
                  <dgm:constrLst>
                    <dgm:constr type="alignOff" val="0.65"/>
                  </dgm:constrLst>
                </dgm:if>
                <dgm:else name="Name9">
                  <dgm:alg type="hierRoot">
                    <dgm:param type="hierAlign" val="tR"/>
                  </dgm:alg>
                  <dgm:constrLst>
                    <dgm:constr type="alignOff" val="0.25"/>
                  </dgm:constrLst>
                </dgm:else>
              </dgm:choose>
            </dgm:if>
            <dgm:if name="Name10" func="var" arg="hierBranch" op="equ" val="r">
              <dgm:choose name="Name11">
                <dgm:if name="Name12" axis="ch" ptType="asst" func="cnt" op="gte" val="1">
                  <dgm:alg type="hierRoot">
                    <dgm:param type="hierAlign" val="tL"/>
                  </dgm:alg>
                  <dgm:constrLst>
                    <dgm:constr type="alignOff" val="0.65"/>
                  </dgm:constrLst>
                </dgm:if>
                <dgm:else name="Name13">
                  <dgm:alg type="hierRoot">
                    <dgm:param type="hierAlign" val="tL"/>
                  </dgm:alg>
                  <dgm:constrLst>
                    <dgm:constr type="alignOff" val="0.25"/>
                  </dgm:constrLst>
                </dgm:else>
              </dgm:choose>
            </dgm:if>
            <dgm:if name="Name14" func="var" arg="hierBranch" op="equ" val="hang">
              <dgm:alg type="hierRoot"/>
              <dgm:constrLst>
                <dgm:constr type="alignOff" val="0.65"/>
              </dgm:constrLst>
            </dgm:if>
            <dgm:else name="Name15">
              <dgm:alg type="hierRoot"/>
              <dgm:constrLst>
                <dgm:constr type="alignOff"/>
                <dgm:constr type="bendDist" for="des" ptType="parTrans" refType="sp" fact="0.5"/>
              </dgm:constrLst>
            </dgm:else>
          </dgm:choose>
          <dgm:shape xmlns:r="http://schemas.openxmlformats.org/officeDocument/2006/relationships" r:blip="">
            <dgm:adjLst/>
          </dgm:shape>
          <dgm:presOf/>
          <dgm:ruleLst/>
          <dgm:layoutNode name="rootComposite1">
            <dgm:alg type="composite"/>
            <dgm:shape xmlns:r="http://schemas.openxmlformats.org/officeDocument/2006/relationships" r:blip="">
              <dgm:adjLst/>
            </dgm:shape>
            <dgm:presOf axis="self" ptType="node" cnt="1"/>
            <dgm:choose name="Name16">
              <dgm:if name="Name17" func="var" arg="hierBranch" op="equ" val="init">
                <dgm:constrLst>
                  <dgm:constr type="l" for="ch" forName="rootText1"/>
                  <dgm:constr type="t" for="ch" forName="rootText1"/>
                  <dgm:constr type="w" for="ch" forName="rootText1" refType="w"/>
                  <dgm:constr type="h" for="ch" forName="rootText1" refType="h"/>
                  <dgm:constr type="l" for="ch" forName="rootConnector1"/>
                  <dgm:constr type="t" for="ch" forName="rootConnector1"/>
                  <dgm:constr type="w" for="ch" forName="rootConnector1" refType="w" refFor="ch" refForName="rootText1" fact="0.2"/>
                  <dgm:constr type="h" for="ch" forName="rootConnector1" refType="h" refFor="ch" refForName="rootText1"/>
                </dgm:constrLst>
              </dgm:if>
              <dgm:if name="Name18" func="var" arg="hierBranch" op="equ" val="l">
                <dgm:constrLst>
                  <dgm:constr type="l" for="ch" forName="rootText1"/>
                  <dgm:constr type="t" for="ch" forName="rootText1"/>
                  <dgm:constr type="w" for="ch" forName="rootText1" refType="w"/>
                  <dgm:constr type="h" for="ch" forName="rootText1" refType="h"/>
                  <dgm:constr type="r" for="ch" forName="rootConnector1" refType="w"/>
                  <dgm:constr type="t" for="ch" forName="rootConnector1"/>
                  <dgm:constr type="w" for="ch" forName="rootConnector1" refType="w" refFor="ch" refForName="rootText1" fact="0.2"/>
                  <dgm:constr type="h" for="ch" forName="rootConnector1" refType="h" refFor="ch" refForName="rootText1"/>
                </dgm:constrLst>
              </dgm:if>
              <dgm:if name="Name19" func="var" arg="hierBranch" op="equ" val="r">
                <dgm:constrLst>
                  <dgm:constr type="l" for="ch" forName="rootText1"/>
                  <dgm:constr type="t" for="ch" forName="rootText1"/>
                  <dgm:constr type="w" for="ch" forName="rootText1" refType="w"/>
                  <dgm:constr type="h" for="ch" forName="rootText1" refType="h"/>
                  <dgm:constr type="l" for="ch" forName="rootConnector1"/>
                  <dgm:constr type="t" for="ch" forName="rootConnector1"/>
                  <dgm:constr type="w" for="ch" forName="rootConnector1" refType="w" refFor="ch" refForName="rootText1" fact="0.2"/>
                  <dgm:constr type="h" for="ch" forName="rootConnector1" refType="h" refFor="ch" refForName="rootText1"/>
                </dgm:constrLst>
              </dgm:if>
              <dgm:else name="Name20">
                <dgm:constrLst>
                  <dgm:constr type="l" for="ch" forName="rootText1"/>
                  <dgm:constr type="t" for="ch" forName="rootText1"/>
                  <dgm:constr type="w" for="ch" forName="rootText1" refType="w"/>
                  <dgm:constr type="h" for="ch" forName="rootText1" refType="h"/>
                  <dgm:constr type="r" for="ch" forName="rootConnector1" refType="w"/>
                  <dgm:constr type="t" for="ch" forName="rootConnector1"/>
                  <dgm:constr type="w" for="ch" forName="rootConnector1" refType="w" refFor="ch" refForName="rootText1" fact="0.2"/>
                  <dgm:constr type="h" for="ch" forName="rootConnector1" refType="h" refFor="ch" refForName="rootText1"/>
                </dgm:constrLst>
              </dgm:else>
            </dgm:choose>
            <dgm:ruleLst/>
            <dgm:layoutNode name="rootText1" styleLbl="node0">
              <dgm:varLst>
                <dgm:chPref val="3"/>
              </dgm:varLst>
              <dgm:alg type="tx"/>
              <dgm:shape xmlns:r="http://schemas.openxmlformats.org/officeDocument/2006/relationships" type="rect" r:blip="">
                <dgm:adjLst/>
              </dgm:shape>
              <dgm:presOf axis="self" ptType="node" cnt="1"/>
              <dgm:constrLst>
                <dgm:constr type="primFontSz" val="65"/>
                <dgm:constr type="lMarg" refType="primFontSz" fact="0.05"/>
                <dgm:constr type="rMarg" refType="primFontSz" fact="0.05"/>
                <dgm:constr type="tMarg" refType="primFontSz" fact="0.05"/>
                <dgm:constr type="bMarg" refType="primFontSz" fact="0.05"/>
              </dgm:constrLst>
              <dgm:ruleLst>
                <dgm:rule type="primFontSz" val="5" fact="NaN" max="NaN"/>
              </dgm:ruleLst>
            </dgm:layoutNode>
            <dgm:layoutNode name="rootConnector1" moveWith="rootText1">
              <dgm:alg type="sp"/>
              <dgm:shape xmlns:r="http://schemas.openxmlformats.org/officeDocument/2006/relationships" type="rect" r:blip="" hideGeom="1">
                <dgm:adjLst/>
              </dgm:shape>
              <dgm:presOf axis="self" ptType="node" cnt="1"/>
              <dgm:constrLst/>
              <dgm:ruleLst/>
            </dgm:layoutNode>
          </dgm:layoutNode>
          <dgm:layoutNode name="hierChild2">
            <dgm:choose name="Name21">
              <dgm:if name="Name22" func="var" arg="hierBranch" op="equ" val="l">
                <dgm:alg type="hierChild">
                  <dgm:param type="chAlign" val="r"/>
                  <dgm:param type="linDir" val="fromT"/>
                </dgm:alg>
              </dgm:if>
              <dgm:if name="Name23" func="var" arg="hierBranch" op="equ" val="r">
                <dgm:alg type="hierChild">
                  <dgm:param type="chAlign" val="l"/>
                  <dgm:param type="linDir" val="fromT"/>
                </dgm:alg>
              </dgm:if>
              <dgm:if name="Name24" func="var" arg="hierBranch" op="equ" val="hang">
                <dgm:choose name="Name25">
                  <dgm:if name="Name26" func="var" arg="dir" op="equ" val="norm">
                    <dgm:alg type="hierChild">
                      <dgm:param type="chAlign" val="l"/>
                      <dgm:param type="linDir" val="fromL"/>
                      <dgm:param type="secChAlign" val="t"/>
                      <dgm:param type="secLinDir" val="fromT"/>
                    </dgm:alg>
                  </dgm:if>
                  <dgm:else name="Name27">
                    <dgm:alg type="hierChild">
                      <dgm:param type="chAlign" val="l"/>
                      <dgm:param type="linDir" val="fromR"/>
                      <dgm:param type="secChAlign" val="t"/>
                      <dgm:param type="secLinDir" val="fromT"/>
                    </dgm:alg>
                  </dgm:else>
                </dgm:choose>
              </dgm:if>
              <dgm:else name="Name28">
                <dgm:choose name="Name29">
                  <dgm:if name="Name30" func="var" arg="dir" op="equ" val="norm">
                    <dgm:alg type="hierChild"/>
                  </dgm:if>
                  <dgm:else name="Name31">
                    <dgm:alg type="hierChild">
                      <dgm:param type="linDir" val="fromR"/>
                    </dgm:alg>
                  </dgm:else>
                </dgm:choose>
              </dgm:else>
            </dgm:choose>
            <dgm:shape xmlns:r="http://schemas.openxmlformats.org/officeDocument/2006/relationships" r:blip="">
              <dgm:adjLst/>
            </dgm:shape>
            <dgm:presOf/>
            <dgm:constrLst/>
            <dgm:ruleLst/>
            <dgm:forEach name="rep2a" axis="ch" ptType="nonAsst">
              <dgm:forEach name="Name32" axis="precedSib" ptType="parTrans" st="-1" cnt="1">
                <dgm:choose name="Name33">
                  <dgm:if name="Name34" func="var" arg="hierBranch" op="equ" val="std">
                    <dgm:layoutNode name="Name35">
                      <dgm:alg type="conn">
                        <dgm:param type="connRout" val="bend"/>
                        <dgm:param type="dim" val="1D"/>
                        <dgm:param type="endSty" val="noArr"/>
                        <dgm:param type="begPts" val="bCtr"/>
                        <dgm:param type="endPts" val="tCtr"/>
                        <dgm:param type="bendPt" val="end"/>
                      </dgm:alg>
                      <dgm:shape xmlns:r="http://schemas.openxmlformats.org/officeDocument/2006/relationships" type="conn" r:blip="" zOrderOff="-99999">
                        <dgm:adjLst/>
                      </dgm:shape>
                      <dgm:presOf axis="self"/>
                      <dgm:constrLst>
                        <dgm:constr type="begPad"/>
                        <dgm:constr type="endPad"/>
                      </dgm:constrLst>
                      <dgm:ruleLst/>
                    </dgm:layoutNode>
                  </dgm:if>
                  <dgm:if name="Name36" func="var" arg="hierBranch" op="equ" val="init">
                    <dgm:layoutNode name="Name37">
                      <dgm:choose name="Name38">
                        <dgm:if name="Name39" axis="self" func="depth" op="lte" val="2">
                          <dgm:alg type="conn">
                            <dgm:param type="connRout" val="bend"/>
                            <dgm:param type="dim" val="1D"/>
                            <dgm:param type="endSty" val="noArr"/>
                            <dgm:param type="begPts" val="bCtr"/>
                            <dgm:param type="endPts" val="tCtr"/>
                            <dgm:param type="bendPt" val="end"/>
                          </dgm:alg>
                        </dgm:if>
                        <dgm:else name="Name40">
                          <dgm:choose name="Name41">
                            <dgm:if name="Name42" axis="par des" func="maxDepth" op="lte" val="1">
                              <dgm:choose name="Name43">
                                <dgm:if name="Name44" axis="par ch" ptType="node asst" func="cnt" op="gte" val="1">
                                  <dgm:alg type="conn">
                                    <dgm:param type="connRout" val="bend"/>
                                    <dgm:param type="dim" val="1D"/>
                                    <dgm:param type="endSty" val="noArr"/>
                                    <dgm:param type="begPts" val="bCtr"/>
                                    <dgm:param type="endPts" val="midL midR"/>
                                  </dgm:alg>
                                </dgm:if>
                                <dgm:else name="Name45">
                                  <dgm:alg type="conn">
                                    <dgm:param type="connRout" val="bend"/>
                                    <dgm:param type="dim" val="1D"/>
                                    <dgm:param type="endSty" val="noArr"/>
                                    <dgm:param type="begPts" val="bCtr"/>
                                    <dgm:param type="endPts" val="midL midR"/>
                                    <dgm:param type="srcNode" val="rootConnector"/>
                                  </dgm:alg>
                                </dgm:else>
                              </dgm:choose>
                            </dgm:if>
                            <dgm:else name="Name46">
                              <dgm:alg type="conn">
                                <dgm:param type="connRout" val="bend"/>
                                <dgm:param type="dim" val="1D"/>
                                <dgm:param type="endSty" val="noArr"/>
                                <dgm:param type="begPts" val="bCtr"/>
                                <dgm:param type="endPts" val="tCtr"/>
                                <dgm:param type="bendPt" val="end"/>
                              </dgm:alg>
                            </dgm:else>
                          </dgm:choose>
                        </dgm:else>
                      </dgm:choose>
                      <dgm:shape xmlns:r="http://schemas.openxmlformats.org/officeDocument/2006/relationships" type="conn" r:blip="" zOrderOff="-99999">
                        <dgm:adjLst/>
                      </dgm:shape>
                      <dgm:presOf axis="self"/>
                      <dgm:constrLst>
                        <dgm:constr type="begPad"/>
                        <dgm:constr type="endPad"/>
                      </dgm:constrLst>
                      <dgm:ruleLst/>
                    </dgm:layoutNode>
                  </dgm:if>
                  <dgm:if name="Name47" func="var" arg="hierBranch" op="equ" val="hang">
                    <dgm:layoutNode name="Name48">
                      <dgm:alg type="conn">
                        <dgm:param type="connRout" val="bend"/>
                        <dgm:param type="dim" val="1D"/>
                        <dgm:param type="endSty" val="noArr"/>
                        <dgm:param type="begPts" val="bCtr"/>
                        <dgm:param type="endPts" val="midL midR"/>
                      </dgm:alg>
                      <dgm:shape xmlns:r="http://schemas.openxmlformats.org/officeDocument/2006/relationships" type="conn" r:blip="" zOrderOff="-99999">
                        <dgm:adjLst/>
                      </dgm:shape>
                      <dgm:presOf axis="self"/>
                      <dgm:constrLst>
                        <dgm:constr type="begPad"/>
                        <dgm:constr type="endPad"/>
                      </dgm:constrLst>
                      <dgm:ruleLst/>
                    </dgm:layoutNode>
                  </dgm:if>
                  <dgm:else name="Name49">
                    <dgm:layoutNode name="Name50">
                      <dgm:choose name="Name51">
                        <dgm:if name="Name52" axis="self" func="depth" op="lte" val="2">
                          <dgm:choose name="Name53">
                            <dgm:if name="Name54" axis="par ch" ptType="node asst" func="cnt" op="gte" val="1">
                              <dgm:alg type="conn">
                                <dgm:param type="connRout" val="bend"/>
                                <dgm:param type="dim" val="1D"/>
                                <dgm:param type="endSty" val="noArr"/>
                                <dgm:param type="begPts" val="bCtr"/>
                                <dgm:param type="endPts" val="midL midR"/>
                              </dgm:alg>
                            </dgm:if>
                            <dgm:else name="Name55">
                              <dgm:alg type="conn">
                                <dgm:param type="connRout" val="bend"/>
                                <dgm:param type="dim" val="1D"/>
                                <dgm:param type="endSty" val="noArr"/>
                                <dgm:param type="begPts" val="bCtr"/>
                                <dgm:param type="endPts" val="midL midR"/>
                                <dgm:param type="srcNode" val="rootConnector1"/>
                              </dgm:alg>
                            </dgm:else>
                          </dgm:choose>
                        </dgm:if>
                        <dgm:else name="Name56">
                          <dgm:choose name="Name57">
                            <dgm:if name="Name58" axis="par ch" ptType="node asst" func="cnt" op="gte" val="1">
                              <dgm:alg type="conn">
                                <dgm:param type="connRout" val="bend"/>
                                <dgm:param type="dim" val="1D"/>
                                <dgm:param type="endSty" val="noArr"/>
                                <dgm:param type="begPts" val="bCtr"/>
                                <dgm:param type="endPts" val="midL midR"/>
                              </dgm:alg>
                            </dgm:if>
                            <dgm:else name="Name59">
                              <dgm:alg type="conn">
                                <dgm:param type="connRout" val="bend"/>
                                <dgm:param type="dim" val="1D"/>
                                <dgm:param type="endSty" val="noArr"/>
                                <dgm:param type="begPts" val="bCtr"/>
                                <dgm:param type="endPts" val="midL midR"/>
                                <dgm:param type="srcNode" val="rootConnector"/>
                              </dgm:alg>
                            </dgm:else>
                          </dgm:choose>
                        </dgm:else>
                      </dgm:choose>
                      <dgm:shape xmlns:r="http://schemas.openxmlformats.org/officeDocument/2006/relationships" type="conn" r:blip="" zOrderOff="-99999">
                        <dgm:adjLst/>
                      </dgm:shape>
                      <dgm:presOf axis="self"/>
                      <dgm:constrLst>
                        <dgm:constr type="begPad"/>
                        <dgm:constr type="endPad"/>
                      </dgm:constrLst>
                      <dgm:ruleLst/>
                    </dgm:layoutNode>
                  </dgm:else>
                </dgm:choose>
              </dgm:forEach>
              <dgm:layoutNode name="hierRoot2">
                <dgm:varLst>
                  <dgm:hierBranch val="init"/>
                </dgm:varLst>
                <dgm:choose name="Name60">
                  <dgm:if name="Name61" func="var" arg="hierBranch" op="equ" val="l">
                    <dgm:choose name="Name62">
                      <dgm:if name="Name63" axis="ch" ptType="asst" func="cnt" op="gte" val="1">
                        <dgm:alg type="hierRoot">
                          <dgm:param type="hierAlign" val="tR"/>
                        </dgm:alg>
                        <dgm:shape xmlns:r="http://schemas.openxmlformats.org/officeDocument/2006/relationships" r:blip="">
                          <dgm:adjLst/>
                        </dgm:shape>
                        <dgm:presOf/>
                        <dgm:constrLst>
                          <dgm:constr type="alignOff" val="0.65"/>
                        </dgm:constrLst>
                      </dgm:if>
                      <dgm:else name="Name64">
                        <dgm:alg type="hierRoot">
                          <dgm:param type="hierAlign" val="tR"/>
                        </dgm:alg>
                        <dgm:shape xmlns:r="http://schemas.openxmlformats.org/officeDocument/2006/relationships" r:blip="">
                          <dgm:adjLst/>
                        </dgm:shape>
                        <dgm:presOf/>
                        <dgm:constrLst>
                          <dgm:constr type="alignOff" val="0.25"/>
                        </dgm:constrLst>
                      </dgm:else>
                    </dgm:choose>
                  </dgm:if>
                  <dgm:if name="Name65" func="var" arg="hierBranch" op="equ" val="r">
                    <dgm:choose name="Name66">
                      <dgm:if name="Name67" axis="ch" ptType="asst" func="cnt" op="gte" val="1">
                        <dgm:alg type="hierRoot">
                          <dgm:param type="hierAlign" val="tL"/>
                        </dgm:alg>
                        <dgm:shape xmlns:r="http://schemas.openxmlformats.org/officeDocument/2006/relationships" r:blip="">
                          <dgm:adjLst/>
                        </dgm:shape>
                        <dgm:presOf/>
                        <dgm:constrLst>
                          <dgm:constr type="alignOff" val="0.65"/>
                        </dgm:constrLst>
                      </dgm:if>
                      <dgm:else name="Name68">
                        <dgm:alg type="hierRoot">
                          <dgm:param type="hierAlign" val="tL"/>
                        </dgm:alg>
                        <dgm:shape xmlns:r="http://schemas.openxmlformats.org/officeDocument/2006/relationships" r:blip="">
                          <dgm:adjLst/>
                        </dgm:shape>
                        <dgm:presOf/>
                        <dgm:constrLst>
                          <dgm:constr type="alignOff" val="0.25"/>
                        </dgm:constrLst>
                      </dgm:else>
                    </dgm:choose>
                  </dgm:if>
                  <dgm:if name="Name69" func="var" arg="hierBranch" op="equ" val="std">
                    <dgm:alg type="hierRoot"/>
                    <dgm:shape xmlns:r="http://schemas.openxmlformats.org/officeDocument/2006/relationships" r:blip="">
                      <dgm:adjLst/>
                    </dgm:shape>
                    <dgm:presOf/>
                    <dgm:constrLst>
                      <dgm:constr type="alignOff"/>
                      <dgm:constr type="bendDist" for="des" ptType="parTrans" refType="sp" fact="0.5"/>
                    </dgm:constrLst>
                  </dgm:if>
                  <dgm:if name="Name70" func="var" arg="hierBranch" op="equ" val="init">
                    <dgm:choose name="Name71">
                      <dgm:if name="Name72" axis="des" func="maxDepth" op="lte" val="1">
                        <dgm:choose name="Name73">
                          <dgm:if name="Name74" axis="ch" ptType="asst" func="cnt" op="gte" val="1">
                            <dgm:alg type="hierRoot">
                              <dgm:param type="hierAlign" val="tL"/>
                            </dgm:alg>
                            <dgm:shape xmlns:r="http://schemas.openxmlformats.org/officeDocument/2006/relationships" r:blip="">
                              <dgm:adjLst/>
                            </dgm:shape>
                            <dgm:presOf/>
                            <dgm:constrLst>
                              <dgm:constr type="alignOff" val="0.65"/>
                            </dgm:constrLst>
                          </dgm:if>
                          <dgm:else name="Name75">
                            <dgm:alg type="hierRoot">
                              <dgm:param type="hierAlign" val="tL"/>
                            </dgm:alg>
                            <dgm:shape xmlns:r="http://schemas.openxmlformats.org/officeDocument/2006/relationships" r:blip="">
                              <dgm:adjLst/>
                            </dgm:shape>
                            <dgm:presOf/>
                            <dgm:constrLst>
                              <dgm:constr type="alignOff" val="0.25"/>
                            </dgm:constrLst>
                          </dgm:else>
                        </dgm:choose>
                      </dgm:if>
                      <dgm:else name="Name76">
                        <dgm:alg type="hierRoot"/>
                        <dgm:shape xmlns:r="http://schemas.openxmlformats.org/officeDocument/2006/relationships" r:blip="">
                          <dgm:adjLst/>
                        </dgm:shape>
                        <dgm:presOf/>
                        <dgm:constrLst>
                          <dgm:constr type="alignOff"/>
                          <dgm:constr type="bendDist" for="des" ptType="parTrans" refType="sp" fact="0.5"/>
                        </dgm:constrLst>
                      </dgm:else>
                    </dgm:choose>
                  </dgm:if>
                  <dgm:else name="Name77">
                    <dgm:alg type="hierRoot"/>
                    <dgm:shape xmlns:r="http://schemas.openxmlformats.org/officeDocument/2006/relationships" r:blip="">
                      <dgm:adjLst/>
                    </dgm:shape>
                    <dgm:presOf/>
                    <dgm:constrLst>
                      <dgm:constr type="alignOff" val="0.65"/>
                    </dgm:constrLst>
                  </dgm:else>
                </dgm:choose>
                <dgm:ruleLst/>
                <dgm:layoutNode name="rootComposite">
                  <dgm:alg type="composite"/>
                  <dgm:shape xmlns:r="http://schemas.openxmlformats.org/officeDocument/2006/relationships" r:blip="">
                    <dgm:adjLst/>
                  </dgm:shape>
                  <dgm:presOf axis="self" ptType="node" cnt="1"/>
                  <dgm:choose name="Name78">
                    <dgm:if name="Name79" func="var" arg="hierBranch" op="equ" val="init">
                      <dgm:constrLst>
                        <dgm:constr type="l" for="ch" forName="rootText"/>
                        <dgm:constr type="t" for="ch" forName="rootText"/>
                        <dgm:constr type="w" for="ch" forName="rootText" refType="w"/>
                        <dgm:constr type="h" for="ch" forName="rootText" refType="h"/>
                        <dgm:constr type="l" for="ch" forName="rootConnector"/>
                        <dgm:constr type="t" for="ch" forName="rootConnector"/>
                        <dgm:constr type="w" for="ch" forName="rootConnector" refType="w" refFor="ch" refForName="rootText" fact="0.2"/>
                        <dgm:constr type="h" for="ch" forName="rootConnector" refType="h" refFor="ch" refForName="rootText"/>
                      </dgm:constrLst>
                    </dgm:if>
                    <dgm:if name="Name80" func="var" arg="hierBranch" op="equ" val="l">
                      <dgm:constrLst>
                        <dgm:constr type="l" for="ch" forName="rootText"/>
                        <dgm:constr type="t" for="ch" forName="rootText"/>
                        <dgm:constr type="w" for="ch" forName="rootText" refType="w"/>
                        <dgm:constr type="h" for="ch" forName="rootText" refType="h"/>
                        <dgm:constr type="r" for="ch" forName="rootConnector" refType="w"/>
                        <dgm:constr type="t" for="ch" forName="rootConnector"/>
                        <dgm:constr type="w" for="ch" forName="rootConnector" refType="w" refFor="ch" refForName="rootText" fact="0.2"/>
                        <dgm:constr type="h" for="ch" forName="rootConnector" refType="h" refFor="ch" refForName="rootText"/>
                      </dgm:constrLst>
                    </dgm:if>
                    <dgm:if name="Name81" func="var" arg="hierBranch" op="equ" val="r">
                      <dgm:constrLst>
                        <dgm:constr type="l" for="ch" forName="rootText"/>
                        <dgm:constr type="t" for="ch" forName="rootText"/>
                        <dgm:constr type="w" for="ch" forName="rootText" refType="w"/>
                        <dgm:constr type="h" for="ch" forName="rootText" refType="h"/>
                        <dgm:constr type="l" for="ch" forName="rootConnector"/>
                        <dgm:constr type="t" for="ch" forName="rootConnector"/>
                        <dgm:constr type="w" for="ch" forName="rootConnector" refType="w" refFor="ch" refForName="rootText" fact="0.2"/>
                        <dgm:constr type="h" for="ch" forName="rootConnector" refType="h" refFor="ch" refForName="rootText"/>
                      </dgm:constrLst>
                    </dgm:if>
                    <dgm:else name="Name82">
                      <dgm:constrLst>
                        <dgm:constr type="l" for="ch" forName="rootText"/>
                        <dgm:constr type="t" for="ch" forName="rootText"/>
                        <dgm:constr type="w" for="ch" forName="rootText" refType="w"/>
                        <dgm:constr type="h" for="ch" forName="rootText" refType="h"/>
                        <dgm:constr type="r" for="ch" forName="rootConnector" refType="w"/>
                        <dgm:constr type="t" for="ch" forName="rootConnector"/>
                        <dgm:constr type="w" for="ch" forName="rootConnector" refType="w" refFor="ch" refForName="rootText" fact="0.2"/>
                        <dgm:constr type="h" for="ch" forName="rootConnector" refType="h" refFor="ch" refForName="rootText"/>
                      </dgm:constrLst>
                    </dgm:else>
                  </dgm:choose>
                  <dgm:ruleLst/>
                  <dgm:layoutNode name="rootText">
                    <dgm:varLst>
                      <dgm:chPref val="3"/>
                    </dgm:varLst>
                    <dgm:alg type="tx"/>
                    <dgm:shape xmlns:r="http://schemas.openxmlformats.org/officeDocument/2006/relationships" type="rect" r:blip="">
                      <dgm:adjLst/>
                    </dgm:shape>
                    <dgm:presOf axis="self" ptType="node" cnt="1"/>
                    <dgm:constrLst>
                      <dgm:constr type="primFontSz" val="65"/>
                      <dgm:constr type="lMarg" refType="primFontSz" fact="0.05"/>
                      <dgm:constr type="rMarg" refType="primFontSz" fact="0.05"/>
                      <dgm:constr type="tMarg" refType="primFontSz" fact="0.05"/>
                      <dgm:constr type="bMarg" refType="primFontSz" fact="0.05"/>
                    </dgm:constrLst>
                    <dgm:ruleLst>
                      <dgm:rule type="primFontSz" val="5" fact="NaN" max="NaN"/>
                    </dgm:ruleLst>
                  </dgm:layoutNode>
                  <dgm:layoutNode name="rootConnector" moveWith="rootText">
                    <dgm:alg type="sp"/>
                    <dgm:shape xmlns:r="http://schemas.openxmlformats.org/officeDocument/2006/relationships" type="rect" r:blip="" hideGeom="1">
                      <dgm:adjLst/>
                    </dgm:shape>
                    <dgm:presOf axis="self" ptType="node" cnt="1"/>
                    <dgm:constrLst/>
                    <dgm:ruleLst/>
                  </dgm:layoutNode>
                </dgm:layoutNode>
                <dgm:layoutNode name="hierChild4">
                  <dgm:choose name="Name83">
                    <dgm:if name="Name84" func="var" arg="hierBranch" op="equ" val="l">
                      <dgm:alg type="hierChild">
                        <dgm:param type="chAlign" val="r"/>
                        <dgm:param type="linDir" val="fromT"/>
                      </dgm:alg>
                    </dgm:if>
                    <dgm:if name="Name85" func="var" arg="hierBranch" op="equ" val="r">
                      <dgm:alg type="hierChild">
                        <dgm:param type="chAlign" val="l"/>
                        <dgm:param type="linDir" val="fromT"/>
                      </dgm:alg>
                    </dgm:if>
                    <dgm:if name="Name86" func="var" arg="hierBranch" op="equ" val="hang">
                      <dgm:choose name="Name87">
                        <dgm:if name="Name88" func="var" arg="dir" op="equ" val="norm">
                          <dgm:alg type="hierChild">
                            <dgm:param type="chAlign" val="l"/>
                            <dgm:param type="linDir" val="fromL"/>
                            <dgm:param type="secChAlign" val="t"/>
                            <dgm:param type="secLinDir" val="fromT"/>
                          </dgm:alg>
                        </dgm:if>
                        <dgm:else name="Name89">
                          <dgm:alg type="hierChild">
                            <dgm:param type="chAlign" val="l"/>
                            <dgm:param type="linDir" val="fromR"/>
                            <dgm:param type="secChAlign" val="t"/>
                            <dgm:param type="secLinDir" val="fromT"/>
                          </dgm:alg>
                        </dgm:else>
                      </dgm:choose>
                    </dgm:if>
                    <dgm:if name="Name90" func="var" arg="hierBranch" op="equ" val="std">
                      <dgm:choose name="Name91">
                        <dgm:if name="Name92" func="var" arg="dir" op="equ" val="norm">
                          <dgm:alg type="hierChild"/>
                        </dgm:if>
                        <dgm:else name="Name93">
                          <dgm:alg type="hierChild">
                            <dgm:param type="linDir" val="fromR"/>
                          </dgm:alg>
                        </dgm:else>
                      </dgm:choose>
                    </dgm:if>
                    <dgm:if name="Name94" func="var" arg="hierBranch" op="equ" val="init">
                      <dgm:choose name="Name95">
                        <dgm:if name="Name96" axis="des" func="maxDepth" op="lte" val="1">
                          <dgm:alg type="hierChild">
                            <dgm:param type="chAlign" val="l"/>
                            <dgm:param type="linDir" val="fromT"/>
                          </dgm:alg>
                        </dgm:if>
                        <dgm:else name="Name97">
                          <dgm:choose name="Name98">
                            <dgm:if name="Name99" func="var" arg="dir" op="equ" val="norm">
                              <dgm:alg type="hierChild"/>
                            </dgm:if>
                            <dgm:else name="Name100">
                              <dgm:alg type="hierChild">
                                <dgm:param type="linDir" val="fromR"/>
                              </dgm:alg>
                            </dgm:else>
                          </dgm:choose>
                        </dgm:else>
                      </dgm:choose>
                    </dgm:if>
                    <dgm:else name="Name101"/>
                  </dgm:choose>
                  <dgm:shape xmlns:r="http://schemas.openxmlformats.org/officeDocument/2006/relationships" r:blip="">
                    <dgm:adjLst/>
                  </dgm:shape>
                  <dgm:presOf/>
                  <dgm:constrLst/>
                  <dgm:ruleLst/>
                  <dgm:forEach name="Name102" ref="rep2a"/>
                </dgm:layoutNode>
                <dgm:layoutNode name="hierChild5">
                  <dgm:choose name="Name103">
                    <dgm:if name="Name104" func="var" arg="dir" op="equ" val="norm">
                      <dgm:alg type="hierChild">
                        <dgm:param type="chAlign" val="l"/>
                        <dgm:param type="linDir" val="fromL"/>
                        <dgm:param type="secChAlign" val="t"/>
                        <dgm:param type="secLinDir" val="fromT"/>
                      </dgm:alg>
                    </dgm:if>
                    <dgm:else name="Name105">
                      <dgm:alg type="hierChild">
                        <dgm:param type="chAlign" val="l"/>
                        <dgm:param type="linDir" val="fromR"/>
                        <dgm:param type="secChAlign" val="t"/>
                        <dgm:param type="secLinDir" val="fromT"/>
                      </dgm:alg>
                    </dgm:else>
                  </dgm:choose>
                  <dgm:shape xmlns:r="http://schemas.openxmlformats.org/officeDocument/2006/relationships" r:blip="">
                    <dgm:adjLst/>
                  </dgm:shape>
                  <dgm:presOf/>
                  <dgm:constrLst/>
                  <dgm:ruleLst/>
                  <dgm:forEach name="Name106" ref="rep2b"/>
                </dgm:layoutNode>
              </dgm:layoutNode>
            </dgm:forEach>
          </dgm:layoutNode>
          <dgm:layoutNode name="hierChild3">
            <dgm:choose name="Name107">
              <dgm:if name="Name108" func="var" arg="dir" op="equ" val="norm">
                <dgm:alg type="hierChild">
                  <dgm:param type="chAlign" val="l"/>
                  <dgm:param type="linDir" val="fromL"/>
                  <dgm:param type="secChAlign" val="t"/>
                  <dgm:param type="secLinDir" val="fromT"/>
                </dgm:alg>
              </dgm:if>
              <dgm:else name="Name109">
                <dgm:alg type="hierChild">
                  <dgm:param type="chAlign" val="l"/>
                  <dgm:param type="linDir" val="fromR"/>
                  <dgm:param type="secChAlign" val="t"/>
                  <dgm:param type="secLinDir" val="fromT"/>
                </dgm:alg>
              </dgm:else>
            </dgm:choose>
            <dgm:shape xmlns:r="http://schemas.openxmlformats.org/officeDocument/2006/relationships" r:blip="">
              <dgm:adjLst/>
            </dgm:shape>
            <dgm:presOf/>
            <dgm:constrLst/>
            <dgm:ruleLst/>
            <dgm:forEach name="rep2b" axis="ch" ptType="asst">
              <dgm:forEach name="Name110" axis="precedSib" ptType="parTrans" st="-1" cnt="1">
                <dgm:layoutNode name="Name111">
                  <dgm:alg type="conn">
                    <dgm:param type="connRout" val="bend"/>
                    <dgm:param type="dim" val="1D"/>
                    <dgm:param type="endSty" val="noArr"/>
                    <dgm:param type="begPts" val="bCtr"/>
                    <dgm:param type="endPts" val="midL midR"/>
                  </dgm:alg>
                  <dgm:shape xmlns:r="http://schemas.openxmlformats.org/officeDocument/2006/relationships" type="conn" r:blip="" zOrderOff="-99999">
                    <dgm:adjLst/>
                  </dgm:shape>
                  <dgm:presOf axis="self"/>
                  <dgm:constrLst>
                    <dgm:constr type="begPad"/>
                    <dgm:constr type="endPad"/>
                  </dgm:constrLst>
                  <dgm:ruleLst/>
                </dgm:layoutNode>
              </dgm:forEach>
              <dgm:layoutNode name="hierRoot3">
                <dgm:varLst>
                  <dgm:hierBranch val="init"/>
                </dgm:varLst>
                <dgm:choose name="Name112">
                  <dgm:if name="Name113" func="var" arg="hierBranch" op="equ" val="l">
                    <dgm:alg type="hierRoot">
                      <dgm:param type="hierAlign" val="tR"/>
                    </dgm:alg>
                    <dgm:shape xmlns:r="http://schemas.openxmlformats.org/officeDocument/2006/relationships" r:blip="">
                      <dgm:adjLst/>
                    </dgm:shape>
                    <dgm:presOf/>
                    <dgm:constrLst>
                      <dgm:constr type="alignOff" val="0.65"/>
                    </dgm:constrLst>
                  </dgm:if>
                  <dgm:if name="Name114" func="var" arg="hierBranch" op="equ" val="r">
                    <dgm:alg type="hierRoot">
                      <dgm:param type="hierAlign" val="tL"/>
                    </dgm:alg>
                    <dgm:shape xmlns:r="http://schemas.openxmlformats.org/officeDocument/2006/relationships" r:blip="">
                      <dgm:adjLst/>
                    </dgm:shape>
                    <dgm:presOf/>
                    <dgm:constrLst>
                      <dgm:constr type="alignOff" val="0.65"/>
                    </dgm:constrLst>
                  </dgm:if>
                  <dgm:if name="Name115" func="var" arg="hierBranch" op="equ" val="hang">
                    <dgm:alg type="hierRoot"/>
                    <dgm:shape xmlns:r="http://schemas.openxmlformats.org/officeDocument/2006/relationships" r:blip="">
                      <dgm:adjLst/>
                    </dgm:shape>
                    <dgm:presOf/>
                    <dgm:constrLst>
                      <dgm:constr type="alignOff" val="0.65"/>
                    </dgm:constrLst>
                  </dgm:if>
                  <dgm:if name="Name116" func="var" arg="hierBranch" op="equ" val="std">
                    <dgm:alg type="hierRoot"/>
                    <dgm:shape xmlns:r="http://schemas.openxmlformats.org/officeDocument/2006/relationships" r:blip="">
                      <dgm:adjLst/>
                    </dgm:shape>
                    <dgm:presOf/>
                    <dgm:constrLst>
                      <dgm:constr type="alignOff"/>
                      <dgm:constr type="bendDist" for="des" ptType="parTrans" refType="sp" fact="0.5"/>
                    </dgm:constrLst>
                  </dgm:if>
                  <dgm:if name="Name117" func="var" arg="hierBranch" op="equ" val="init">
                    <dgm:choose name="Name118">
                      <dgm:if name="Name119" axis="des" func="maxDepth" op="lte" val="1">
                        <dgm:alg type="hierRoot">
                          <dgm:param type="hierAlign" val="tL"/>
                        </dgm:alg>
                        <dgm:shape xmlns:r="http://schemas.openxmlformats.org/officeDocument/2006/relationships" r:blip="">
                          <dgm:adjLst/>
                        </dgm:shape>
                        <dgm:presOf/>
                        <dgm:constrLst>
                          <dgm:constr type="alignOff" val="0.65"/>
                        </dgm:constrLst>
                      </dgm:if>
                      <dgm:else name="Name120">
                        <dgm:alg type="hierRoot"/>
                        <dgm:shape xmlns:r="http://schemas.openxmlformats.org/officeDocument/2006/relationships" r:blip="">
                          <dgm:adjLst/>
                        </dgm:shape>
                        <dgm:presOf/>
                        <dgm:constrLst>
                          <dgm:constr type="alignOff"/>
                          <dgm:constr type="bendDist" for="des" ptType="parTrans" refType="sp" fact="0.5"/>
                        </dgm:constrLst>
                      </dgm:else>
                    </dgm:choose>
                  </dgm:if>
                  <dgm:else name="Name121"/>
                </dgm:choose>
                <dgm:ruleLst/>
                <dgm:layoutNode name="rootComposite3">
                  <dgm:alg type="composite"/>
                  <dgm:shape xmlns:r="http://schemas.openxmlformats.org/officeDocument/2006/relationships" r:blip="">
                    <dgm:adjLst/>
                  </dgm:shape>
                  <dgm:presOf axis="self" ptType="node" cnt="1"/>
                  <dgm:choose name="Name122">
                    <dgm:if name="Name123" func="var" arg="hierBranch" op="equ" val="init">
                      <dgm:constrLst>
                        <dgm:constr type="l" for="ch" forName="rootText3"/>
                        <dgm:constr type="t" for="ch" forName="rootText3"/>
                        <dgm:constr type="w" for="ch" forName="rootText3" refType="w"/>
                        <dgm:constr type="h" for="ch" forName="rootText3" refType="h"/>
                        <dgm:constr type="l" for="ch" forName="rootConnector3"/>
                        <dgm:constr type="t" for="ch" forName="rootConnector3"/>
                        <dgm:constr type="w" for="ch" forName="rootConnector3" refType="w" refFor="ch" refForName="rootText3" fact="0.2"/>
                        <dgm:constr type="h" for="ch" forName="rootConnector3" refType="h" refFor="ch" refForName="rootText3"/>
                      </dgm:constrLst>
                    </dgm:if>
                    <dgm:if name="Name124" func="var" arg="hierBranch" op="equ" val="l">
                      <dgm:constrLst>
                        <dgm:constr type="l" for="ch" forName="rootText3"/>
                        <dgm:constr type="t" for="ch" forName="rootText3"/>
                        <dgm:constr type="w" for="ch" forName="rootText3" refType="w"/>
                        <dgm:constr type="h" for="ch" forName="rootText3" refType="h"/>
                        <dgm:constr type="r" for="ch" forName="rootConnector3" refType="w"/>
                        <dgm:constr type="t" for="ch" forName="rootConnector3"/>
                        <dgm:constr type="w" for="ch" forName="rootConnector3" refType="w" refFor="ch" refForName="rootText3" fact="0.2"/>
                        <dgm:constr type="h" for="ch" forName="rootConnector3" refType="h" refFor="ch" refForName="rootText3"/>
                      </dgm:constrLst>
                    </dgm:if>
                    <dgm:if name="Name125" func="var" arg="hierBranch" op="equ" val="r">
                      <dgm:constrLst>
                        <dgm:constr type="l" for="ch" forName="rootText3"/>
                        <dgm:constr type="t" for="ch" forName="rootText3"/>
                        <dgm:constr type="w" for="ch" forName="rootText3" refType="w"/>
                        <dgm:constr type="h" for="ch" forName="rootText3" refType="h"/>
                        <dgm:constr type="l" for="ch" forName="rootConnector3"/>
                        <dgm:constr type="t" for="ch" forName="rootConnector3"/>
                        <dgm:constr type="w" for="ch" forName="rootConnector3" refType="w" refFor="ch" refForName="rootText3" fact="0.2"/>
                        <dgm:constr type="h" for="ch" forName="rootConnector3" refType="h" refFor="ch" refForName="rootText3"/>
                      </dgm:constrLst>
                    </dgm:if>
                    <dgm:else name="Name126">
                      <dgm:constrLst>
                        <dgm:constr type="l" for="ch" forName="rootText3"/>
                        <dgm:constr type="t" for="ch" forName="rootText3"/>
                        <dgm:constr type="w" for="ch" forName="rootText3" refType="w"/>
                        <dgm:constr type="h" for="ch" forName="rootText3" refType="h"/>
                        <dgm:constr type="r" for="ch" forName="rootConnector3" refType="w"/>
                        <dgm:constr type="t" for="ch" forName="rootConnector3"/>
                        <dgm:constr type="w" for="ch" forName="rootConnector3" refType="w" refFor="ch" refForName="rootText3" fact="0.2"/>
                        <dgm:constr type="h" for="ch" forName="rootConnector3" refType="h" refFor="ch" refForName="rootText3"/>
                      </dgm:constrLst>
                    </dgm:else>
                  </dgm:choose>
                  <dgm:ruleLst/>
                  <dgm:layoutNode name="rootText3">
                    <dgm:varLst>
                      <dgm:chPref val="3"/>
                    </dgm:varLst>
                    <dgm:alg type="tx"/>
                    <dgm:shape xmlns:r="http://schemas.openxmlformats.org/officeDocument/2006/relationships" type="rect" r:blip="">
                      <dgm:adjLst/>
                    </dgm:shape>
                    <dgm:presOf axis="self" ptType="node" cnt="1"/>
                    <dgm:constrLst>
                      <dgm:constr type="primFontSz" val="65"/>
                      <dgm:constr type="lMarg" refType="primFontSz" fact="0.05"/>
                      <dgm:constr type="rMarg" refType="primFontSz" fact="0.05"/>
                      <dgm:constr type="tMarg" refType="primFontSz" fact="0.05"/>
                      <dgm:constr type="bMarg" refType="primFontSz" fact="0.05"/>
                    </dgm:constrLst>
                    <dgm:ruleLst>
                      <dgm:rule type="primFontSz" val="5" fact="NaN" max="NaN"/>
                    </dgm:ruleLst>
                  </dgm:layoutNode>
                  <dgm:layoutNode name="rootConnector3" moveWith="rootText1">
                    <dgm:alg type="sp"/>
                    <dgm:shape xmlns:r="http://schemas.openxmlformats.org/officeDocument/2006/relationships" type="rect" r:blip="" hideGeom="1">
                      <dgm:adjLst/>
                    </dgm:shape>
                    <dgm:presOf axis="self" ptType="node" cnt="1"/>
                    <dgm:constrLst/>
                    <dgm:ruleLst/>
                  </dgm:layoutNode>
                </dgm:layoutNode>
                <dgm:layoutNode name="hierChild6">
                  <dgm:choose name="Name127">
                    <dgm:if name="Name128" func="var" arg="hierBranch" op="equ" val="l">
                      <dgm:alg type="hierChild">
                        <dgm:param type="chAlign" val="r"/>
                        <dgm:param type="linDir" val="fromT"/>
                      </dgm:alg>
                    </dgm:if>
                    <dgm:if name="Name129" func="var" arg="hierBranch" op="equ" val="r">
                      <dgm:alg type="hierChild">
                        <dgm:param type="chAlign" val="l"/>
                        <dgm:param type="linDir" val="fromT"/>
                      </dgm:alg>
                    </dgm:if>
                    <dgm:if name="Name130" func="var" arg="hierBranch" op="equ" val="hang">
                      <dgm:choose name="Name131">
                        <dgm:if name="Name132" func="var" arg="dir" op="equ" val="norm">
                          <dgm:alg type="hierChild">
                            <dgm:param type="chAlign" val="l"/>
                            <dgm:param type="linDir" val="fromL"/>
                            <dgm:param type="secChAlign" val="t"/>
                            <dgm:param type="secLinDir" val="fromT"/>
                          </dgm:alg>
                        </dgm:if>
                        <dgm:else name="Name133">
                          <dgm:alg type="hierChild">
                            <dgm:param type="chAlign" val="l"/>
                            <dgm:param type="linDir" val="fromR"/>
                            <dgm:param type="secChAlign" val="t"/>
                            <dgm:param type="secLinDir" val="fromT"/>
                          </dgm:alg>
                        </dgm:else>
                      </dgm:choose>
                    </dgm:if>
                    <dgm:if name="Name134" func="var" arg="hierBranch" op="equ" val="std">
                      <dgm:choose name="Name135">
                        <dgm:if name="Name136" func="var" arg="dir" op="equ" val="norm">
                          <dgm:alg type="hierChild"/>
                        </dgm:if>
                        <dgm:else name="Name137">
                          <dgm:alg type="hierChild">
                            <dgm:param type="linDir" val="fromR"/>
                          </dgm:alg>
                        </dgm:else>
                      </dgm:choose>
                    </dgm:if>
                    <dgm:if name="Name138" func="var" arg="hierBranch" op="equ" val="init">
                      <dgm:choose name="Name139">
                        <dgm:if name="Name140" axis="des" func="maxDepth" op="lte" val="1">
                          <dgm:alg type="hierChild">
                            <dgm:param type="chAlign" val="l"/>
                            <dgm:param type="linDir" val="fromT"/>
                          </dgm:alg>
                        </dgm:if>
                        <dgm:else name="Name141">
                          <dgm:alg type="hierChild"/>
                        </dgm:else>
                      </dgm:choose>
                    </dgm:if>
                    <dgm:else name="Name142"/>
                  </dgm:choose>
                  <dgm:shape xmlns:r="http://schemas.openxmlformats.org/officeDocument/2006/relationships" r:blip="">
                    <dgm:adjLst/>
                  </dgm:shape>
                  <dgm:presOf/>
                  <dgm:constrLst/>
                  <dgm:ruleLst/>
                  <dgm:forEach name="Name143" ref="rep2a"/>
                </dgm:layoutNode>
                <dgm:layoutNode name="hierChild7">
                  <dgm:choose name="Name144">
                    <dgm:if name="Name145" func="var" arg="dir" op="equ" val="norm">
                      <dgm:alg type="hierChild">
                        <dgm:param type="chAlign" val="l"/>
                        <dgm:param type="linDir" val="fromL"/>
                        <dgm:param type="secChAlign" val="t"/>
                        <dgm:param type="secLinDir" val="fromT"/>
                      </dgm:alg>
                    </dgm:if>
                    <dgm:else name="Name146">
                      <dgm:alg type="hierChild">
                        <dgm:param type="chAlign" val="l"/>
                        <dgm:param type="linDir" val="fromR"/>
                        <dgm:param type="secChAlign" val="t"/>
                        <dgm:param type="secLinDir" val="fromT"/>
                      </dgm:alg>
                    </dgm:else>
                  </dgm:choose>
                  <dgm:shape xmlns:r="http://schemas.openxmlformats.org/officeDocument/2006/relationships" r:blip="">
                    <dgm:adjLst/>
                  </dgm:shape>
                  <dgm:presOf/>
                  <dgm:constrLst/>
                  <dgm:ruleLst/>
                  <dgm:forEach name="Name147" ref="rep2b"/>
                </dgm:layoutNode>
              </dgm:layoutNode>
            </dgm:forEach>
          </dgm:layoutNode>
        </dgm:layoutNode>
      </dgm:forEach>
    </dgm:forEach>
  </dgm:layoutNode>
</dgm:layoutDef>
</file>

<file path=xl/diagrams/quickStyle1.xml><?xml version="1.0" encoding="utf-8"?>
<dgm:styleDef xmlns:dgm="http://schemas.openxmlformats.org/drawingml/2006/diagram" xmlns:a="http://schemas.openxmlformats.org/drawingml/2006/main" uniqueId="urn:microsoft.com/office/officeart/2005/8/quickstyle/simple1">
  <dgm:title val=""/>
  <dgm:desc val=""/>
  <dgm:catLst>
    <dgm:cat type="simple" pri="10100"/>
  </dgm:catLst>
  <dgm:scene3d>
    <a:camera prst="orthographicFront"/>
    <a:lightRig rig="threePt" dir="t"/>
  </dgm:scene3d>
  <dgm:styleLbl name="node0">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lnNode1">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vennNode1">
    <dgm:scene3d>
      <a:camera prst="orthographicFront"/>
      <a:lightRig rig="threePt" dir="t"/>
    </dgm:scene3d>
    <dgm:sp3d/>
    <dgm:txPr/>
    <dgm:style>
      <a:lnRef idx="2">
        <a:scrgbClr r="0" g="0" b="0"/>
      </a:lnRef>
      <a:fillRef idx="1">
        <a:scrgbClr r="0" g="0" b="0"/>
      </a:fillRef>
      <a:effectRef idx="0">
        <a:scrgbClr r="0" g="0" b="0"/>
      </a:effectRef>
      <a:fontRef idx="minor">
        <a:schemeClr val="tx1"/>
      </a:fontRef>
    </dgm:style>
  </dgm:styleLbl>
  <dgm:styleLbl name="alignNode1">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node1">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node2">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node3">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node4">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fgImgPlace1">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alignImgPlace1">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bgImgPlace1">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sibTrans2D1">
    <dgm:scene3d>
      <a:camera prst="orthographicFront"/>
      <a:lightRig rig="threePt" dir="t"/>
    </dgm:scene3d>
    <dgm:sp3d/>
    <dgm:txPr/>
    <dgm:style>
      <a:lnRef idx="0">
        <a:scrgbClr r="0" g="0" b="0"/>
      </a:lnRef>
      <a:fillRef idx="1">
        <a:scrgbClr r="0" g="0" b="0"/>
      </a:fillRef>
      <a:effectRef idx="0">
        <a:scrgbClr r="0" g="0" b="0"/>
      </a:effectRef>
      <a:fontRef idx="minor">
        <a:schemeClr val="lt1"/>
      </a:fontRef>
    </dgm:style>
  </dgm:styleLbl>
  <dgm:styleLbl name="fgSibTrans2D1">
    <dgm:scene3d>
      <a:camera prst="orthographicFront"/>
      <a:lightRig rig="threePt" dir="t"/>
    </dgm:scene3d>
    <dgm:sp3d/>
    <dgm:txPr/>
    <dgm:style>
      <a:lnRef idx="0">
        <a:scrgbClr r="0" g="0" b="0"/>
      </a:lnRef>
      <a:fillRef idx="1">
        <a:scrgbClr r="0" g="0" b="0"/>
      </a:fillRef>
      <a:effectRef idx="0">
        <a:scrgbClr r="0" g="0" b="0"/>
      </a:effectRef>
      <a:fontRef idx="minor">
        <a:schemeClr val="lt1"/>
      </a:fontRef>
    </dgm:style>
  </dgm:styleLbl>
  <dgm:styleLbl name="bgSibTrans2D1">
    <dgm:scene3d>
      <a:camera prst="orthographicFront"/>
      <a:lightRig rig="threePt" dir="t"/>
    </dgm:scene3d>
    <dgm:sp3d/>
    <dgm:txPr/>
    <dgm:style>
      <a:lnRef idx="0">
        <a:scrgbClr r="0" g="0" b="0"/>
      </a:lnRef>
      <a:fillRef idx="1">
        <a:scrgbClr r="0" g="0" b="0"/>
      </a:fillRef>
      <a:effectRef idx="0">
        <a:scrgbClr r="0" g="0" b="0"/>
      </a:effectRef>
      <a:fontRef idx="minor">
        <a:schemeClr val="lt1"/>
      </a:fontRef>
    </dgm:style>
  </dgm:styleLbl>
  <dgm:styleLbl name="sibTrans1D1">
    <dgm:scene3d>
      <a:camera prst="orthographicFront"/>
      <a:lightRig rig="threePt" dir="t"/>
    </dgm:scene3d>
    <dgm:sp3d/>
    <dgm:txPr/>
    <dgm:style>
      <a:lnRef idx="1">
        <a:scrgbClr r="0" g="0" b="0"/>
      </a:lnRef>
      <a:fillRef idx="0">
        <a:scrgbClr r="0" g="0" b="0"/>
      </a:fillRef>
      <a:effectRef idx="0">
        <a:scrgbClr r="0" g="0" b="0"/>
      </a:effectRef>
      <a:fontRef idx="minor"/>
    </dgm:style>
  </dgm:styleLbl>
  <dgm:styleLbl name="callout">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asst0">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asst1">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asst2">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asst3">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asst4">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parChTrans2D1">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parChTrans2D2">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parChTrans2D3">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parChTrans2D4">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parChTrans1D1">
    <dgm:scene3d>
      <a:camera prst="orthographicFront"/>
      <a:lightRig rig="threePt" dir="t"/>
    </dgm:scene3d>
    <dgm:sp3d/>
    <dgm:txPr/>
    <dgm:style>
      <a:lnRef idx="2">
        <a:scrgbClr r="0" g="0" b="0"/>
      </a:lnRef>
      <a:fillRef idx="0">
        <a:scrgbClr r="0" g="0" b="0"/>
      </a:fillRef>
      <a:effectRef idx="0">
        <a:scrgbClr r="0" g="0" b="0"/>
      </a:effectRef>
      <a:fontRef idx="minor"/>
    </dgm:style>
  </dgm:styleLbl>
  <dgm:styleLbl name="parChTrans1D2">
    <dgm:scene3d>
      <a:camera prst="orthographicFront"/>
      <a:lightRig rig="threePt" dir="t"/>
    </dgm:scene3d>
    <dgm:sp3d/>
    <dgm:txPr/>
    <dgm:style>
      <a:lnRef idx="2">
        <a:scrgbClr r="0" g="0" b="0"/>
      </a:lnRef>
      <a:fillRef idx="0">
        <a:scrgbClr r="0" g="0" b="0"/>
      </a:fillRef>
      <a:effectRef idx="0">
        <a:scrgbClr r="0" g="0" b="0"/>
      </a:effectRef>
      <a:fontRef idx="minor"/>
    </dgm:style>
  </dgm:styleLbl>
  <dgm:styleLbl name="parChTrans1D3">
    <dgm:scene3d>
      <a:camera prst="orthographicFront"/>
      <a:lightRig rig="threePt" dir="t"/>
    </dgm:scene3d>
    <dgm:sp3d/>
    <dgm:txPr/>
    <dgm:style>
      <a:lnRef idx="2">
        <a:scrgbClr r="0" g="0" b="0"/>
      </a:lnRef>
      <a:fillRef idx="0">
        <a:scrgbClr r="0" g="0" b="0"/>
      </a:fillRef>
      <a:effectRef idx="0">
        <a:scrgbClr r="0" g="0" b="0"/>
      </a:effectRef>
      <a:fontRef idx="minor"/>
    </dgm:style>
  </dgm:styleLbl>
  <dgm:styleLbl name="parChTrans1D4">
    <dgm:scene3d>
      <a:camera prst="orthographicFront"/>
      <a:lightRig rig="threePt" dir="t"/>
    </dgm:scene3d>
    <dgm:sp3d/>
    <dgm:txPr/>
    <dgm:style>
      <a:lnRef idx="2">
        <a:scrgbClr r="0" g="0" b="0"/>
      </a:lnRef>
      <a:fillRef idx="0">
        <a:scrgbClr r="0" g="0" b="0"/>
      </a:fillRef>
      <a:effectRef idx="0">
        <a:scrgbClr r="0" g="0" b="0"/>
      </a:effectRef>
      <a:fontRef idx="minor"/>
    </dgm:style>
  </dgm:styleLbl>
  <dgm:styleLbl name="fgAcc1">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conFgAcc1">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alignAcc1">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trAlignAcc1">
    <dgm:scene3d>
      <a:camera prst="orthographicFront"/>
      <a:lightRig rig="threePt" dir="t"/>
    </dgm:scene3d>
    <dgm:sp3d/>
    <dgm:txPr/>
    <dgm:style>
      <a:lnRef idx="1">
        <a:scrgbClr r="0" g="0" b="0"/>
      </a:lnRef>
      <a:fillRef idx="1">
        <a:scrgbClr r="0" g="0" b="0"/>
      </a:fillRef>
      <a:effectRef idx="0">
        <a:scrgbClr r="0" g="0" b="0"/>
      </a:effectRef>
      <a:fontRef idx="minor"/>
    </dgm:style>
  </dgm:styleLbl>
  <dgm:styleLbl name="bgAcc1">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solidFgAcc1">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solidAlignAcc1">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solidBgAcc1">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fgAccFollowNode1">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alignAccFollowNode1">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bgAccFollowNode1">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fgAcc0">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fgAcc2">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fgAcc3">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fgAcc4">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bgShp">
    <dgm:scene3d>
      <a:camera prst="orthographicFront"/>
      <a:lightRig rig="threePt" dir="t"/>
    </dgm:scene3d>
    <dgm:sp3d/>
    <dgm:txPr/>
    <dgm:style>
      <a:lnRef idx="0">
        <a:scrgbClr r="0" g="0" b="0"/>
      </a:lnRef>
      <a:fillRef idx="1">
        <a:scrgbClr r="0" g="0" b="0"/>
      </a:fillRef>
      <a:effectRef idx="0">
        <a:scrgbClr r="0" g="0" b="0"/>
      </a:effectRef>
      <a:fontRef idx="minor"/>
    </dgm:style>
  </dgm:styleLbl>
  <dgm:styleLbl name="dkBgShp">
    <dgm:scene3d>
      <a:camera prst="orthographicFront"/>
      <a:lightRig rig="threePt" dir="t"/>
    </dgm:scene3d>
    <dgm:sp3d/>
    <dgm:txPr/>
    <dgm:style>
      <a:lnRef idx="0">
        <a:scrgbClr r="0" g="0" b="0"/>
      </a:lnRef>
      <a:fillRef idx="1">
        <a:scrgbClr r="0" g="0" b="0"/>
      </a:fillRef>
      <a:effectRef idx="0">
        <a:scrgbClr r="0" g="0" b="0"/>
      </a:effectRef>
      <a:fontRef idx="minor"/>
    </dgm:style>
  </dgm:styleLbl>
  <dgm:styleLbl name="trBgShp">
    <dgm:scene3d>
      <a:camera prst="orthographicFront"/>
      <a:lightRig rig="threePt" dir="t"/>
    </dgm:scene3d>
    <dgm:sp3d/>
    <dgm:txPr/>
    <dgm:style>
      <a:lnRef idx="0">
        <a:scrgbClr r="0" g="0" b="0"/>
      </a:lnRef>
      <a:fillRef idx="1">
        <a:scrgbClr r="0" g="0" b="0"/>
      </a:fillRef>
      <a:effectRef idx="0">
        <a:scrgbClr r="0" g="0" b="0"/>
      </a:effectRef>
      <a:fontRef idx="minor"/>
    </dgm:style>
  </dgm:styleLbl>
  <dgm:styleLbl name="fgShp">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revTx">
    <dgm:scene3d>
      <a:camera prst="orthographicFront"/>
      <a:lightRig rig="threePt" dir="t"/>
    </dgm:scene3d>
    <dgm:sp3d/>
    <dgm:txPr/>
    <dgm:style>
      <a:lnRef idx="0">
        <a:scrgbClr r="0" g="0" b="0"/>
      </a:lnRef>
      <a:fillRef idx="0">
        <a:scrgbClr r="0" g="0" b="0"/>
      </a:fillRef>
      <a:effectRef idx="0">
        <a:scrgbClr r="0" g="0" b="0"/>
      </a:effectRef>
      <a:fontRef idx="minor"/>
    </dgm:style>
  </dgm:styleLbl>
</dgm:styleDef>
</file>

<file path=xl/drawings/_rels/drawing8.xml.rels><?xml version="1.0" encoding="UTF-8" standalone="yes"?>
<Relationships xmlns="http://schemas.openxmlformats.org/package/2006/relationships"><Relationship Id="rId3" Type="http://schemas.openxmlformats.org/officeDocument/2006/relationships/diagramQuickStyle" Target="../diagrams/quickStyle1.xml"/><Relationship Id="rId2" Type="http://schemas.openxmlformats.org/officeDocument/2006/relationships/diagramLayout" Target="../diagrams/layout1.xml"/><Relationship Id="rId1" Type="http://schemas.openxmlformats.org/officeDocument/2006/relationships/diagramData" Target="../diagrams/data1.xml"/><Relationship Id="rId5" Type="http://schemas.microsoft.com/office/2007/relationships/diagramDrawing" Target="../diagrams/drawing1.xml"/><Relationship Id="rId4" Type="http://schemas.openxmlformats.org/officeDocument/2006/relationships/diagramColors" Target="../diagrams/colors1.xml"/></Relationships>
</file>

<file path=xl/drawings/_rels/drawing11.xml.rels><?xml version="1.0" encoding="UTF-8" standalone="yes"?>
<Relationships xmlns="http://schemas.openxmlformats.org/package/2006/relationships"><Relationship Id="rId1" Type="http://schemas.openxmlformats.org/officeDocument/2006/relationships/image" Target="../media/image1.emf"/></Relationships>
</file>

<file path=xl/drawings/_rels/drawing16.xml.rels><?xml version="1.0" encoding="UTF-8" standalone="yes"?>
<Relationships xmlns="http://schemas.openxmlformats.org/package/2006/relationships"><Relationship Id="rId1" Type="http://schemas.openxmlformats.org/officeDocument/2006/relationships/image" Target="../media/image2.png"/></Relationships>
</file>

<file path=xl/drawings/_rels/drawing17.xml.rels><?xml version="1.0" encoding="UTF-8" standalone="yes"?>
<Relationships xmlns="http://schemas.openxmlformats.org/package/2006/relationships"><Relationship Id="rId1" Type="http://schemas.openxmlformats.org/officeDocument/2006/relationships/image" Target="../media/image3.png"/></Relationships>
</file>

<file path=xl/drawings/_rels/drawing18.xml.rels><?xml version="1.0" encoding="UTF-8" standalone="yes"?>
<Relationships xmlns="http://schemas.openxmlformats.org/package/2006/relationships"><Relationship Id="rId1" Type="http://schemas.openxmlformats.org/officeDocument/2006/relationships/image" Target="../media/image4.emf"/></Relationships>
</file>

<file path=xl/drawings/_rels/drawing19.xml.rels><?xml version="1.0" encoding="UTF-8" standalone="yes"?>
<Relationships xmlns="http://schemas.openxmlformats.org/package/2006/relationships"><Relationship Id="rId1" Type="http://schemas.openxmlformats.org/officeDocument/2006/relationships/image" Target="../media/image5.emf"/></Relationships>
</file>

<file path=xl/drawings/_rels/drawing20.xml.rels><?xml version="1.0" encoding="UTF-8" standalone="yes"?>
<Relationships xmlns="http://schemas.openxmlformats.org/package/2006/relationships"><Relationship Id="rId3" Type="http://schemas.openxmlformats.org/officeDocument/2006/relationships/image" Target="../media/image8.png"/><Relationship Id="rId2" Type="http://schemas.openxmlformats.org/officeDocument/2006/relationships/image" Target="../media/image7.wmf"/><Relationship Id="rId1" Type="http://schemas.openxmlformats.org/officeDocument/2006/relationships/image" Target="../media/image6.png"/></Relationships>
</file>

<file path=xl/drawings/drawing1.xml><?xml version="1.0" encoding="utf-8"?>
<xdr:wsDr xmlns:xdr="http://schemas.openxmlformats.org/drawingml/2006/spreadsheetDrawing" xmlns:a="http://schemas.openxmlformats.org/drawingml/2006/main">
  <xdr:twoCellAnchor>
    <xdr:from>
      <xdr:col>11</xdr:col>
      <xdr:colOff>209550</xdr:colOff>
      <xdr:row>1</xdr:row>
      <xdr:rowOff>219075</xdr:rowOff>
    </xdr:from>
    <xdr:to>
      <xdr:col>14</xdr:col>
      <xdr:colOff>90921</xdr:colOff>
      <xdr:row>3</xdr:row>
      <xdr:rowOff>106331</xdr:rowOff>
    </xdr:to>
    <xdr:grpSp>
      <xdr:nvGrpSpPr>
        <xdr:cNvPr id="5" name="グループ化 4">
          <a:extLst>
            <a:ext uri="{FF2B5EF4-FFF2-40B4-BE49-F238E27FC236}">
              <a16:creationId xmlns:a16="http://schemas.microsoft.com/office/drawing/2014/main" id="{864A6C2A-90AE-4F64-BCE7-7705EBEA3597}"/>
            </a:ext>
          </a:extLst>
        </xdr:cNvPr>
        <xdr:cNvGrpSpPr/>
      </xdr:nvGrpSpPr>
      <xdr:grpSpPr>
        <a:xfrm>
          <a:off x="10839450" y="457200"/>
          <a:ext cx="1824471" cy="363506"/>
          <a:chOff x="8832269" y="727364"/>
          <a:chExt cx="1819275" cy="360043"/>
        </a:xfrm>
      </xdr:grpSpPr>
      <xdr:sp macro="" textlink="">
        <xdr:nvSpPr>
          <xdr:cNvPr id="6" name="右矢印 4">
            <a:extLst>
              <a:ext uri="{FF2B5EF4-FFF2-40B4-BE49-F238E27FC236}">
                <a16:creationId xmlns:a16="http://schemas.microsoft.com/office/drawing/2014/main" id="{C44E6432-3092-3FCD-54E7-5919A47D5022}"/>
              </a:ext>
            </a:extLst>
          </xdr:cNvPr>
          <xdr:cNvSpPr/>
        </xdr:nvSpPr>
        <xdr:spPr>
          <a:xfrm flipH="1">
            <a:off x="8832269" y="813088"/>
            <a:ext cx="657225" cy="274319"/>
          </a:xfrm>
          <a:prstGeom prst="rightArrow">
            <a:avLst/>
          </a:prstGeom>
          <a:solidFill>
            <a:srgbClr val="FF0000"/>
          </a:solid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sp macro="" textlink="">
        <xdr:nvSpPr>
          <xdr:cNvPr id="7" name="テキスト ボックス 6">
            <a:extLst>
              <a:ext uri="{FF2B5EF4-FFF2-40B4-BE49-F238E27FC236}">
                <a16:creationId xmlns:a16="http://schemas.microsoft.com/office/drawing/2014/main" id="{208966D7-5641-580F-3DCC-87C122B749DB}"/>
              </a:ext>
            </a:extLst>
          </xdr:cNvPr>
          <xdr:cNvSpPr txBox="1"/>
        </xdr:nvSpPr>
        <xdr:spPr>
          <a:xfrm>
            <a:off x="9565694" y="727364"/>
            <a:ext cx="1085850" cy="30480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800" b="1">
                <a:solidFill>
                  <a:srgbClr val="FF0000"/>
                </a:solidFill>
                <a:latin typeface="ＭＳ ゴシック" panose="020B0609070205080204" pitchFamily="49" charset="-128"/>
                <a:ea typeface="ＭＳ ゴシック" panose="020B0609070205080204" pitchFamily="49" charset="-128"/>
              </a:rPr>
              <a:t>変更点</a:t>
            </a:r>
          </a:p>
        </xdr:txBody>
      </xdr:sp>
    </xdr:grpSp>
    <xdr:clientData/>
  </xdr:twoCellAnchor>
  <xdr:twoCellAnchor>
    <xdr:from>
      <xdr:col>8</xdr:col>
      <xdr:colOff>542925</xdr:colOff>
      <xdr:row>4</xdr:row>
      <xdr:rowOff>152400</xdr:rowOff>
    </xdr:from>
    <xdr:to>
      <xdr:col>11</xdr:col>
      <xdr:colOff>424296</xdr:colOff>
      <xdr:row>5</xdr:row>
      <xdr:rowOff>268256</xdr:rowOff>
    </xdr:to>
    <xdr:grpSp>
      <xdr:nvGrpSpPr>
        <xdr:cNvPr id="8" name="グループ化 7">
          <a:extLst>
            <a:ext uri="{FF2B5EF4-FFF2-40B4-BE49-F238E27FC236}">
              <a16:creationId xmlns:a16="http://schemas.microsoft.com/office/drawing/2014/main" id="{AD32EB56-8A89-0203-53AD-868D58CF704E}"/>
            </a:ext>
          </a:extLst>
        </xdr:cNvPr>
        <xdr:cNvGrpSpPr/>
      </xdr:nvGrpSpPr>
      <xdr:grpSpPr>
        <a:xfrm>
          <a:off x="9229725" y="1104900"/>
          <a:ext cx="1824471" cy="363506"/>
          <a:chOff x="8832269" y="727364"/>
          <a:chExt cx="1819275" cy="360043"/>
        </a:xfrm>
      </xdr:grpSpPr>
      <xdr:sp macro="" textlink="">
        <xdr:nvSpPr>
          <xdr:cNvPr id="9" name="右矢印 4">
            <a:extLst>
              <a:ext uri="{FF2B5EF4-FFF2-40B4-BE49-F238E27FC236}">
                <a16:creationId xmlns:a16="http://schemas.microsoft.com/office/drawing/2014/main" id="{8FFE9BA7-59A0-0A7F-95E6-CB5C55C961C5}"/>
              </a:ext>
            </a:extLst>
          </xdr:cNvPr>
          <xdr:cNvSpPr/>
        </xdr:nvSpPr>
        <xdr:spPr>
          <a:xfrm flipH="1">
            <a:off x="8832269" y="813088"/>
            <a:ext cx="657225" cy="274319"/>
          </a:xfrm>
          <a:prstGeom prst="rightArrow">
            <a:avLst/>
          </a:prstGeom>
          <a:solidFill>
            <a:srgbClr val="FF0000"/>
          </a:solid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sp macro="" textlink="">
        <xdr:nvSpPr>
          <xdr:cNvPr id="10" name="テキスト ボックス 9">
            <a:extLst>
              <a:ext uri="{FF2B5EF4-FFF2-40B4-BE49-F238E27FC236}">
                <a16:creationId xmlns:a16="http://schemas.microsoft.com/office/drawing/2014/main" id="{03B3782C-90FC-E314-BC76-195DF6FAB8F7}"/>
              </a:ext>
            </a:extLst>
          </xdr:cNvPr>
          <xdr:cNvSpPr txBox="1"/>
        </xdr:nvSpPr>
        <xdr:spPr>
          <a:xfrm>
            <a:off x="9565694" y="727364"/>
            <a:ext cx="1085850" cy="30480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800" b="1">
                <a:solidFill>
                  <a:srgbClr val="FF0000"/>
                </a:solidFill>
                <a:latin typeface="ＭＳ ゴシック" panose="020B0609070205080204" pitchFamily="49" charset="-128"/>
                <a:ea typeface="ＭＳ ゴシック" panose="020B0609070205080204" pitchFamily="49" charset="-128"/>
              </a:rPr>
              <a:t>変更点</a:t>
            </a:r>
          </a:p>
        </xdr:txBody>
      </xdr:sp>
    </xdr:grpSp>
    <xdr:clientData/>
  </xdr:twoCellAnchor>
  <xdr:twoCellAnchor>
    <xdr:from>
      <xdr:col>14</xdr:col>
      <xdr:colOff>581025</xdr:colOff>
      <xdr:row>7</xdr:row>
      <xdr:rowOff>47625</xdr:rowOff>
    </xdr:from>
    <xdr:to>
      <xdr:col>17</xdr:col>
      <xdr:colOff>462396</xdr:colOff>
      <xdr:row>8</xdr:row>
      <xdr:rowOff>134906</xdr:rowOff>
    </xdr:to>
    <xdr:grpSp>
      <xdr:nvGrpSpPr>
        <xdr:cNvPr id="11" name="グループ化 10">
          <a:extLst>
            <a:ext uri="{FF2B5EF4-FFF2-40B4-BE49-F238E27FC236}">
              <a16:creationId xmlns:a16="http://schemas.microsoft.com/office/drawing/2014/main" id="{EC875568-5802-887B-DE59-0B9B6B8A7038}"/>
            </a:ext>
          </a:extLst>
        </xdr:cNvPr>
        <xdr:cNvGrpSpPr/>
      </xdr:nvGrpSpPr>
      <xdr:grpSpPr>
        <a:xfrm>
          <a:off x="13154025" y="1800225"/>
          <a:ext cx="1824471" cy="363506"/>
          <a:chOff x="8832269" y="727364"/>
          <a:chExt cx="1819275" cy="360043"/>
        </a:xfrm>
      </xdr:grpSpPr>
      <xdr:sp macro="" textlink="">
        <xdr:nvSpPr>
          <xdr:cNvPr id="12" name="右矢印 4">
            <a:extLst>
              <a:ext uri="{FF2B5EF4-FFF2-40B4-BE49-F238E27FC236}">
                <a16:creationId xmlns:a16="http://schemas.microsoft.com/office/drawing/2014/main" id="{B04071FD-4DC3-AF8F-7327-F6ECA9E5DB87}"/>
              </a:ext>
            </a:extLst>
          </xdr:cNvPr>
          <xdr:cNvSpPr/>
        </xdr:nvSpPr>
        <xdr:spPr>
          <a:xfrm flipH="1">
            <a:off x="8832269" y="813088"/>
            <a:ext cx="657225" cy="274319"/>
          </a:xfrm>
          <a:prstGeom prst="rightArrow">
            <a:avLst/>
          </a:prstGeom>
          <a:solidFill>
            <a:srgbClr val="FF0000"/>
          </a:solid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sp macro="" textlink="">
        <xdr:nvSpPr>
          <xdr:cNvPr id="13" name="テキスト ボックス 12">
            <a:extLst>
              <a:ext uri="{FF2B5EF4-FFF2-40B4-BE49-F238E27FC236}">
                <a16:creationId xmlns:a16="http://schemas.microsoft.com/office/drawing/2014/main" id="{A8A0F48B-8C1A-2931-5334-81CAF2B4AA22}"/>
              </a:ext>
            </a:extLst>
          </xdr:cNvPr>
          <xdr:cNvSpPr txBox="1"/>
        </xdr:nvSpPr>
        <xdr:spPr>
          <a:xfrm>
            <a:off x="9565694" y="727364"/>
            <a:ext cx="1085850" cy="30480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800" b="1">
                <a:solidFill>
                  <a:srgbClr val="FF0000"/>
                </a:solidFill>
                <a:latin typeface="ＭＳ ゴシック" panose="020B0609070205080204" pitchFamily="49" charset="-128"/>
                <a:ea typeface="ＭＳ ゴシック" panose="020B0609070205080204" pitchFamily="49" charset="-128"/>
              </a:rPr>
              <a:t>変更点</a:t>
            </a:r>
          </a:p>
        </xdr:txBody>
      </xdr:sp>
    </xdr:grpSp>
    <xdr:clientData/>
  </xdr:twoCellAnchor>
</xdr:wsDr>
</file>

<file path=xl/drawings/drawing2.xml><?xml version="1.0" encoding="utf-8"?>
<xdr:wsDr xmlns:xdr="http://schemas.openxmlformats.org/drawingml/2006/spreadsheetDrawing" xmlns:a="http://schemas.openxmlformats.org/drawingml/2006/main">
  <xdr:twoCellAnchor>
    <xdr:from>
      <xdr:col>6</xdr:col>
      <xdr:colOff>63503</xdr:colOff>
      <xdr:row>3</xdr:row>
      <xdr:rowOff>68262</xdr:rowOff>
    </xdr:from>
    <xdr:to>
      <xdr:col>6</xdr:col>
      <xdr:colOff>880446</xdr:colOff>
      <xdr:row>35</xdr:row>
      <xdr:rowOff>816561</xdr:rowOff>
    </xdr:to>
    <xdr:sp macro="" textlink="">
      <xdr:nvSpPr>
        <xdr:cNvPr id="2" name="右中かっこ 1">
          <a:extLst>
            <a:ext uri="{FF2B5EF4-FFF2-40B4-BE49-F238E27FC236}">
              <a16:creationId xmlns:a16="http://schemas.microsoft.com/office/drawing/2014/main" id="{00000000-0008-0000-0400-000002000000}"/>
            </a:ext>
          </a:extLst>
        </xdr:cNvPr>
        <xdr:cNvSpPr/>
      </xdr:nvSpPr>
      <xdr:spPr>
        <a:xfrm>
          <a:off x="6198738" y="619992"/>
          <a:ext cx="816943" cy="11451854"/>
        </a:xfrm>
        <a:prstGeom prst="rightBrace">
          <a:avLst>
            <a:gd name="adj1" fmla="val 8333"/>
            <a:gd name="adj2" fmla="val 2619"/>
          </a:avLst>
        </a:prstGeom>
        <a:ln w="25400">
          <a:solidFill>
            <a:srgbClr val="FF0000"/>
          </a:solidFill>
        </a:ln>
      </xdr:spPr>
      <xdr:style>
        <a:lnRef idx="1">
          <a:schemeClr val="accent1"/>
        </a:lnRef>
        <a:fillRef idx="0">
          <a:schemeClr val="accent1"/>
        </a:fillRef>
        <a:effectRef idx="0">
          <a:schemeClr val="accent1"/>
        </a:effectRef>
        <a:fontRef idx="minor">
          <a:schemeClr val="tx1"/>
        </a:fontRef>
      </xdr:style>
      <xdr:txBody>
        <a:bodyPr vertOverflow="clip" horzOverflow="clip" rtlCol="0" anchor="t"/>
        <a:lstStyle/>
        <a:p>
          <a:pPr algn="l"/>
          <a:endParaRPr kumimoji="1" lang="ja-JP" altLang="en-US" sz="1100"/>
        </a:p>
      </xdr:txBody>
    </xdr:sp>
    <xdr:clientData/>
  </xdr:twoCellAnchor>
</xdr:wsDr>
</file>

<file path=xl/drawings/drawing3.xml><?xml version="1.0" encoding="utf-8"?>
<xdr:wsDr xmlns:xdr="http://schemas.openxmlformats.org/drawingml/2006/spreadsheetDrawing" xmlns:a="http://schemas.openxmlformats.org/drawingml/2006/main">
  <xdr:twoCellAnchor>
    <xdr:from>
      <xdr:col>0</xdr:col>
      <xdr:colOff>1266825</xdr:colOff>
      <xdr:row>16</xdr:row>
      <xdr:rowOff>38100</xdr:rowOff>
    </xdr:from>
    <xdr:to>
      <xdr:col>0</xdr:col>
      <xdr:colOff>409575</xdr:colOff>
      <xdr:row>18</xdr:row>
      <xdr:rowOff>200025</xdr:rowOff>
    </xdr:to>
    <xdr:sp macro="" textlink="">
      <xdr:nvSpPr>
        <xdr:cNvPr id="2" name="テキスト ボックス 1">
          <a:extLst>
            <a:ext uri="{FF2B5EF4-FFF2-40B4-BE49-F238E27FC236}">
              <a16:creationId xmlns:a16="http://schemas.microsoft.com/office/drawing/2014/main" id="{00000000-0008-0000-0500-000002000000}"/>
            </a:ext>
          </a:extLst>
        </xdr:cNvPr>
        <xdr:cNvSpPr txBox="1"/>
      </xdr:nvSpPr>
      <xdr:spPr>
        <a:xfrm>
          <a:off x="1266825" y="3371850"/>
          <a:ext cx="0" cy="63817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vert="wordArtVertRtl" wrap="square" rtlCol="0" anchor="t"/>
        <a:lstStyle/>
        <a:p>
          <a:r>
            <a:rPr kumimoji="1" lang="ja-JP" altLang="en-US" sz="1100" b="1">
              <a:solidFill>
                <a:srgbClr val="FF0000"/>
              </a:solidFill>
              <a:latin typeface="ＭＳ ゴシック" panose="020B0609070205080204" pitchFamily="49" charset="-128"/>
              <a:ea typeface="ＭＳ ゴシック" panose="020B0609070205080204" pitchFamily="49" charset="-128"/>
            </a:rPr>
            <a:t>・・・</a:t>
          </a:r>
        </a:p>
      </xdr:txBody>
    </xdr:sp>
    <xdr:clientData/>
  </xdr:twoCellAnchor>
</xdr:wsDr>
</file>

<file path=xl/drawings/drawing4.xml><?xml version="1.0" encoding="utf-8"?>
<xdr:wsDr xmlns:xdr="http://schemas.openxmlformats.org/drawingml/2006/spreadsheetDrawing" xmlns:a="http://schemas.openxmlformats.org/drawingml/2006/main">
  <xdr:twoCellAnchor>
    <xdr:from>
      <xdr:col>9</xdr:col>
      <xdr:colOff>85725</xdr:colOff>
      <xdr:row>7</xdr:row>
      <xdr:rowOff>28575</xdr:rowOff>
    </xdr:from>
    <xdr:to>
      <xdr:col>10</xdr:col>
      <xdr:colOff>216868</xdr:colOff>
      <xdr:row>13</xdr:row>
      <xdr:rowOff>228600</xdr:rowOff>
    </xdr:to>
    <xdr:sp macro="" textlink="">
      <xdr:nvSpPr>
        <xdr:cNvPr id="2" name="右中かっこ 1">
          <a:extLst>
            <a:ext uri="{FF2B5EF4-FFF2-40B4-BE49-F238E27FC236}">
              <a16:creationId xmlns:a16="http://schemas.microsoft.com/office/drawing/2014/main" id="{00000000-0008-0000-0600-000002000000}"/>
            </a:ext>
          </a:extLst>
        </xdr:cNvPr>
        <xdr:cNvSpPr/>
      </xdr:nvSpPr>
      <xdr:spPr>
        <a:xfrm>
          <a:off x="6924675" y="1866900"/>
          <a:ext cx="816943" cy="1609725"/>
        </a:xfrm>
        <a:prstGeom prst="rightBrace">
          <a:avLst>
            <a:gd name="adj1" fmla="val 8333"/>
            <a:gd name="adj2" fmla="val 32926"/>
          </a:avLst>
        </a:prstGeom>
        <a:ln w="25400">
          <a:solidFill>
            <a:srgbClr val="FF0000"/>
          </a:solidFill>
        </a:ln>
      </xdr:spPr>
      <xdr:style>
        <a:lnRef idx="1">
          <a:schemeClr val="accent1"/>
        </a:lnRef>
        <a:fillRef idx="0">
          <a:schemeClr val="accent1"/>
        </a:fillRef>
        <a:effectRef idx="0">
          <a:schemeClr val="accent1"/>
        </a:effectRef>
        <a:fontRef idx="minor">
          <a:schemeClr val="tx1"/>
        </a:fontRef>
      </xdr:style>
      <xdr:txBody>
        <a:bodyPr vertOverflow="clip" horzOverflow="clip" rtlCol="0" anchor="t"/>
        <a:lstStyle/>
        <a:p>
          <a:pPr algn="l"/>
          <a:endParaRPr kumimoji="1" lang="ja-JP" altLang="en-US" sz="1100"/>
        </a:p>
      </xdr:txBody>
    </xdr:sp>
    <xdr:clientData/>
  </xdr:twoCellAnchor>
  <xdr:twoCellAnchor>
    <xdr:from>
      <xdr:col>9</xdr:col>
      <xdr:colOff>114300</xdr:colOff>
      <xdr:row>16</xdr:row>
      <xdr:rowOff>19050</xdr:rowOff>
    </xdr:from>
    <xdr:to>
      <xdr:col>10</xdr:col>
      <xdr:colOff>245443</xdr:colOff>
      <xdr:row>29</xdr:row>
      <xdr:rowOff>180975</xdr:rowOff>
    </xdr:to>
    <xdr:sp macro="" textlink="">
      <xdr:nvSpPr>
        <xdr:cNvPr id="3" name="右中かっこ 2">
          <a:extLst>
            <a:ext uri="{FF2B5EF4-FFF2-40B4-BE49-F238E27FC236}">
              <a16:creationId xmlns:a16="http://schemas.microsoft.com/office/drawing/2014/main" id="{00000000-0008-0000-0600-000003000000}"/>
            </a:ext>
          </a:extLst>
        </xdr:cNvPr>
        <xdr:cNvSpPr/>
      </xdr:nvSpPr>
      <xdr:spPr>
        <a:xfrm>
          <a:off x="6953250" y="3990975"/>
          <a:ext cx="816943" cy="3200400"/>
        </a:xfrm>
        <a:prstGeom prst="rightBrace">
          <a:avLst>
            <a:gd name="adj1" fmla="val 8333"/>
            <a:gd name="adj2" fmla="val 68640"/>
          </a:avLst>
        </a:prstGeom>
        <a:ln w="25400">
          <a:solidFill>
            <a:srgbClr val="FF0000"/>
          </a:solidFill>
        </a:ln>
      </xdr:spPr>
      <xdr:style>
        <a:lnRef idx="1">
          <a:schemeClr val="accent1"/>
        </a:lnRef>
        <a:fillRef idx="0">
          <a:schemeClr val="accent1"/>
        </a:fillRef>
        <a:effectRef idx="0">
          <a:schemeClr val="accent1"/>
        </a:effectRef>
        <a:fontRef idx="minor">
          <a:schemeClr val="tx1"/>
        </a:fontRef>
      </xdr:style>
      <xdr:txBody>
        <a:bodyPr vertOverflow="clip" horzOverflow="clip" rtlCol="0" anchor="t"/>
        <a:lstStyle/>
        <a:p>
          <a:pPr algn="l"/>
          <a:endParaRPr kumimoji="1" lang="ja-JP" altLang="en-US" sz="1100"/>
        </a:p>
      </xdr:txBody>
    </xdr:sp>
    <xdr:clientData/>
  </xdr:twoCellAnchor>
  <xdr:twoCellAnchor>
    <xdr:from>
      <xdr:col>9</xdr:col>
      <xdr:colOff>123825</xdr:colOff>
      <xdr:row>30</xdr:row>
      <xdr:rowOff>9525</xdr:rowOff>
    </xdr:from>
    <xdr:to>
      <xdr:col>10</xdr:col>
      <xdr:colOff>228600</xdr:colOff>
      <xdr:row>32</xdr:row>
      <xdr:rowOff>228600</xdr:rowOff>
    </xdr:to>
    <xdr:sp macro="" textlink="">
      <xdr:nvSpPr>
        <xdr:cNvPr id="4" name="右中かっこ 3">
          <a:extLst>
            <a:ext uri="{FF2B5EF4-FFF2-40B4-BE49-F238E27FC236}">
              <a16:creationId xmlns:a16="http://schemas.microsoft.com/office/drawing/2014/main" id="{00000000-0008-0000-0600-000004000000}"/>
            </a:ext>
          </a:extLst>
        </xdr:cNvPr>
        <xdr:cNvSpPr/>
      </xdr:nvSpPr>
      <xdr:spPr>
        <a:xfrm>
          <a:off x="6962775" y="7267575"/>
          <a:ext cx="790575" cy="676275"/>
        </a:xfrm>
        <a:prstGeom prst="rightBrace">
          <a:avLst>
            <a:gd name="adj1" fmla="val 8333"/>
            <a:gd name="adj2" fmla="val 63270"/>
          </a:avLst>
        </a:prstGeom>
        <a:ln w="25400">
          <a:solidFill>
            <a:srgbClr val="FF0000"/>
          </a:solidFill>
        </a:ln>
      </xdr:spPr>
      <xdr:style>
        <a:lnRef idx="1">
          <a:schemeClr val="accent1"/>
        </a:lnRef>
        <a:fillRef idx="0">
          <a:schemeClr val="accent1"/>
        </a:fillRef>
        <a:effectRef idx="0">
          <a:schemeClr val="accent1"/>
        </a:effectRef>
        <a:fontRef idx="minor">
          <a:schemeClr val="tx1"/>
        </a:fontRef>
      </xdr:style>
      <xdr:txBody>
        <a:bodyPr vertOverflow="clip" horzOverflow="clip" rtlCol="0" anchor="t"/>
        <a:lstStyle/>
        <a:p>
          <a:pPr algn="l"/>
          <a:endParaRPr kumimoji="1" lang="ja-JP" altLang="en-US" sz="1100"/>
        </a:p>
      </xdr:txBody>
    </xdr:sp>
    <xdr:clientData/>
  </xdr:twoCellAnchor>
  <xdr:twoCellAnchor>
    <xdr:from>
      <xdr:col>10</xdr:col>
      <xdr:colOff>247649</xdr:colOff>
      <xdr:row>31</xdr:row>
      <xdr:rowOff>181823</xdr:rowOff>
    </xdr:from>
    <xdr:to>
      <xdr:col>11</xdr:col>
      <xdr:colOff>219075</xdr:colOff>
      <xdr:row>34</xdr:row>
      <xdr:rowOff>200025</xdr:rowOff>
    </xdr:to>
    <xdr:cxnSp macro="">
      <xdr:nvCxnSpPr>
        <xdr:cNvPr id="6" name="直線矢印コネクタ 5">
          <a:extLst>
            <a:ext uri="{FF2B5EF4-FFF2-40B4-BE49-F238E27FC236}">
              <a16:creationId xmlns:a16="http://schemas.microsoft.com/office/drawing/2014/main" id="{AF948C48-F4B0-49B5-A2F4-37C45256919A}"/>
            </a:ext>
          </a:extLst>
        </xdr:cNvPr>
        <xdr:cNvCxnSpPr/>
      </xdr:nvCxnSpPr>
      <xdr:spPr>
        <a:xfrm>
          <a:off x="7768589" y="7565603"/>
          <a:ext cx="344806" cy="734482"/>
        </a:xfrm>
        <a:prstGeom prst="straightConnector1">
          <a:avLst/>
        </a:prstGeom>
        <a:ln w="25400">
          <a:solidFill>
            <a:srgbClr val="FF0000"/>
          </a:solidFill>
          <a:tailEnd type="triangle"/>
        </a:ln>
      </xdr:spPr>
      <xdr:style>
        <a:lnRef idx="3">
          <a:schemeClr val="accent2"/>
        </a:lnRef>
        <a:fillRef idx="0">
          <a:schemeClr val="accent2"/>
        </a:fillRef>
        <a:effectRef idx="2">
          <a:schemeClr val="accent2"/>
        </a:effectRef>
        <a:fontRef idx="minor">
          <a:schemeClr val="tx1"/>
        </a:fontRef>
      </xdr:style>
    </xdr:cxnSp>
    <xdr:clientData/>
  </xdr:twoCellAnchor>
</xdr:wsDr>
</file>

<file path=xl/drawings/drawing5.xml><?xml version="1.0" encoding="utf-8"?>
<xdr:wsDr xmlns:xdr="http://schemas.openxmlformats.org/drawingml/2006/spreadsheetDrawing" xmlns:a="http://schemas.openxmlformats.org/drawingml/2006/main">
  <xdr:twoCellAnchor>
    <xdr:from>
      <xdr:col>0</xdr:col>
      <xdr:colOff>1266825</xdr:colOff>
      <xdr:row>14</xdr:row>
      <xdr:rowOff>38100</xdr:rowOff>
    </xdr:from>
    <xdr:to>
      <xdr:col>0</xdr:col>
      <xdr:colOff>409575</xdr:colOff>
      <xdr:row>16</xdr:row>
      <xdr:rowOff>200025</xdr:rowOff>
    </xdr:to>
    <xdr:sp macro="" textlink="">
      <xdr:nvSpPr>
        <xdr:cNvPr id="6" name="テキスト ボックス 5">
          <a:extLst>
            <a:ext uri="{FF2B5EF4-FFF2-40B4-BE49-F238E27FC236}">
              <a16:creationId xmlns:a16="http://schemas.microsoft.com/office/drawing/2014/main" id="{00000000-0008-0000-0700-000006000000}"/>
            </a:ext>
          </a:extLst>
        </xdr:cNvPr>
        <xdr:cNvSpPr txBox="1"/>
      </xdr:nvSpPr>
      <xdr:spPr>
        <a:xfrm>
          <a:off x="1266825" y="3438525"/>
          <a:ext cx="581025" cy="63817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vert="wordArtVertRtl" wrap="square" rtlCol="0" anchor="t"/>
        <a:lstStyle/>
        <a:p>
          <a:r>
            <a:rPr kumimoji="1" lang="ja-JP" altLang="en-US" sz="1100" b="1">
              <a:solidFill>
                <a:srgbClr val="FF0000"/>
              </a:solidFill>
              <a:latin typeface="ＭＳ ゴシック" panose="020B0609070205080204" pitchFamily="49" charset="-128"/>
              <a:ea typeface="ＭＳ ゴシック" panose="020B0609070205080204" pitchFamily="49" charset="-128"/>
            </a:rPr>
            <a:t>・・・</a:t>
          </a:r>
        </a:p>
      </xdr:txBody>
    </xdr:sp>
    <xdr:clientData/>
  </xdr:twoCellAnchor>
</xdr:wsDr>
</file>

<file path=xl/drawings/drawing6.xml><?xml version="1.0" encoding="utf-8"?>
<xdr:wsDr xmlns:xdr="http://schemas.openxmlformats.org/drawingml/2006/spreadsheetDrawing" xmlns:a="http://schemas.openxmlformats.org/drawingml/2006/main">
  <xdr:twoCellAnchor>
    <xdr:from>
      <xdr:col>14</xdr:col>
      <xdr:colOff>419100</xdr:colOff>
      <xdr:row>0</xdr:row>
      <xdr:rowOff>38100</xdr:rowOff>
    </xdr:from>
    <xdr:to>
      <xdr:col>17</xdr:col>
      <xdr:colOff>186171</xdr:colOff>
      <xdr:row>1</xdr:row>
      <xdr:rowOff>163481</xdr:rowOff>
    </xdr:to>
    <xdr:grpSp>
      <xdr:nvGrpSpPr>
        <xdr:cNvPr id="2" name="グループ化 1">
          <a:extLst>
            <a:ext uri="{FF2B5EF4-FFF2-40B4-BE49-F238E27FC236}">
              <a16:creationId xmlns:a16="http://schemas.microsoft.com/office/drawing/2014/main" id="{2D346F4D-B7B6-4F02-B523-2DB562382E18}"/>
            </a:ext>
          </a:extLst>
        </xdr:cNvPr>
        <xdr:cNvGrpSpPr/>
      </xdr:nvGrpSpPr>
      <xdr:grpSpPr>
        <a:xfrm>
          <a:off x="8886825" y="38100"/>
          <a:ext cx="1824471" cy="363506"/>
          <a:chOff x="8832269" y="727364"/>
          <a:chExt cx="1819275" cy="360043"/>
        </a:xfrm>
      </xdr:grpSpPr>
      <xdr:sp macro="" textlink="">
        <xdr:nvSpPr>
          <xdr:cNvPr id="3" name="右矢印 4">
            <a:extLst>
              <a:ext uri="{FF2B5EF4-FFF2-40B4-BE49-F238E27FC236}">
                <a16:creationId xmlns:a16="http://schemas.microsoft.com/office/drawing/2014/main" id="{E3B1B165-341D-E4A5-332F-3F7FA2B9F3A4}"/>
              </a:ext>
            </a:extLst>
          </xdr:cNvPr>
          <xdr:cNvSpPr/>
        </xdr:nvSpPr>
        <xdr:spPr>
          <a:xfrm flipH="1">
            <a:off x="8832269" y="813088"/>
            <a:ext cx="657225" cy="274319"/>
          </a:xfrm>
          <a:prstGeom prst="rightArrow">
            <a:avLst/>
          </a:prstGeom>
          <a:solidFill>
            <a:srgbClr val="FF0000"/>
          </a:solid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sp macro="" textlink="">
        <xdr:nvSpPr>
          <xdr:cNvPr id="4" name="テキスト ボックス 3">
            <a:extLst>
              <a:ext uri="{FF2B5EF4-FFF2-40B4-BE49-F238E27FC236}">
                <a16:creationId xmlns:a16="http://schemas.microsoft.com/office/drawing/2014/main" id="{9CA77CB9-A80D-5232-D31E-A101BB8907CE}"/>
              </a:ext>
            </a:extLst>
          </xdr:cNvPr>
          <xdr:cNvSpPr txBox="1"/>
        </xdr:nvSpPr>
        <xdr:spPr>
          <a:xfrm>
            <a:off x="9565694" y="727364"/>
            <a:ext cx="1085850" cy="30480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800" b="1">
                <a:solidFill>
                  <a:srgbClr val="FF0000"/>
                </a:solidFill>
                <a:latin typeface="ＭＳ ゴシック" panose="020B0609070205080204" pitchFamily="49" charset="-128"/>
                <a:ea typeface="ＭＳ ゴシック" panose="020B0609070205080204" pitchFamily="49" charset="-128"/>
              </a:rPr>
              <a:t>変更点</a:t>
            </a:r>
          </a:p>
        </xdr:txBody>
      </xdr:sp>
    </xdr:grpSp>
    <xdr:clientData/>
  </xdr:twoCellAnchor>
  <xdr:twoCellAnchor>
    <xdr:from>
      <xdr:col>15</xdr:col>
      <xdr:colOff>438150</xdr:colOff>
      <xdr:row>2</xdr:row>
      <xdr:rowOff>142875</xdr:rowOff>
    </xdr:from>
    <xdr:to>
      <xdr:col>18</xdr:col>
      <xdr:colOff>205221</xdr:colOff>
      <xdr:row>4</xdr:row>
      <xdr:rowOff>20606</xdr:rowOff>
    </xdr:to>
    <xdr:grpSp>
      <xdr:nvGrpSpPr>
        <xdr:cNvPr id="5" name="グループ化 4">
          <a:extLst>
            <a:ext uri="{FF2B5EF4-FFF2-40B4-BE49-F238E27FC236}">
              <a16:creationId xmlns:a16="http://schemas.microsoft.com/office/drawing/2014/main" id="{2B7E02A3-3A84-DB56-B621-D2DA0DCD6D3D}"/>
            </a:ext>
          </a:extLst>
        </xdr:cNvPr>
        <xdr:cNvGrpSpPr/>
      </xdr:nvGrpSpPr>
      <xdr:grpSpPr>
        <a:xfrm>
          <a:off x="9591675" y="619125"/>
          <a:ext cx="1824471" cy="363506"/>
          <a:chOff x="8832269" y="727364"/>
          <a:chExt cx="1819275" cy="360043"/>
        </a:xfrm>
      </xdr:grpSpPr>
      <xdr:sp macro="" textlink="">
        <xdr:nvSpPr>
          <xdr:cNvPr id="6" name="右矢印 4">
            <a:extLst>
              <a:ext uri="{FF2B5EF4-FFF2-40B4-BE49-F238E27FC236}">
                <a16:creationId xmlns:a16="http://schemas.microsoft.com/office/drawing/2014/main" id="{A8FEF9EC-EDCC-1DDB-60C8-B2BC728786A5}"/>
              </a:ext>
            </a:extLst>
          </xdr:cNvPr>
          <xdr:cNvSpPr/>
        </xdr:nvSpPr>
        <xdr:spPr>
          <a:xfrm flipH="1">
            <a:off x="8832269" y="813088"/>
            <a:ext cx="657225" cy="274319"/>
          </a:xfrm>
          <a:prstGeom prst="rightArrow">
            <a:avLst/>
          </a:prstGeom>
          <a:solidFill>
            <a:srgbClr val="FF0000"/>
          </a:solid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sp macro="" textlink="">
        <xdr:nvSpPr>
          <xdr:cNvPr id="7" name="テキスト ボックス 6">
            <a:extLst>
              <a:ext uri="{FF2B5EF4-FFF2-40B4-BE49-F238E27FC236}">
                <a16:creationId xmlns:a16="http://schemas.microsoft.com/office/drawing/2014/main" id="{7D45CD80-E897-9E1A-7835-4EE085786B86}"/>
              </a:ext>
            </a:extLst>
          </xdr:cNvPr>
          <xdr:cNvSpPr txBox="1"/>
        </xdr:nvSpPr>
        <xdr:spPr>
          <a:xfrm>
            <a:off x="9565694" y="727364"/>
            <a:ext cx="1085850" cy="30480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800" b="1">
                <a:solidFill>
                  <a:srgbClr val="FF0000"/>
                </a:solidFill>
                <a:latin typeface="ＭＳ ゴシック" panose="020B0609070205080204" pitchFamily="49" charset="-128"/>
                <a:ea typeface="ＭＳ ゴシック" panose="020B0609070205080204" pitchFamily="49" charset="-128"/>
              </a:rPr>
              <a:t>変更点</a:t>
            </a:r>
          </a:p>
        </xdr:txBody>
      </xdr:sp>
    </xdr:grpSp>
    <xdr:clientData/>
  </xdr:twoCellAnchor>
  <xdr:twoCellAnchor>
    <xdr:from>
      <xdr:col>18</xdr:col>
      <xdr:colOff>0</xdr:colOff>
      <xdr:row>9</xdr:row>
      <xdr:rowOff>47625</xdr:rowOff>
    </xdr:from>
    <xdr:to>
      <xdr:col>20</xdr:col>
      <xdr:colOff>452871</xdr:colOff>
      <xdr:row>10</xdr:row>
      <xdr:rowOff>173006</xdr:rowOff>
    </xdr:to>
    <xdr:grpSp>
      <xdr:nvGrpSpPr>
        <xdr:cNvPr id="8" name="グループ化 7">
          <a:extLst>
            <a:ext uri="{FF2B5EF4-FFF2-40B4-BE49-F238E27FC236}">
              <a16:creationId xmlns:a16="http://schemas.microsoft.com/office/drawing/2014/main" id="{A23C3B6C-DAD2-560F-1A38-8A39643DD255}"/>
            </a:ext>
          </a:extLst>
        </xdr:cNvPr>
        <xdr:cNvGrpSpPr/>
      </xdr:nvGrpSpPr>
      <xdr:grpSpPr>
        <a:xfrm>
          <a:off x="11210925" y="2200275"/>
          <a:ext cx="1824471" cy="363506"/>
          <a:chOff x="8832269" y="727364"/>
          <a:chExt cx="1819275" cy="360043"/>
        </a:xfrm>
      </xdr:grpSpPr>
      <xdr:sp macro="" textlink="">
        <xdr:nvSpPr>
          <xdr:cNvPr id="9" name="右矢印 4">
            <a:extLst>
              <a:ext uri="{FF2B5EF4-FFF2-40B4-BE49-F238E27FC236}">
                <a16:creationId xmlns:a16="http://schemas.microsoft.com/office/drawing/2014/main" id="{580804B3-D30F-685A-6DC8-0F834E616C62}"/>
              </a:ext>
            </a:extLst>
          </xdr:cNvPr>
          <xdr:cNvSpPr/>
        </xdr:nvSpPr>
        <xdr:spPr>
          <a:xfrm flipH="1">
            <a:off x="8832269" y="813088"/>
            <a:ext cx="657225" cy="274319"/>
          </a:xfrm>
          <a:prstGeom prst="rightArrow">
            <a:avLst/>
          </a:prstGeom>
          <a:solidFill>
            <a:srgbClr val="FF0000"/>
          </a:solid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sp macro="" textlink="">
        <xdr:nvSpPr>
          <xdr:cNvPr id="10" name="テキスト ボックス 9">
            <a:extLst>
              <a:ext uri="{FF2B5EF4-FFF2-40B4-BE49-F238E27FC236}">
                <a16:creationId xmlns:a16="http://schemas.microsoft.com/office/drawing/2014/main" id="{D2BDFB4D-B4D4-35EF-11D0-8EEF655F9286}"/>
              </a:ext>
            </a:extLst>
          </xdr:cNvPr>
          <xdr:cNvSpPr txBox="1"/>
        </xdr:nvSpPr>
        <xdr:spPr>
          <a:xfrm>
            <a:off x="9565694" y="727364"/>
            <a:ext cx="1085850" cy="30480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800" b="1">
                <a:solidFill>
                  <a:srgbClr val="FF0000"/>
                </a:solidFill>
                <a:latin typeface="ＭＳ ゴシック" panose="020B0609070205080204" pitchFamily="49" charset="-128"/>
                <a:ea typeface="ＭＳ ゴシック" panose="020B0609070205080204" pitchFamily="49" charset="-128"/>
              </a:rPr>
              <a:t>変更点</a:t>
            </a:r>
          </a:p>
        </xdr:txBody>
      </xdr:sp>
    </xdr:grpSp>
    <xdr:clientData/>
  </xdr:twoCellAnchor>
  <xdr:twoCellAnchor>
    <xdr:from>
      <xdr:col>15</xdr:col>
      <xdr:colOff>133350</xdr:colOff>
      <xdr:row>13</xdr:row>
      <xdr:rowOff>28575</xdr:rowOff>
    </xdr:from>
    <xdr:to>
      <xdr:col>17</xdr:col>
      <xdr:colOff>586221</xdr:colOff>
      <xdr:row>14</xdr:row>
      <xdr:rowOff>87281</xdr:rowOff>
    </xdr:to>
    <xdr:grpSp>
      <xdr:nvGrpSpPr>
        <xdr:cNvPr id="11" name="グループ化 10">
          <a:extLst>
            <a:ext uri="{FF2B5EF4-FFF2-40B4-BE49-F238E27FC236}">
              <a16:creationId xmlns:a16="http://schemas.microsoft.com/office/drawing/2014/main" id="{70FA78B2-0C09-A928-0DE0-6954EAE12355}"/>
            </a:ext>
          </a:extLst>
        </xdr:cNvPr>
        <xdr:cNvGrpSpPr/>
      </xdr:nvGrpSpPr>
      <xdr:grpSpPr>
        <a:xfrm>
          <a:off x="9286875" y="3095625"/>
          <a:ext cx="1824471" cy="363506"/>
          <a:chOff x="8832269" y="727364"/>
          <a:chExt cx="1819275" cy="360043"/>
        </a:xfrm>
      </xdr:grpSpPr>
      <xdr:sp macro="" textlink="">
        <xdr:nvSpPr>
          <xdr:cNvPr id="12" name="右矢印 4">
            <a:extLst>
              <a:ext uri="{FF2B5EF4-FFF2-40B4-BE49-F238E27FC236}">
                <a16:creationId xmlns:a16="http://schemas.microsoft.com/office/drawing/2014/main" id="{D7606439-BB34-E3B3-AFE1-7CECE223F6A1}"/>
              </a:ext>
            </a:extLst>
          </xdr:cNvPr>
          <xdr:cNvSpPr/>
        </xdr:nvSpPr>
        <xdr:spPr>
          <a:xfrm flipH="1">
            <a:off x="8832269" y="813088"/>
            <a:ext cx="657225" cy="274319"/>
          </a:xfrm>
          <a:prstGeom prst="rightArrow">
            <a:avLst/>
          </a:prstGeom>
          <a:solidFill>
            <a:srgbClr val="FF0000"/>
          </a:solid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sp macro="" textlink="">
        <xdr:nvSpPr>
          <xdr:cNvPr id="13" name="テキスト ボックス 12">
            <a:extLst>
              <a:ext uri="{FF2B5EF4-FFF2-40B4-BE49-F238E27FC236}">
                <a16:creationId xmlns:a16="http://schemas.microsoft.com/office/drawing/2014/main" id="{9057AECF-52FB-FB53-3CF4-14068E5F484D}"/>
              </a:ext>
            </a:extLst>
          </xdr:cNvPr>
          <xdr:cNvSpPr txBox="1"/>
        </xdr:nvSpPr>
        <xdr:spPr>
          <a:xfrm>
            <a:off x="9565694" y="727364"/>
            <a:ext cx="1085850" cy="30480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800" b="1">
                <a:solidFill>
                  <a:srgbClr val="FF0000"/>
                </a:solidFill>
                <a:latin typeface="ＭＳ ゴシック" panose="020B0609070205080204" pitchFamily="49" charset="-128"/>
                <a:ea typeface="ＭＳ ゴシック" panose="020B0609070205080204" pitchFamily="49" charset="-128"/>
              </a:rPr>
              <a:t>変更点</a:t>
            </a:r>
          </a:p>
        </xdr:txBody>
      </xdr:sp>
    </xdr:grpSp>
    <xdr:clientData/>
  </xdr:twoCellAnchor>
</xdr:wsDr>
</file>

<file path=xl/drawings/drawing7.xml><?xml version="1.0" encoding="utf-8"?>
<xdr:wsDr xmlns:xdr="http://schemas.openxmlformats.org/drawingml/2006/spreadsheetDrawing" xmlns:a="http://schemas.openxmlformats.org/drawingml/2006/main">
  <xdr:twoCellAnchor>
    <xdr:from>
      <xdr:col>6</xdr:col>
      <xdr:colOff>518160</xdr:colOff>
      <xdr:row>0</xdr:row>
      <xdr:rowOff>167640</xdr:rowOff>
    </xdr:from>
    <xdr:to>
      <xdr:col>6</xdr:col>
      <xdr:colOff>518160</xdr:colOff>
      <xdr:row>20</xdr:row>
      <xdr:rowOff>60960</xdr:rowOff>
    </xdr:to>
    <xdr:cxnSp macro="">
      <xdr:nvCxnSpPr>
        <xdr:cNvPr id="3" name="直線コネクタ 2">
          <a:extLst>
            <a:ext uri="{FF2B5EF4-FFF2-40B4-BE49-F238E27FC236}">
              <a16:creationId xmlns:a16="http://schemas.microsoft.com/office/drawing/2014/main" id="{09AFA240-CE24-CA15-E249-80E130ED17F8}"/>
            </a:ext>
          </a:extLst>
        </xdr:cNvPr>
        <xdr:cNvCxnSpPr/>
      </xdr:nvCxnSpPr>
      <xdr:spPr>
        <a:xfrm>
          <a:off x="6926580" y="167640"/>
          <a:ext cx="0" cy="4465320"/>
        </a:xfrm>
        <a:prstGeom prst="line">
          <a:avLst/>
        </a:prstGeom>
      </xdr:spPr>
      <xdr:style>
        <a:lnRef idx="1">
          <a:schemeClr val="accent1"/>
        </a:lnRef>
        <a:fillRef idx="0">
          <a:schemeClr val="accent1"/>
        </a:fillRef>
        <a:effectRef idx="0">
          <a:schemeClr val="accent1"/>
        </a:effectRef>
        <a:fontRef idx="minor">
          <a:schemeClr val="tx1"/>
        </a:fontRef>
      </xdr:style>
    </xdr:cxnSp>
    <xdr:clientData/>
  </xdr:twoCellAnchor>
</xdr:wsDr>
</file>

<file path=xl/drawings/drawing8.xml><?xml version="1.0" encoding="utf-8"?>
<xdr:wsDr xmlns:xdr="http://schemas.openxmlformats.org/drawingml/2006/spreadsheetDrawing" xmlns:a="http://schemas.openxmlformats.org/drawingml/2006/main">
  <xdr:twoCellAnchor>
    <xdr:from>
      <xdr:col>7</xdr:col>
      <xdr:colOff>457200</xdr:colOff>
      <xdr:row>9</xdr:row>
      <xdr:rowOff>95250</xdr:rowOff>
    </xdr:from>
    <xdr:to>
      <xdr:col>14</xdr:col>
      <xdr:colOff>314325</xdr:colOff>
      <xdr:row>20</xdr:row>
      <xdr:rowOff>171450</xdr:rowOff>
    </xdr:to>
    <xdr:graphicFrame macro="">
      <xdr:nvGraphicFramePr>
        <xdr:cNvPr id="2" name="図表 1">
          <a:extLst>
            <a:ext uri="{FF2B5EF4-FFF2-40B4-BE49-F238E27FC236}">
              <a16:creationId xmlns:a16="http://schemas.microsoft.com/office/drawing/2014/main" id="{00000000-0008-0000-0C00-000002000000}"/>
            </a:ext>
          </a:extLst>
        </xdr:cNvPr>
        <xdr:cNvGraphicFramePr/>
      </xdr:nvGraphicFramePr>
      <xdr:xfrm>
        <a:off x="0" y="0"/>
        <a:ext cx="0" cy="0"/>
      </xdr:xfrm>
      <a:graphic>
        <a:graphicData uri="http://schemas.openxmlformats.org/drawingml/2006/diagram">
          <dgm:relIds xmlns:dgm="http://schemas.openxmlformats.org/drawingml/2006/diagram" xmlns:r="http://schemas.openxmlformats.org/officeDocument/2006/relationships" r:dm="rId1" r:lo="rId2" r:qs="rId3" r:cs="rId4"/>
        </a:graphicData>
      </a:graphic>
    </xdr:graphicFrame>
    <xdr:clientData/>
  </xdr:twoCellAnchor>
  <xdr:twoCellAnchor>
    <xdr:from>
      <xdr:col>12</xdr:col>
      <xdr:colOff>205740</xdr:colOff>
      <xdr:row>10</xdr:row>
      <xdr:rowOff>213360</xdr:rowOff>
    </xdr:from>
    <xdr:to>
      <xdr:col>15</xdr:col>
      <xdr:colOff>129540</xdr:colOff>
      <xdr:row>13</xdr:row>
      <xdr:rowOff>99060</xdr:rowOff>
    </xdr:to>
    <xdr:sp macro="" textlink="">
      <xdr:nvSpPr>
        <xdr:cNvPr id="3" name="テキスト ボックス 2">
          <a:extLst>
            <a:ext uri="{FF2B5EF4-FFF2-40B4-BE49-F238E27FC236}">
              <a16:creationId xmlns:a16="http://schemas.microsoft.com/office/drawing/2014/main" id="{B84BDC0A-CF5E-5C5B-F268-17211375514A}"/>
            </a:ext>
          </a:extLst>
        </xdr:cNvPr>
        <xdr:cNvSpPr txBox="1"/>
      </xdr:nvSpPr>
      <xdr:spPr>
        <a:xfrm>
          <a:off x="9875520" y="2560320"/>
          <a:ext cx="1981200" cy="594360"/>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ja-JP" sz="1100" b="0">
              <a:solidFill>
                <a:schemeClr val="dk1"/>
              </a:solidFill>
              <a:effectLst/>
              <a:latin typeface="+mn-lt"/>
              <a:ea typeface="+mn-ea"/>
              <a:cs typeface="+mn-cs"/>
            </a:rPr>
            <a:t>手続代行者がいる場合は</a:t>
          </a:r>
          <a:endParaRPr lang="ja-JP" altLang="ja-JP">
            <a:effectLst/>
          </a:endParaRPr>
        </a:p>
        <a:p>
          <a:r>
            <a:rPr kumimoji="1" lang="ja-JP" altLang="ja-JP" sz="1100" b="0">
              <a:solidFill>
                <a:schemeClr val="dk1"/>
              </a:solidFill>
              <a:effectLst/>
              <a:latin typeface="+mn-lt"/>
              <a:ea typeface="+mn-ea"/>
              <a:cs typeface="+mn-cs"/>
            </a:rPr>
            <a:t>体制図に記載すること</a:t>
          </a:r>
          <a:endParaRPr lang="ja-JP" altLang="ja-JP">
            <a:effectLst/>
          </a:endParaRPr>
        </a:p>
        <a:p>
          <a:endParaRPr kumimoji="1" lang="ja-JP" altLang="en-US" sz="1100" b="1">
            <a:latin typeface="ＭＳ ゴシック" panose="020B0609070205080204" pitchFamily="49" charset="-128"/>
            <a:ea typeface="ＭＳ ゴシック" panose="020B0609070205080204" pitchFamily="49" charset="-128"/>
          </a:endParaRPr>
        </a:p>
      </xdr:txBody>
    </xdr:sp>
    <xdr:clientData/>
  </xdr:twoCellAnchor>
</xdr:wsDr>
</file>

<file path=xl/drawings/drawing9.xml><?xml version="1.0" encoding="utf-8"?>
<xdr:wsDr xmlns:xdr="http://schemas.openxmlformats.org/drawingml/2006/spreadsheetDrawing" xmlns:a="http://schemas.openxmlformats.org/drawingml/2006/main">
  <xdr:twoCellAnchor>
    <xdr:from>
      <xdr:col>19</xdr:col>
      <xdr:colOff>152401</xdr:colOff>
      <xdr:row>26</xdr:row>
      <xdr:rowOff>152400</xdr:rowOff>
    </xdr:from>
    <xdr:to>
      <xdr:col>26</xdr:col>
      <xdr:colOff>161926</xdr:colOff>
      <xdr:row>30</xdr:row>
      <xdr:rowOff>76200</xdr:rowOff>
    </xdr:to>
    <xdr:sp macro="" textlink="">
      <xdr:nvSpPr>
        <xdr:cNvPr id="2" name="テキスト ボックス 78">
          <a:extLst>
            <a:ext uri="{FF2B5EF4-FFF2-40B4-BE49-F238E27FC236}">
              <a16:creationId xmlns:a16="http://schemas.microsoft.com/office/drawing/2014/main" id="{00000000-0008-0000-0E00-000002000000}"/>
            </a:ext>
          </a:extLst>
        </xdr:cNvPr>
        <xdr:cNvSpPr txBox="1"/>
      </xdr:nvSpPr>
      <xdr:spPr>
        <a:xfrm>
          <a:off x="4676776" y="5391150"/>
          <a:ext cx="1676400" cy="685800"/>
        </a:xfrm>
        <a:prstGeom prst="rect">
          <a:avLst/>
        </a:prstGeom>
        <a:solidFill>
          <a:sysClr val="window" lastClr="FFFFFF"/>
        </a:solidFill>
        <a:ln w="6350" cap="flat" cmpd="sng" algn="ctr">
          <a:solidFill>
            <a:sysClr val="window" lastClr="FFFFFF">
              <a:lumMod val="65000"/>
            </a:sysClr>
          </a:solidFill>
          <a:prstDash val="solid"/>
          <a:miter lim="800000"/>
        </a:ln>
        <a:effectLst/>
      </xdr:spPr>
      <xdr:txBody>
        <a:bodyPr rot="0" spcFirstLastPara="0" vert="horz" wrap="square" lIns="91440" tIns="45720" rIns="91440" bIns="45720" numCol="1" spcCol="0" rtlCol="0" fromWordArt="0" anchor="t" anchorCtr="0" forceAA="0" compatLnSpc="1">
          <a:prstTxWarp prst="textNoShape">
            <a:avLst/>
          </a:prstTxWarp>
          <a:noAutofit/>
        </a:bodyPr>
        <a:lstStyle/>
        <a:p>
          <a:pPr>
            <a:spcAft>
              <a:spcPts val="0"/>
            </a:spcAft>
          </a:pPr>
          <a:r>
            <a:rPr lang="en-US" altLang="ja-JP" sz="900">
              <a:solidFill>
                <a:srgbClr val="FF0000"/>
              </a:solidFill>
              <a:effectLst/>
              <a:latin typeface="Times New Roman" panose="02020603050405020304" pitchFamily="18" charset="0"/>
              <a:ea typeface="ＭＳ 明朝" panose="02020609040205080304" pitchFamily="17" charset="-128"/>
              <a:cs typeface="ＭＳ Ｐゴシック" panose="020B0600070205080204" pitchFamily="50" charset="-128"/>
            </a:rPr>
            <a:t>※BEAMS</a:t>
          </a:r>
          <a:r>
            <a:rPr lang="ja-JP" altLang="en-US" sz="900">
              <a:solidFill>
                <a:srgbClr val="FF0000"/>
              </a:solidFill>
              <a:effectLst/>
              <a:latin typeface="Times New Roman" panose="02020603050405020304" pitchFamily="18" charset="0"/>
              <a:ea typeface="ＭＳ 明朝" panose="02020609040205080304" pitchFamily="17" charset="-128"/>
              <a:cs typeface="ＭＳ Ｐゴシック" panose="020B0600070205080204" pitchFamily="50" charset="-128"/>
            </a:rPr>
            <a:t>計測ポイントを図</a:t>
          </a:r>
          <a:endParaRPr lang="en-US" altLang="ja-JP" sz="900">
            <a:solidFill>
              <a:srgbClr val="FF0000"/>
            </a:solidFill>
            <a:effectLst/>
            <a:latin typeface="Times New Roman" panose="02020603050405020304" pitchFamily="18" charset="0"/>
            <a:ea typeface="ＭＳ 明朝" panose="02020609040205080304" pitchFamily="17" charset="-128"/>
            <a:cs typeface="ＭＳ Ｐゴシック" panose="020B0600070205080204" pitchFamily="50" charset="-128"/>
          </a:endParaRPr>
        </a:p>
        <a:p>
          <a:pPr>
            <a:spcAft>
              <a:spcPts val="0"/>
            </a:spcAft>
          </a:pPr>
          <a:r>
            <a:rPr lang="ja-JP" altLang="en-US" sz="900">
              <a:solidFill>
                <a:srgbClr val="FF0000"/>
              </a:solidFill>
              <a:effectLst/>
              <a:latin typeface="Times New Roman" panose="02020603050405020304" pitchFamily="18" charset="0"/>
              <a:ea typeface="ＭＳ 明朝" panose="02020609040205080304" pitchFamily="17" charset="-128"/>
              <a:cs typeface="ＭＳ Ｐゴシック" panose="020B0600070205080204" pitchFamily="50" charset="-128"/>
            </a:rPr>
            <a:t>　示すること</a:t>
          </a:r>
          <a:endParaRPr lang="en-US" altLang="ja-JP" sz="900">
            <a:solidFill>
              <a:srgbClr val="FF0000"/>
            </a:solidFill>
            <a:effectLst/>
            <a:latin typeface="Times New Roman" panose="02020603050405020304" pitchFamily="18" charset="0"/>
            <a:ea typeface="ＭＳ 明朝" panose="02020609040205080304" pitchFamily="17" charset="-128"/>
            <a:cs typeface="ＭＳ Ｐゴシック" panose="020B0600070205080204" pitchFamily="50" charset="-128"/>
          </a:endParaRPr>
        </a:p>
        <a:p>
          <a:pPr>
            <a:spcAft>
              <a:spcPts val="0"/>
            </a:spcAft>
          </a:pPr>
          <a:r>
            <a:rPr lang="en-US" altLang="ja-JP" sz="900">
              <a:solidFill>
                <a:srgbClr val="FF0000"/>
              </a:solidFill>
              <a:effectLst/>
              <a:latin typeface="Times New Roman" panose="02020603050405020304" pitchFamily="18" charset="0"/>
              <a:ea typeface="ＭＳ 明朝" panose="02020609040205080304" pitchFamily="17" charset="-128"/>
              <a:cs typeface="ＭＳ Ｐゴシック" panose="020B0600070205080204" pitchFamily="50" charset="-128"/>
            </a:rPr>
            <a:t>※</a:t>
          </a:r>
          <a:r>
            <a:rPr lang="ja-JP" altLang="en-US" sz="900">
              <a:solidFill>
                <a:srgbClr val="FF0000"/>
              </a:solidFill>
              <a:effectLst/>
              <a:latin typeface="Times New Roman" panose="02020603050405020304" pitchFamily="18" charset="0"/>
              <a:ea typeface="ＭＳ 明朝" panose="02020609040205080304" pitchFamily="17" charset="-128"/>
              <a:cs typeface="ＭＳ Ｐゴシック" panose="020B0600070205080204" pitchFamily="50" charset="-128"/>
            </a:rPr>
            <a:t>実際に導入するシステムの</a:t>
          </a:r>
          <a:endParaRPr lang="en-US" altLang="ja-JP" sz="900">
            <a:solidFill>
              <a:srgbClr val="FF0000"/>
            </a:solidFill>
            <a:effectLst/>
            <a:latin typeface="Times New Roman" panose="02020603050405020304" pitchFamily="18" charset="0"/>
            <a:ea typeface="ＭＳ 明朝" panose="02020609040205080304" pitchFamily="17" charset="-128"/>
            <a:cs typeface="ＭＳ Ｐゴシック" panose="020B0600070205080204" pitchFamily="50" charset="-128"/>
          </a:endParaRPr>
        </a:p>
        <a:p>
          <a:pPr>
            <a:spcAft>
              <a:spcPts val="0"/>
            </a:spcAft>
          </a:pPr>
          <a:r>
            <a:rPr lang="ja-JP" altLang="en-US" sz="900">
              <a:solidFill>
                <a:srgbClr val="FF0000"/>
              </a:solidFill>
              <a:effectLst/>
              <a:latin typeface="Times New Roman" panose="02020603050405020304" pitchFamily="18" charset="0"/>
              <a:ea typeface="ＭＳ 明朝" panose="02020609040205080304" pitchFamily="17" charset="-128"/>
              <a:cs typeface="ＭＳ Ｐゴシック" panose="020B0600070205080204" pitchFamily="50" charset="-128"/>
            </a:rPr>
            <a:t>　概念図を図示すること</a:t>
          </a:r>
          <a:r>
            <a:rPr lang="en-US" sz="900">
              <a:solidFill>
                <a:srgbClr val="FF0000"/>
              </a:solidFill>
              <a:effectLst/>
              <a:latin typeface="Times New Roman" panose="02020603050405020304" pitchFamily="18" charset="0"/>
              <a:ea typeface="ＭＳ 明朝" panose="02020609040205080304" pitchFamily="17" charset="-128"/>
              <a:cs typeface="ＭＳ Ｐゴシック" panose="020B0600070205080204" pitchFamily="50" charset="-128"/>
            </a:rPr>
            <a:t> </a:t>
          </a:r>
          <a:endParaRPr lang="ja-JP" sz="1200">
            <a:effectLst/>
            <a:latin typeface="Times New Roman" panose="02020603050405020304" pitchFamily="18" charset="0"/>
            <a:ea typeface="ＭＳ 明朝" panose="02020609040205080304" pitchFamily="17" charset="-128"/>
            <a:cs typeface="ＭＳ Ｐゴシック" panose="020B0600070205080204" pitchFamily="50" charset="-128"/>
          </a:endParaRPr>
        </a:p>
      </xdr:txBody>
    </xdr:sp>
    <xdr:clientData/>
  </xdr:twoCellAnchor>
</xdr:wsDr>
</file>

<file path=xl/drawings/drawing10.xml><?xml version="1.0" encoding="utf-8"?>
<xdr:wsDr xmlns:xdr="http://schemas.openxmlformats.org/drawingml/2006/spreadsheetDrawing" xmlns:a="http://schemas.openxmlformats.org/drawingml/2006/main">
  <xdr:twoCellAnchor>
    <xdr:from>
      <xdr:col>19</xdr:col>
      <xdr:colOff>152401</xdr:colOff>
      <xdr:row>24</xdr:row>
      <xdr:rowOff>152400</xdr:rowOff>
    </xdr:from>
    <xdr:to>
      <xdr:col>26</xdr:col>
      <xdr:colOff>161926</xdr:colOff>
      <xdr:row>28</xdr:row>
      <xdr:rowOff>76200</xdr:rowOff>
    </xdr:to>
    <xdr:sp macro="" textlink="">
      <xdr:nvSpPr>
        <xdr:cNvPr id="2" name="テキスト ボックス 78">
          <a:extLst>
            <a:ext uri="{FF2B5EF4-FFF2-40B4-BE49-F238E27FC236}">
              <a16:creationId xmlns:a16="http://schemas.microsoft.com/office/drawing/2014/main" id="{00000000-0008-0000-0F00-000002000000}"/>
            </a:ext>
          </a:extLst>
        </xdr:cNvPr>
        <xdr:cNvSpPr txBox="1"/>
      </xdr:nvSpPr>
      <xdr:spPr>
        <a:xfrm>
          <a:off x="4676776" y="4772025"/>
          <a:ext cx="1676400" cy="685800"/>
        </a:xfrm>
        <a:prstGeom prst="rect">
          <a:avLst/>
        </a:prstGeom>
        <a:solidFill>
          <a:sysClr val="window" lastClr="FFFFFF"/>
        </a:solidFill>
        <a:ln w="6350" cap="flat" cmpd="sng" algn="ctr">
          <a:solidFill>
            <a:sysClr val="window" lastClr="FFFFFF">
              <a:lumMod val="65000"/>
            </a:sysClr>
          </a:solidFill>
          <a:prstDash val="solid"/>
          <a:miter lim="800000"/>
        </a:ln>
        <a:effectLst/>
      </xdr:spPr>
      <xdr:txBody>
        <a:bodyPr rot="0" spcFirstLastPara="0" vert="horz" wrap="square" lIns="91440" tIns="45720" rIns="91440" bIns="45720" numCol="1" spcCol="0" rtlCol="0" fromWordArt="0" anchor="t" anchorCtr="0" forceAA="0" compatLnSpc="1">
          <a:prstTxWarp prst="textNoShape">
            <a:avLst/>
          </a:prstTxWarp>
          <a:noAutofit/>
        </a:bodyPr>
        <a:lstStyle/>
        <a:p>
          <a:pPr>
            <a:spcAft>
              <a:spcPts val="0"/>
            </a:spcAft>
          </a:pPr>
          <a:r>
            <a:rPr lang="en-US" altLang="ja-JP" sz="900">
              <a:solidFill>
                <a:srgbClr val="FF0000"/>
              </a:solidFill>
              <a:effectLst/>
              <a:latin typeface="Times New Roman" panose="02020603050405020304" pitchFamily="18" charset="0"/>
              <a:ea typeface="ＭＳ 明朝" panose="02020609040205080304" pitchFamily="17" charset="-128"/>
              <a:cs typeface="ＭＳ Ｐゴシック" panose="020B0600070205080204" pitchFamily="50" charset="-128"/>
            </a:rPr>
            <a:t>※BEAMS</a:t>
          </a:r>
          <a:r>
            <a:rPr lang="ja-JP" altLang="en-US" sz="900">
              <a:solidFill>
                <a:srgbClr val="FF0000"/>
              </a:solidFill>
              <a:effectLst/>
              <a:latin typeface="Times New Roman" panose="02020603050405020304" pitchFamily="18" charset="0"/>
              <a:ea typeface="ＭＳ 明朝" panose="02020609040205080304" pitchFamily="17" charset="-128"/>
              <a:cs typeface="ＭＳ Ｐゴシック" panose="020B0600070205080204" pitchFamily="50" charset="-128"/>
            </a:rPr>
            <a:t>計測ポイントを図</a:t>
          </a:r>
          <a:endParaRPr lang="en-US" altLang="ja-JP" sz="900">
            <a:solidFill>
              <a:srgbClr val="FF0000"/>
            </a:solidFill>
            <a:effectLst/>
            <a:latin typeface="Times New Roman" panose="02020603050405020304" pitchFamily="18" charset="0"/>
            <a:ea typeface="ＭＳ 明朝" panose="02020609040205080304" pitchFamily="17" charset="-128"/>
            <a:cs typeface="ＭＳ Ｐゴシック" panose="020B0600070205080204" pitchFamily="50" charset="-128"/>
          </a:endParaRPr>
        </a:p>
        <a:p>
          <a:pPr>
            <a:spcAft>
              <a:spcPts val="0"/>
            </a:spcAft>
          </a:pPr>
          <a:r>
            <a:rPr lang="ja-JP" altLang="en-US" sz="900">
              <a:solidFill>
                <a:srgbClr val="FF0000"/>
              </a:solidFill>
              <a:effectLst/>
              <a:latin typeface="Times New Roman" panose="02020603050405020304" pitchFamily="18" charset="0"/>
              <a:ea typeface="ＭＳ 明朝" panose="02020609040205080304" pitchFamily="17" charset="-128"/>
              <a:cs typeface="ＭＳ Ｐゴシック" panose="020B0600070205080204" pitchFamily="50" charset="-128"/>
            </a:rPr>
            <a:t>　示すること</a:t>
          </a:r>
          <a:endParaRPr lang="en-US" altLang="ja-JP" sz="900">
            <a:solidFill>
              <a:srgbClr val="FF0000"/>
            </a:solidFill>
            <a:effectLst/>
            <a:latin typeface="Times New Roman" panose="02020603050405020304" pitchFamily="18" charset="0"/>
            <a:ea typeface="ＭＳ 明朝" panose="02020609040205080304" pitchFamily="17" charset="-128"/>
            <a:cs typeface="ＭＳ Ｐゴシック" panose="020B0600070205080204" pitchFamily="50" charset="-128"/>
          </a:endParaRPr>
        </a:p>
        <a:p>
          <a:pPr>
            <a:spcAft>
              <a:spcPts val="0"/>
            </a:spcAft>
          </a:pPr>
          <a:r>
            <a:rPr lang="en-US" altLang="ja-JP" sz="900">
              <a:solidFill>
                <a:srgbClr val="FF0000"/>
              </a:solidFill>
              <a:effectLst/>
              <a:latin typeface="Times New Roman" panose="02020603050405020304" pitchFamily="18" charset="0"/>
              <a:ea typeface="ＭＳ 明朝" panose="02020609040205080304" pitchFamily="17" charset="-128"/>
              <a:cs typeface="ＭＳ Ｐゴシック" panose="020B0600070205080204" pitchFamily="50" charset="-128"/>
            </a:rPr>
            <a:t>※</a:t>
          </a:r>
          <a:r>
            <a:rPr lang="ja-JP" altLang="en-US" sz="900">
              <a:solidFill>
                <a:srgbClr val="FF0000"/>
              </a:solidFill>
              <a:effectLst/>
              <a:latin typeface="Times New Roman" panose="02020603050405020304" pitchFamily="18" charset="0"/>
              <a:ea typeface="ＭＳ 明朝" panose="02020609040205080304" pitchFamily="17" charset="-128"/>
              <a:cs typeface="ＭＳ Ｐゴシック" panose="020B0600070205080204" pitchFamily="50" charset="-128"/>
            </a:rPr>
            <a:t>実際に導入するシステムの</a:t>
          </a:r>
          <a:endParaRPr lang="en-US" altLang="ja-JP" sz="900">
            <a:solidFill>
              <a:srgbClr val="FF0000"/>
            </a:solidFill>
            <a:effectLst/>
            <a:latin typeface="Times New Roman" panose="02020603050405020304" pitchFamily="18" charset="0"/>
            <a:ea typeface="ＭＳ 明朝" panose="02020609040205080304" pitchFamily="17" charset="-128"/>
            <a:cs typeface="ＭＳ Ｐゴシック" panose="020B0600070205080204" pitchFamily="50" charset="-128"/>
          </a:endParaRPr>
        </a:p>
        <a:p>
          <a:pPr>
            <a:spcAft>
              <a:spcPts val="0"/>
            </a:spcAft>
          </a:pPr>
          <a:r>
            <a:rPr lang="ja-JP" altLang="en-US" sz="900">
              <a:solidFill>
                <a:srgbClr val="FF0000"/>
              </a:solidFill>
              <a:effectLst/>
              <a:latin typeface="Times New Roman" panose="02020603050405020304" pitchFamily="18" charset="0"/>
              <a:ea typeface="ＭＳ 明朝" panose="02020609040205080304" pitchFamily="17" charset="-128"/>
              <a:cs typeface="ＭＳ Ｐゴシック" panose="020B0600070205080204" pitchFamily="50" charset="-128"/>
            </a:rPr>
            <a:t>　概念図を図示すること</a:t>
          </a:r>
          <a:r>
            <a:rPr lang="en-US" sz="900">
              <a:solidFill>
                <a:srgbClr val="FF0000"/>
              </a:solidFill>
              <a:effectLst/>
              <a:latin typeface="Times New Roman" panose="02020603050405020304" pitchFamily="18" charset="0"/>
              <a:ea typeface="ＭＳ 明朝" panose="02020609040205080304" pitchFamily="17" charset="-128"/>
              <a:cs typeface="ＭＳ Ｐゴシック" panose="020B0600070205080204" pitchFamily="50" charset="-128"/>
            </a:rPr>
            <a:t> </a:t>
          </a:r>
          <a:endParaRPr lang="ja-JP" sz="1200">
            <a:effectLst/>
            <a:latin typeface="Times New Roman" panose="02020603050405020304" pitchFamily="18" charset="0"/>
            <a:ea typeface="ＭＳ 明朝" panose="02020609040205080304" pitchFamily="17" charset="-128"/>
            <a:cs typeface="ＭＳ Ｐゴシック" panose="020B0600070205080204" pitchFamily="50" charset="-128"/>
          </a:endParaRPr>
        </a:p>
      </xdr:txBody>
    </xdr:sp>
    <xdr:clientData/>
  </xdr:twoCellAnchor>
</xdr:wsDr>
</file>

<file path=xl/drawings/drawing11.xml><?xml version="1.0" encoding="utf-8"?>
<xdr:wsDr xmlns:xdr="http://schemas.openxmlformats.org/drawingml/2006/spreadsheetDrawing" xmlns:a="http://schemas.openxmlformats.org/drawingml/2006/main">
  <xdr:twoCellAnchor editAs="oneCell">
    <xdr:from>
      <xdr:col>16</xdr:col>
      <xdr:colOff>69619</xdr:colOff>
      <xdr:row>6</xdr:row>
      <xdr:rowOff>190504</xdr:rowOff>
    </xdr:from>
    <xdr:to>
      <xdr:col>24</xdr:col>
      <xdr:colOff>135293</xdr:colOff>
      <xdr:row>24</xdr:row>
      <xdr:rowOff>370135</xdr:rowOff>
    </xdr:to>
    <xdr:pic>
      <xdr:nvPicPr>
        <xdr:cNvPr id="4" name="図 3">
          <a:extLst>
            <a:ext uri="{FF2B5EF4-FFF2-40B4-BE49-F238E27FC236}">
              <a16:creationId xmlns:a16="http://schemas.microsoft.com/office/drawing/2014/main" id="{00000000-0008-0000-1100-00000400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1442469" y="1581154"/>
          <a:ext cx="5552074" cy="4494456"/>
        </a:xfrm>
        <a:prstGeom prst="rect">
          <a:avLst/>
        </a:prstGeom>
        <a:solidFill>
          <a:schemeClr val="bg1"/>
        </a:solidFill>
      </xdr:spPr>
    </xdr:pic>
    <xdr:clientData/>
  </xdr:twoCellAnchor>
  <xdr:twoCellAnchor>
    <xdr:from>
      <xdr:col>16</xdr:col>
      <xdr:colOff>87191</xdr:colOff>
      <xdr:row>2</xdr:row>
      <xdr:rowOff>38100</xdr:rowOff>
    </xdr:from>
    <xdr:to>
      <xdr:col>23</xdr:col>
      <xdr:colOff>619125</xdr:colOff>
      <xdr:row>4</xdr:row>
      <xdr:rowOff>76200</xdr:rowOff>
    </xdr:to>
    <xdr:sp macro="" textlink="">
      <xdr:nvSpPr>
        <xdr:cNvPr id="3" name="テキスト ボックス 2">
          <a:extLst>
            <a:ext uri="{FF2B5EF4-FFF2-40B4-BE49-F238E27FC236}">
              <a16:creationId xmlns:a16="http://schemas.microsoft.com/office/drawing/2014/main" id="{00000000-0008-0000-1100-000003000000}"/>
            </a:ext>
          </a:extLst>
        </xdr:cNvPr>
        <xdr:cNvSpPr txBox="1"/>
      </xdr:nvSpPr>
      <xdr:spPr>
        <a:xfrm>
          <a:off x="11393366" y="514350"/>
          <a:ext cx="5332534" cy="466725"/>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000" b="0">
              <a:latin typeface="ＭＳ ゴシック" panose="020B0609070205080204" pitchFamily="49" charset="-128"/>
              <a:ea typeface="ＭＳ ゴシック" panose="020B0609070205080204" pitchFamily="49" charset="-128"/>
            </a:rPr>
            <a:t>建築研究所計算支援プログラム</a:t>
          </a:r>
          <a:r>
            <a:rPr kumimoji="1" lang="en-US" altLang="ja-JP" sz="1000" b="0">
              <a:latin typeface="ＭＳ ゴシック" panose="020B0609070205080204" pitchFamily="49" charset="-128"/>
              <a:ea typeface="ＭＳ ゴシック" panose="020B0609070205080204" pitchFamily="49" charset="-128"/>
            </a:rPr>
            <a:t>H28</a:t>
          </a:r>
          <a:r>
            <a:rPr kumimoji="1" lang="ja-JP" altLang="en-US" sz="1000" b="0">
              <a:latin typeface="ＭＳ ゴシック" panose="020B0609070205080204" pitchFamily="49" charset="-128"/>
              <a:ea typeface="ＭＳ ゴシック" panose="020B0609070205080204" pitchFamily="49" charset="-128"/>
            </a:rPr>
            <a:t>年基準（</a:t>
          </a:r>
          <a:r>
            <a:rPr kumimoji="1" lang="en-US" altLang="ja-JP" sz="1000" b="0">
              <a:latin typeface="ＭＳ ゴシック" panose="020B0609070205080204" pitchFamily="49" charset="-128"/>
              <a:ea typeface="ＭＳ ゴシック" panose="020B0609070205080204" pitchFamily="49" charset="-128"/>
            </a:rPr>
            <a:t>WEB</a:t>
          </a:r>
          <a:r>
            <a:rPr kumimoji="1" lang="ja-JP" altLang="en-US" sz="1000" b="0">
              <a:latin typeface="ＭＳ ゴシック" panose="020B0609070205080204" pitchFamily="49" charset="-128"/>
              <a:ea typeface="ＭＳ ゴシック" panose="020B0609070205080204" pitchFamily="49" charset="-128"/>
            </a:rPr>
            <a:t>プログラム</a:t>
          </a:r>
          <a:r>
            <a:rPr kumimoji="1" lang="en-US" altLang="ja-JP" sz="1000" b="0">
              <a:latin typeface="ＭＳ ゴシック" panose="020B0609070205080204" pitchFamily="49" charset="-128"/>
              <a:ea typeface="ＭＳ ゴシック" panose="020B0609070205080204" pitchFamily="49" charset="-128"/>
            </a:rPr>
            <a:t>Ver.2</a:t>
          </a:r>
          <a:r>
            <a:rPr kumimoji="1" lang="ja-JP" altLang="en-US" sz="1000" b="0">
              <a:latin typeface="ＭＳ ゴシック" panose="020B0609070205080204" pitchFamily="49" charset="-128"/>
              <a:ea typeface="ＭＳ ゴシック" panose="020B0609070205080204" pitchFamily="49" charset="-128"/>
            </a:rPr>
            <a:t>）を使用し、</a:t>
          </a:r>
          <a:endParaRPr kumimoji="1" lang="en-US" altLang="ja-JP" sz="1000" b="0">
            <a:latin typeface="ＭＳ ゴシック" panose="020B0609070205080204" pitchFamily="49" charset="-128"/>
            <a:ea typeface="ＭＳ ゴシック" panose="020B0609070205080204" pitchFamily="49" charset="-128"/>
          </a:endParaRPr>
        </a:p>
        <a:p>
          <a:r>
            <a:rPr kumimoji="1" lang="ja-JP" altLang="en-US" sz="1000" b="0">
              <a:latin typeface="ＭＳ ゴシック" panose="020B0609070205080204" pitchFamily="49" charset="-128"/>
              <a:ea typeface="ＭＳ ゴシック" panose="020B0609070205080204" pitchFamily="49" charset="-128"/>
            </a:rPr>
            <a:t>下記表の赤枠で囲んである部分の数値の記入をしてください。</a:t>
          </a:r>
          <a:endParaRPr kumimoji="1" lang="en-US" altLang="ja-JP" sz="1000" b="0">
            <a:latin typeface="ＭＳ ゴシック" panose="020B0609070205080204" pitchFamily="49" charset="-128"/>
            <a:ea typeface="ＭＳ ゴシック" panose="020B0609070205080204" pitchFamily="49" charset="-128"/>
          </a:endParaRPr>
        </a:p>
      </xdr:txBody>
    </xdr:sp>
    <xdr:clientData/>
  </xdr:twoCellAnchor>
</xdr:wsDr>
</file>

<file path=xl/drawings/drawing12.xml><?xml version="1.0" encoding="utf-8"?>
<xdr:wsDr xmlns:xdr="http://schemas.openxmlformats.org/drawingml/2006/spreadsheetDrawing" xmlns:a="http://schemas.openxmlformats.org/drawingml/2006/main">
  <xdr:twoCellAnchor>
    <xdr:from>
      <xdr:col>14</xdr:col>
      <xdr:colOff>112568</xdr:colOff>
      <xdr:row>2</xdr:row>
      <xdr:rowOff>8658</xdr:rowOff>
    </xdr:from>
    <xdr:to>
      <xdr:col>14</xdr:col>
      <xdr:colOff>623455</xdr:colOff>
      <xdr:row>62</xdr:row>
      <xdr:rowOff>173181</xdr:rowOff>
    </xdr:to>
    <xdr:sp macro="" textlink="">
      <xdr:nvSpPr>
        <xdr:cNvPr id="2" name="右中かっこ 1">
          <a:extLst>
            <a:ext uri="{FF2B5EF4-FFF2-40B4-BE49-F238E27FC236}">
              <a16:creationId xmlns:a16="http://schemas.microsoft.com/office/drawing/2014/main" id="{00000000-0008-0000-1300-000002000000}"/>
            </a:ext>
          </a:extLst>
        </xdr:cNvPr>
        <xdr:cNvSpPr/>
      </xdr:nvSpPr>
      <xdr:spPr>
        <a:xfrm>
          <a:off x="9713768" y="351558"/>
          <a:ext cx="510887" cy="10451523"/>
        </a:xfrm>
        <a:prstGeom prst="rightBrace">
          <a:avLst>
            <a:gd name="adj1" fmla="val 8333"/>
            <a:gd name="adj2" fmla="val 4815"/>
          </a:avLst>
        </a:prstGeom>
        <a:ln>
          <a:solidFill>
            <a:srgbClr val="FF0000"/>
          </a:solidFill>
        </a:ln>
      </xdr:spPr>
      <xdr:style>
        <a:lnRef idx="1">
          <a:schemeClr val="accent1"/>
        </a:lnRef>
        <a:fillRef idx="0">
          <a:schemeClr val="accent1"/>
        </a:fillRef>
        <a:effectRef idx="0">
          <a:schemeClr val="accent1"/>
        </a:effectRef>
        <a:fontRef idx="minor">
          <a:schemeClr val="tx1"/>
        </a:fontRef>
      </xdr:style>
      <xdr:txBody>
        <a:bodyPr vertOverflow="clip" horzOverflow="clip" rtlCol="0" anchor="t"/>
        <a:lstStyle/>
        <a:p>
          <a:pPr algn="l"/>
          <a:endParaRPr kumimoji="1" lang="ja-JP" altLang="en-US" sz="1100">
            <a:solidFill>
              <a:srgbClr val="FF0000"/>
            </a:solidFill>
          </a:endParaRPr>
        </a:p>
      </xdr:txBody>
    </xdr:sp>
    <xdr:clientData/>
  </xdr:twoCellAnchor>
  <xdr:twoCellAnchor>
    <xdr:from>
      <xdr:col>14</xdr:col>
      <xdr:colOff>441617</xdr:colOff>
      <xdr:row>95</xdr:row>
      <xdr:rowOff>77931</xdr:rowOff>
    </xdr:from>
    <xdr:to>
      <xdr:col>14</xdr:col>
      <xdr:colOff>917866</xdr:colOff>
      <xdr:row>143</xdr:row>
      <xdr:rowOff>69273</xdr:rowOff>
    </xdr:to>
    <xdr:sp macro="" textlink="">
      <xdr:nvSpPr>
        <xdr:cNvPr id="3" name="右中かっこ 2">
          <a:extLst>
            <a:ext uri="{FF2B5EF4-FFF2-40B4-BE49-F238E27FC236}">
              <a16:creationId xmlns:a16="http://schemas.microsoft.com/office/drawing/2014/main" id="{00000000-0008-0000-1300-000003000000}"/>
            </a:ext>
          </a:extLst>
        </xdr:cNvPr>
        <xdr:cNvSpPr/>
      </xdr:nvSpPr>
      <xdr:spPr>
        <a:xfrm>
          <a:off x="10042817" y="16365681"/>
          <a:ext cx="247649" cy="8220942"/>
        </a:xfrm>
        <a:prstGeom prst="rightBrace">
          <a:avLst>
            <a:gd name="adj1" fmla="val 8333"/>
            <a:gd name="adj2" fmla="val 5683"/>
          </a:avLst>
        </a:prstGeom>
        <a:noFill/>
        <a:ln>
          <a:solidFill>
            <a:srgbClr val="FF0000"/>
          </a:solidFill>
        </a:ln>
      </xdr:spPr>
      <xdr:style>
        <a:lnRef idx="1">
          <a:schemeClr val="accent1"/>
        </a:lnRef>
        <a:fillRef idx="0">
          <a:schemeClr val="accent1"/>
        </a:fillRef>
        <a:effectRef idx="0">
          <a:schemeClr val="accent1"/>
        </a:effectRef>
        <a:fontRef idx="minor">
          <a:schemeClr val="tx1"/>
        </a:fontRef>
      </xdr:style>
      <xdr:txBody>
        <a:bodyPr vertOverflow="clip" horzOverflow="clip" rtlCol="0" anchor="t"/>
        <a:lstStyle/>
        <a:p>
          <a:pPr algn="l"/>
          <a:endParaRPr kumimoji="1" lang="ja-JP" altLang="en-US" sz="1100"/>
        </a:p>
      </xdr:txBody>
    </xdr:sp>
    <xdr:clientData/>
  </xdr:twoCellAnchor>
  <xdr:twoCellAnchor>
    <xdr:from>
      <xdr:col>14</xdr:col>
      <xdr:colOff>561975</xdr:colOff>
      <xdr:row>46</xdr:row>
      <xdr:rowOff>9525</xdr:rowOff>
    </xdr:from>
    <xdr:to>
      <xdr:col>14</xdr:col>
      <xdr:colOff>885825</xdr:colOff>
      <xdr:row>50</xdr:row>
      <xdr:rowOff>133350</xdr:rowOff>
    </xdr:to>
    <xdr:sp macro="" textlink="">
      <xdr:nvSpPr>
        <xdr:cNvPr id="4" name="右中かっこ 3">
          <a:extLst>
            <a:ext uri="{FF2B5EF4-FFF2-40B4-BE49-F238E27FC236}">
              <a16:creationId xmlns:a16="http://schemas.microsoft.com/office/drawing/2014/main" id="{00000000-0008-0000-1300-000004000000}"/>
            </a:ext>
          </a:extLst>
        </xdr:cNvPr>
        <xdr:cNvSpPr/>
      </xdr:nvSpPr>
      <xdr:spPr>
        <a:xfrm>
          <a:off x="10125075" y="8039100"/>
          <a:ext cx="323850" cy="809625"/>
        </a:xfrm>
        <a:prstGeom prst="rightBrace">
          <a:avLst>
            <a:gd name="adj1" fmla="val 8333"/>
            <a:gd name="adj2" fmla="val 33529"/>
          </a:avLst>
        </a:prstGeom>
        <a:noFill/>
        <a:ln>
          <a:solidFill>
            <a:srgbClr val="FF0000"/>
          </a:solidFill>
        </a:ln>
      </xdr:spPr>
      <xdr:style>
        <a:lnRef idx="1">
          <a:schemeClr val="accent1"/>
        </a:lnRef>
        <a:fillRef idx="0">
          <a:schemeClr val="accent1"/>
        </a:fillRef>
        <a:effectRef idx="0">
          <a:schemeClr val="accent1"/>
        </a:effectRef>
        <a:fontRef idx="minor">
          <a:schemeClr val="tx1"/>
        </a:fontRef>
      </xdr:style>
      <xdr:txBody>
        <a:bodyPr vertOverflow="clip" horzOverflow="clip" rtlCol="0" anchor="t"/>
        <a:lstStyle/>
        <a:p>
          <a:pPr algn="l"/>
          <a:endParaRPr kumimoji="1" lang="ja-JP" altLang="en-US" sz="1100"/>
        </a:p>
      </xdr:txBody>
    </xdr:sp>
    <xdr:clientData/>
  </xdr:twoCellAnchor>
  <xdr:twoCellAnchor>
    <xdr:from>
      <xdr:col>12</xdr:col>
      <xdr:colOff>409575</xdr:colOff>
      <xdr:row>0</xdr:row>
      <xdr:rowOff>38100</xdr:rowOff>
    </xdr:from>
    <xdr:to>
      <xdr:col>15</xdr:col>
      <xdr:colOff>43296</xdr:colOff>
      <xdr:row>2</xdr:row>
      <xdr:rowOff>39656</xdr:rowOff>
    </xdr:to>
    <xdr:grpSp>
      <xdr:nvGrpSpPr>
        <xdr:cNvPr id="5" name="グループ化 4">
          <a:extLst>
            <a:ext uri="{FF2B5EF4-FFF2-40B4-BE49-F238E27FC236}">
              <a16:creationId xmlns:a16="http://schemas.microsoft.com/office/drawing/2014/main" id="{DCEC08DA-1ACD-418B-BE4D-C172006B4C0B}"/>
            </a:ext>
          </a:extLst>
        </xdr:cNvPr>
        <xdr:cNvGrpSpPr/>
      </xdr:nvGrpSpPr>
      <xdr:grpSpPr>
        <a:xfrm>
          <a:off x="8810625" y="38100"/>
          <a:ext cx="1824471" cy="363506"/>
          <a:chOff x="8832269" y="727364"/>
          <a:chExt cx="1819275" cy="360043"/>
        </a:xfrm>
      </xdr:grpSpPr>
      <xdr:sp macro="" textlink="">
        <xdr:nvSpPr>
          <xdr:cNvPr id="6" name="右矢印 4">
            <a:extLst>
              <a:ext uri="{FF2B5EF4-FFF2-40B4-BE49-F238E27FC236}">
                <a16:creationId xmlns:a16="http://schemas.microsoft.com/office/drawing/2014/main" id="{3C418000-335D-0592-19C9-7E301E335DA7}"/>
              </a:ext>
            </a:extLst>
          </xdr:cNvPr>
          <xdr:cNvSpPr/>
        </xdr:nvSpPr>
        <xdr:spPr>
          <a:xfrm flipH="1">
            <a:off x="8832269" y="813088"/>
            <a:ext cx="657225" cy="274319"/>
          </a:xfrm>
          <a:prstGeom prst="rightArrow">
            <a:avLst/>
          </a:prstGeom>
          <a:solidFill>
            <a:srgbClr val="FF0000"/>
          </a:solid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sp macro="" textlink="">
        <xdr:nvSpPr>
          <xdr:cNvPr id="7" name="テキスト ボックス 6">
            <a:extLst>
              <a:ext uri="{FF2B5EF4-FFF2-40B4-BE49-F238E27FC236}">
                <a16:creationId xmlns:a16="http://schemas.microsoft.com/office/drawing/2014/main" id="{55DBD039-2096-591A-B104-4C53C80A0787}"/>
              </a:ext>
            </a:extLst>
          </xdr:cNvPr>
          <xdr:cNvSpPr txBox="1"/>
        </xdr:nvSpPr>
        <xdr:spPr>
          <a:xfrm>
            <a:off x="9565694" y="727364"/>
            <a:ext cx="1085850" cy="30480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800" b="1">
                <a:solidFill>
                  <a:srgbClr val="FF0000"/>
                </a:solidFill>
                <a:latin typeface="ＭＳ ゴシック" panose="020B0609070205080204" pitchFamily="49" charset="-128"/>
                <a:ea typeface="ＭＳ ゴシック" panose="020B0609070205080204" pitchFamily="49" charset="-128"/>
              </a:rPr>
              <a:t>変更点</a:t>
            </a:r>
          </a:p>
        </xdr:txBody>
      </xdr:sp>
    </xdr:grpSp>
    <xdr:clientData/>
  </xdr:twoCellAnchor>
  <xdr:twoCellAnchor>
    <xdr:from>
      <xdr:col>21</xdr:col>
      <xdr:colOff>361950</xdr:colOff>
      <xdr:row>11</xdr:row>
      <xdr:rowOff>123825</xdr:rowOff>
    </xdr:from>
    <xdr:to>
      <xdr:col>24</xdr:col>
      <xdr:colOff>129021</xdr:colOff>
      <xdr:row>13</xdr:row>
      <xdr:rowOff>134906</xdr:rowOff>
    </xdr:to>
    <xdr:grpSp>
      <xdr:nvGrpSpPr>
        <xdr:cNvPr id="8" name="グループ化 7">
          <a:extLst>
            <a:ext uri="{FF2B5EF4-FFF2-40B4-BE49-F238E27FC236}">
              <a16:creationId xmlns:a16="http://schemas.microsoft.com/office/drawing/2014/main" id="{846E5E7B-5C50-3FE0-9161-E5714D4E1116}"/>
            </a:ext>
          </a:extLst>
        </xdr:cNvPr>
        <xdr:cNvGrpSpPr/>
      </xdr:nvGrpSpPr>
      <xdr:grpSpPr>
        <a:xfrm>
          <a:off x="15097125" y="2085975"/>
          <a:ext cx="1824471" cy="363506"/>
          <a:chOff x="8832269" y="727364"/>
          <a:chExt cx="1819275" cy="360043"/>
        </a:xfrm>
      </xdr:grpSpPr>
      <xdr:sp macro="" textlink="">
        <xdr:nvSpPr>
          <xdr:cNvPr id="9" name="右矢印 4">
            <a:extLst>
              <a:ext uri="{FF2B5EF4-FFF2-40B4-BE49-F238E27FC236}">
                <a16:creationId xmlns:a16="http://schemas.microsoft.com/office/drawing/2014/main" id="{91B536E9-45BF-7D67-BB88-09D480CE1DA3}"/>
              </a:ext>
            </a:extLst>
          </xdr:cNvPr>
          <xdr:cNvSpPr/>
        </xdr:nvSpPr>
        <xdr:spPr>
          <a:xfrm flipH="1">
            <a:off x="8832269" y="813088"/>
            <a:ext cx="657225" cy="274319"/>
          </a:xfrm>
          <a:prstGeom prst="rightArrow">
            <a:avLst/>
          </a:prstGeom>
          <a:solidFill>
            <a:srgbClr val="FF0000"/>
          </a:solid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sp macro="" textlink="">
        <xdr:nvSpPr>
          <xdr:cNvPr id="10" name="テキスト ボックス 9">
            <a:extLst>
              <a:ext uri="{FF2B5EF4-FFF2-40B4-BE49-F238E27FC236}">
                <a16:creationId xmlns:a16="http://schemas.microsoft.com/office/drawing/2014/main" id="{49841784-3F2D-9BB7-F1B3-750810E048E5}"/>
              </a:ext>
            </a:extLst>
          </xdr:cNvPr>
          <xdr:cNvSpPr txBox="1"/>
        </xdr:nvSpPr>
        <xdr:spPr>
          <a:xfrm>
            <a:off x="9565694" y="727364"/>
            <a:ext cx="1085850" cy="30480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800" b="1">
                <a:solidFill>
                  <a:srgbClr val="FF0000"/>
                </a:solidFill>
                <a:latin typeface="ＭＳ ゴシック" panose="020B0609070205080204" pitchFamily="49" charset="-128"/>
                <a:ea typeface="ＭＳ ゴシック" panose="020B0609070205080204" pitchFamily="49" charset="-128"/>
              </a:rPr>
              <a:t>変更点</a:t>
            </a:r>
          </a:p>
        </xdr:txBody>
      </xdr:sp>
    </xdr:grpSp>
    <xdr:clientData/>
  </xdr:twoCellAnchor>
</xdr:wsDr>
</file>

<file path=xl/drawings/drawing13.xml><?xml version="1.0" encoding="utf-8"?>
<xdr:wsDr xmlns:xdr="http://schemas.openxmlformats.org/drawingml/2006/spreadsheetDrawing" xmlns:a="http://schemas.openxmlformats.org/drawingml/2006/main">
  <xdr:twoCellAnchor>
    <xdr:from>
      <xdr:col>14</xdr:col>
      <xdr:colOff>112568</xdr:colOff>
      <xdr:row>2</xdr:row>
      <xdr:rowOff>8658</xdr:rowOff>
    </xdr:from>
    <xdr:to>
      <xdr:col>14</xdr:col>
      <xdr:colOff>623455</xdr:colOff>
      <xdr:row>62</xdr:row>
      <xdr:rowOff>173181</xdr:rowOff>
    </xdr:to>
    <xdr:sp macro="" textlink="">
      <xdr:nvSpPr>
        <xdr:cNvPr id="2" name="右中かっこ 1">
          <a:extLst>
            <a:ext uri="{FF2B5EF4-FFF2-40B4-BE49-F238E27FC236}">
              <a16:creationId xmlns:a16="http://schemas.microsoft.com/office/drawing/2014/main" id="{00000000-0008-0000-1400-000002000000}"/>
            </a:ext>
          </a:extLst>
        </xdr:cNvPr>
        <xdr:cNvSpPr/>
      </xdr:nvSpPr>
      <xdr:spPr>
        <a:xfrm>
          <a:off x="9713768" y="351558"/>
          <a:ext cx="510887" cy="10451523"/>
        </a:xfrm>
        <a:prstGeom prst="rightBrace">
          <a:avLst>
            <a:gd name="adj1" fmla="val 8333"/>
            <a:gd name="adj2" fmla="val 4815"/>
          </a:avLst>
        </a:prstGeom>
        <a:ln>
          <a:solidFill>
            <a:srgbClr val="FF0000"/>
          </a:solidFill>
        </a:ln>
      </xdr:spPr>
      <xdr:style>
        <a:lnRef idx="1">
          <a:schemeClr val="accent1"/>
        </a:lnRef>
        <a:fillRef idx="0">
          <a:schemeClr val="accent1"/>
        </a:fillRef>
        <a:effectRef idx="0">
          <a:schemeClr val="accent1"/>
        </a:effectRef>
        <a:fontRef idx="minor">
          <a:schemeClr val="tx1"/>
        </a:fontRef>
      </xdr:style>
      <xdr:txBody>
        <a:bodyPr vertOverflow="clip" horzOverflow="clip" rtlCol="0" anchor="t"/>
        <a:lstStyle/>
        <a:p>
          <a:pPr algn="l"/>
          <a:endParaRPr kumimoji="1" lang="ja-JP" altLang="en-US" sz="1100">
            <a:solidFill>
              <a:srgbClr val="FF0000"/>
            </a:solidFill>
          </a:endParaRPr>
        </a:p>
      </xdr:txBody>
    </xdr:sp>
    <xdr:clientData/>
  </xdr:twoCellAnchor>
  <xdr:twoCellAnchor>
    <xdr:from>
      <xdr:col>14</xdr:col>
      <xdr:colOff>441617</xdr:colOff>
      <xdr:row>95</xdr:row>
      <xdr:rowOff>77931</xdr:rowOff>
    </xdr:from>
    <xdr:to>
      <xdr:col>14</xdr:col>
      <xdr:colOff>917866</xdr:colOff>
      <xdr:row>143</xdr:row>
      <xdr:rowOff>69273</xdr:rowOff>
    </xdr:to>
    <xdr:sp macro="" textlink="">
      <xdr:nvSpPr>
        <xdr:cNvPr id="3" name="右中かっこ 2">
          <a:extLst>
            <a:ext uri="{FF2B5EF4-FFF2-40B4-BE49-F238E27FC236}">
              <a16:creationId xmlns:a16="http://schemas.microsoft.com/office/drawing/2014/main" id="{00000000-0008-0000-1400-000003000000}"/>
            </a:ext>
          </a:extLst>
        </xdr:cNvPr>
        <xdr:cNvSpPr/>
      </xdr:nvSpPr>
      <xdr:spPr>
        <a:xfrm>
          <a:off x="10042817" y="16365681"/>
          <a:ext cx="247649" cy="8220942"/>
        </a:xfrm>
        <a:prstGeom prst="rightBrace">
          <a:avLst>
            <a:gd name="adj1" fmla="val 8333"/>
            <a:gd name="adj2" fmla="val 5683"/>
          </a:avLst>
        </a:prstGeom>
        <a:noFill/>
        <a:ln>
          <a:solidFill>
            <a:srgbClr val="FF0000"/>
          </a:solidFill>
        </a:ln>
      </xdr:spPr>
      <xdr:style>
        <a:lnRef idx="1">
          <a:schemeClr val="accent1"/>
        </a:lnRef>
        <a:fillRef idx="0">
          <a:schemeClr val="accent1"/>
        </a:fillRef>
        <a:effectRef idx="0">
          <a:schemeClr val="accent1"/>
        </a:effectRef>
        <a:fontRef idx="minor">
          <a:schemeClr val="tx1"/>
        </a:fontRef>
      </xdr:style>
      <xdr:txBody>
        <a:bodyPr vertOverflow="clip" horzOverflow="clip" rtlCol="0" anchor="t"/>
        <a:lstStyle/>
        <a:p>
          <a:pPr algn="l"/>
          <a:endParaRPr kumimoji="1" lang="ja-JP" altLang="en-US" sz="1100"/>
        </a:p>
      </xdr:txBody>
    </xdr:sp>
    <xdr:clientData/>
  </xdr:twoCellAnchor>
</xdr:wsDr>
</file>

<file path=xl/drawings/drawing14.xml><?xml version="1.0" encoding="utf-8"?>
<xdr:wsDr xmlns:xdr="http://schemas.openxmlformats.org/drawingml/2006/spreadsheetDrawing" xmlns:a="http://schemas.openxmlformats.org/drawingml/2006/main">
  <xdr:twoCellAnchor>
    <xdr:from>
      <xdr:col>14</xdr:col>
      <xdr:colOff>112568</xdr:colOff>
      <xdr:row>2</xdr:row>
      <xdr:rowOff>8658</xdr:rowOff>
    </xdr:from>
    <xdr:to>
      <xdr:col>14</xdr:col>
      <xdr:colOff>623455</xdr:colOff>
      <xdr:row>62</xdr:row>
      <xdr:rowOff>173181</xdr:rowOff>
    </xdr:to>
    <xdr:sp macro="" textlink="">
      <xdr:nvSpPr>
        <xdr:cNvPr id="2" name="右中かっこ 1">
          <a:extLst>
            <a:ext uri="{FF2B5EF4-FFF2-40B4-BE49-F238E27FC236}">
              <a16:creationId xmlns:a16="http://schemas.microsoft.com/office/drawing/2014/main" id="{00000000-0008-0000-1500-000002000000}"/>
            </a:ext>
          </a:extLst>
        </xdr:cNvPr>
        <xdr:cNvSpPr/>
      </xdr:nvSpPr>
      <xdr:spPr>
        <a:xfrm>
          <a:off x="9713768" y="351558"/>
          <a:ext cx="510887" cy="10451523"/>
        </a:xfrm>
        <a:prstGeom prst="rightBrace">
          <a:avLst>
            <a:gd name="adj1" fmla="val 8333"/>
            <a:gd name="adj2" fmla="val 4815"/>
          </a:avLst>
        </a:prstGeom>
        <a:ln>
          <a:solidFill>
            <a:srgbClr val="FF0000"/>
          </a:solidFill>
        </a:ln>
      </xdr:spPr>
      <xdr:style>
        <a:lnRef idx="1">
          <a:schemeClr val="accent1"/>
        </a:lnRef>
        <a:fillRef idx="0">
          <a:schemeClr val="accent1"/>
        </a:fillRef>
        <a:effectRef idx="0">
          <a:schemeClr val="accent1"/>
        </a:effectRef>
        <a:fontRef idx="minor">
          <a:schemeClr val="tx1"/>
        </a:fontRef>
      </xdr:style>
      <xdr:txBody>
        <a:bodyPr vertOverflow="clip" horzOverflow="clip" rtlCol="0" anchor="t"/>
        <a:lstStyle/>
        <a:p>
          <a:pPr algn="l"/>
          <a:endParaRPr kumimoji="1" lang="ja-JP" altLang="en-US" sz="1100">
            <a:solidFill>
              <a:srgbClr val="FF0000"/>
            </a:solidFill>
          </a:endParaRPr>
        </a:p>
      </xdr:txBody>
    </xdr:sp>
    <xdr:clientData/>
  </xdr:twoCellAnchor>
  <xdr:twoCellAnchor>
    <xdr:from>
      <xdr:col>14</xdr:col>
      <xdr:colOff>441617</xdr:colOff>
      <xdr:row>95</xdr:row>
      <xdr:rowOff>77931</xdr:rowOff>
    </xdr:from>
    <xdr:to>
      <xdr:col>14</xdr:col>
      <xdr:colOff>917866</xdr:colOff>
      <xdr:row>143</xdr:row>
      <xdr:rowOff>69273</xdr:rowOff>
    </xdr:to>
    <xdr:sp macro="" textlink="">
      <xdr:nvSpPr>
        <xdr:cNvPr id="3" name="右中かっこ 2">
          <a:extLst>
            <a:ext uri="{FF2B5EF4-FFF2-40B4-BE49-F238E27FC236}">
              <a16:creationId xmlns:a16="http://schemas.microsoft.com/office/drawing/2014/main" id="{00000000-0008-0000-1500-000003000000}"/>
            </a:ext>
          </a:extLst>
        </xdr:cNvPr>
        <xdr:cNvSpPr/>
      </xdr:nvSpPr>
      <xdr:spPr>
        <a:xfrm>
          <a:off x="10042817" y="16365681"/>
          <a:ext cx="247649" cy="8220942"/>
        </a:xfrm>
        <a:prstGeom prst="rightBrace">
          <a:avLst>
            <a:gd name="adj1" fmla="val 8333"/>
            <a:gd name="adj2" fmla="val 5683"/>
          </a:avLst>
        </a:prstGeom>
        <a:noFill/>
        <a:ln>
          <a:solidFill>
            <a:srgbClr val="FF0000"/>
          </a:solidFill>
        </a:ln>
      </xdr:spPr>
      <xdr:style>
        <a:lnRef idx="1">
          <a:schemeClr val="accent1"/>
        </a:lnRef>
        <a:fillRef idx="0">
          <a:schemeClr val="accent1"/>
        </a:fillRef>
        <a:effectRef idx="0">
          <a:schemeClr val="accent1"/>
        </a:effectRef>
        <a:fontRef idx="minor">
          <a:schemeClr val="tx1"/>
        </a:fontRef>
      </xdr:style>
      <xdr:txBody>
        <a:bodyPr vertOverflow="clip" horzOverflow="clip" rtlCol="0" anchor="t"/>
        <a:lstStyle/>
        <a:p>
          <a:pPr algn="l"/>
          <a:endParaRPr kumimoji="1" lang="ja-JP" altLang="en-US" sz="1100"/>
        </a:p>
      </xdr:txBody>
    </xdr:sp>
    <xdr:clientData/>
  </xdr:twoCellAnchor>
</xdr:wsDr>
</file>

<file path=xl/drawings/drawing15.xml><?xml version="1.0" encoding="utf-8"?>
<xdr:wsDr xmlns:xdr="http://schemas.openxmlformats.org/drawingml/2006/spreadsheetDrawing" xmlns:a="http://schemas.openxmlformats.org/drawingml/2006/main">
  <xdr:twoCellAnchor>
    <xdr:from>
      <xdr:col>14</xdr:col>
      <xdr:colOff>112568</xdr:colOff>
      <xdr:row>2</xdr:row>
      <xdr:rowOff>8658</xdr:rowOff>
    </xdr:from>
    <xdr:to>
      <xdr:col>14</xdr:col>
      <xdr:colOff>623455</xdr:colOff>
      <xdr:row>62</xdr:row>
      <xdr:rowOff>173181</xdr:rowOff>
    </xdr:to>
    <xdr:sp macro="" textlink="">
      <xdr:nvSpPr>
        <xdr:cNvPr id="2" name="右中かっこ 1">
          <a:extLst>
            <a:ext uri="{FF2B5EF4-FFF2-40B4-BE49-F238E27FC236}">
              <a16:creationId xmlns:a16="http://schemas.microsoft.com/office/drawing/2014/main" id="{00000000-0008-0000-1600-000002000000}"/>
            </a:ext>
          </a:extLst>
        </xdr:cNvPr>
        <xdr:cNvSpPr/>
      </xdr:nvSpPr>
      <xdr:spPr>
        <a:xfrm>
          <a:off x="9656618" y="380133"/>
          <a:ext cx="510887" cy="10699173"/>
        </a:xfrm>
        <a:prstGeom prst="rightBrace">
          <a:avLst>
            <a:gd name="adj1" fmla="val 8333"/>
            <a:gd name="adj2" fmla="val 4815"/>
          </a:avLst>
        </a:prstGeom>
        <a:ln>
          <a:solidFill>
            <a:srgbClr val="FF0000"/>
          </a:solidFill>
        </a:ln>
      </xdr:spPr>
      <xdr:style>
        <a:lnRef idx="1">
          <a:schemeClr val="accent1"/>
        </a:lnRef>
        <a:fillRef idx="0">
          <a:schemeClr val="accent1"/>
        </a:fillRef>
        <a:effectRef idx="0">
          <a:schemeClr val="accent1"/>
        </a:effectRef>
        <a:fontRef idx="minor">
          <a:schemeClr val="tx1"/>
        </a:fontRef>
      </xdr:style>
      <xdr:txBody>
        <a:bodyPr vertOverflow="clip" horzOverflow="clip" rtlCol="0" anchor="t"/>
        <a:lstStyle/>
        <a:p>
          <a:pPr algn="l"/>
          <a:endParaRPr kumimoji="1" lang="ja-JP" altLang="en-US" sz="1100">
            <a:solidFill>
              <a:srgbClr val="FF0000"/>
            </a:solidFill>
          </a:endParaRPr>
        </a:p>
      </xdr:txBody>
    </xdr:sp>
    <xdr:clientData/>
  </xdr:twoCellAnchor>
  <xdr:twoCellAnchor>
    <xdr:from>
      <xdr:col>14</xdr:col>
      <xdr:colOff>441617</xdr:colOff>
      <xdr:row>95</xdr:row>
      <xdr:rowOff>77931</xdr:rowOff>
    </xdr:from>
    <xdr:to>
      <xdr:col>14</xdr:col>
      <xdr:colOff>917866</xdr:colOff>
      <xdr:row>143</xdr:row>
      <xdr:rowOff>69273</xdr:rowOff>
    </xdr:to>
    <xdr:sp macro="" textlink="">
      <xdr:nvSpPr>
        <xdr:cNvPr id="3" name="右中かっこ 2">
          <a:extLst>
            <a:ext uri="{FF2B5EF4-FFF2-40B4-BE49-F238E27FC236}">
              <a16:creationId xmlns:a16="http://schemas.microsoft.com/office/drawing/2014/main" id="{00000000-0008-0000-1600-000003000000}"/>
            </a:ext>
          </a:extLst>
        </xdr:cNvPr>
        <xdr:cNvSpPr/>
      </xdr:nvSpPr>
      <xdr:spPr>
        <a:xfrm>
          <a:off x="9985667" y="16699056"/>
          <a:ext cx="476249" cy="8220942"/>
        </a:xfrm>
        <a:prstGeom prst="rightBrace">
          <a:avLst>
            <a:gd name="adj1" fmla="val 8333"/>
            <a:gd name="adj2" fmla="val 5683"/>
          </a:avLst>
        </a:prstGeom>
        <a:noFill/>
        <a:ln>
          <a:solidFill>
            <a:srgbClr val="FF0000"/>
          </a:solidFill>
        </a:ln>
      </xdr:spPr>
      <xdr:style>
        <a:lnRef idx="1">
          <a:schemeClr val="accent1"/>
        </a:lnRef>
        <a:fillRef idx="0">
          <a:schemeClr val="accent1"/>
        </a:fillRef>
        <a:effectRef idx="0">
          <a:schemeClr val="accent1"/>
        </a:effectRef>
        <a:fontRef idx="minor">
          <a:schemeClr val="tx1"/>
        </a:fontRef>
      </xdr:style>
      <xdr:txBody>
        <a:bodyPr vertOverflow="clip" horzOverflow="clip" rtlCol="0" anchor="t"/>
        <a:lstStyle/>
        <a:p>
          <a:pPr algn="l"/>
          <a:endParaRPr kumimoji="1" lang="ja-JP" altLang="en-US" sz="1100"/>
        </a:p>
      </xdr:txBody>
    </xdr:sp>
    <xdr:clientData/>
  </xdr:twoCellAnchor>
</xdr:wsDr>
</file>

<file path=xl/drawings/drawing16.xml><?xml version="1.0" encoding="utf-8"?>
<xdr:wsDr xmlns:xdr="http://schemas.openxmlformats.org/drawingml/2006/spreadsheetDrawing" xmlns:a="http://schemas.openxmlformats.org/drawingml/2006/main">
  <xdr:twoCellAnchor>
    <xdr:from>
      <xdr:col>0</xdr:col>
      <xdr:colOff>466725</xdr:colOff>
      <xdr:row>18</xdr:row>
      <xdr:rowOff>9525</xdr:rowOff>
    </xdr:from>
    <xdr:to>
      <xdr:col>3</xdr:col>
      <xdr:colOff>393700</xdr:colOff>
      <xdr:row>21</xdr:row>
      <xdr:rowOff>45085</xdr:rowOff>
    </xdr:to>
    <xdr:sp macro="" textlink="">
      <xdr:nvSpPr>
        <xdr:cNvPr id="2" name="テキスト ボックス 78">
          <a:extLst>
            <a:ext uri="{FF2B5EF4-FFF2-40B4-BE49-F238E27FC236}">
              <a16:creationId xmlns:a16="http://schemas.microsoft.com/office/drawing/2014/main" id="{00000000-0008-0000-1700-000002000000}"/>
            </a:ext>
          </a:extLst>
        </xdr:cNvPr>
        <xdr:cNvSpPr txBox="1"/>
      </xdr:nvSpPr>
      <xdr:spPr>
        <a:xfrm>
          <a:off x="466725" y="3590925"/>
          <a:ext cx="2070100" cy="749935"/>
        </a:xfrm>
        <a:prstGeom prst="rect">
          <a:avLst/>
        </a:prstGeom>
        <a:solidFill>
          <a:sysClr val="window" lastClr="FFFFFF"/>
        </a:solidFill>
        <a:ln w="6350" cap="flat" cmpd="sng" algn="ctr">
          <a:solidFill>
            <a:sysClr val="window" lastClr="FFFFFF">
              <a:lumMod val="65000"/>
            </a:sysClr>
          </a:solidFill>
          <a:prstDash val="solid"/>
          <a:miter lim="800000"/>
        </a:ln>
        <a:effectLst/>
      </xdr:spPr>
      <xdr:txBody>
        <a:bodyPr rot="0" spcFirstLastPara="0" vert="horz" wrap="square" lIns="91440" tIns="45720" rIns="91440" bIns="45720" numCol="1" spcCol="0" rtlCol="0" fromWordArt="0" anchor="t" anchorCtr="0" forceAA="0" compatLnSpc="1">
          <a:prstTxWarp prst="textNoShape">
            <a:avLst/>
          </a:prstTxWarp>
          <a:noAutofit/>
        </a:bodyPr>
        <a:lstStyle/>
        <a:p>
          <a:pPr>
            <a:spcAft>
              <a:spcPts val="0"/>
            </a:spcAft>
          </a:pPr>
          <a:r>
            <a:rPr lang="ja-JP" sz="900">
              <a:solidFill>
                <a:srgbClr val="FF0000"/>
              </a:solidFill>
              <a:effectLst/>
              <a:latin typeface="Times New Roman" panose="02020603050405020304" pitchFamily="18" charset="0"/>
              <a:ea typeface="ＭＳ 明朝" panose="02020609040205080304" pitchFamily="17" charset="-128"/>
              <a:cs typeface="ＭＳ Ｐゴシック" panose="020B0600070205080204" pitchFamily="50" charset="-128"/>
            </a:rPr>
            <a:t>・高効率型ビル用マルチエアコン</a:t>
          </a:r>
          <a:endParaRPr lang="ja-JP" sz="1200">
            <a:effectLst/>
            <a:latin typeface="Times New Roman" panose="02020603050405020304" pitchFamily="18" charset="0"/>
            <a:ea typeface="ＭＳ 明朝" panose="02020609040205080304" pitchFamily="17" charset="-128"/>
            <a:cs typeface="ＭＳ Ｐゴシック" panose="020B0600070205080204" pitchFamily="50" charset="-128"/>
          </a:endParaRPr>
        </a:p>
        <a:p>
          <a:pPr>
            <a:spcAft>
              <a:spcPts val="0"/>
            </a:spcAft>
          </a:pPr>
          <a:r>
            <a:rPr lang="ja-JP" sz="900">
              <a:solidFill>
                <a:srgbClr val="FF0000"/>
              </a:solidFill>
              <a:effectLst/>
              <a:latin typeface="Times New Roman" panose="02020603050405020304" pitchFamily="18" charset="0"/>
              <a:ea typeface="ＭＳ 明朝" panose="02020609040205080304" pitchFamily="17" charset="-128"/>
              <a:cs typeface="ＭＳ Ｐゴシック" panose="020B0600070205080204" pitchFamily="50" charset="-128"/>
            </a:rPr>
            <a:t>・平均</a:t>
          </a:r>
          <a:r>
            <a:rPr lang="en-US" sz="900">
              <a:solidFill>
                <a:srgbClr val="FF0000"/>
              </a:solidFill>
              <a:effectLst/>
              <a:latin typeface="Times New Roman" panose="02020603050405020304" pitchFamily="18" charset="0"/>
              <a:ea typeface="ＭＳ 明朝" panose="02020609040205080304" pitchFamily="17" charset="-128"/>
              <a:cs typeface="ＭＳ Ｐゴシック" panose="020B0600070205080204" pitchFamily="50" charset="-128"/>
            </a:rPr>
            <a:t>APF</a:t>
          </a:r>
          <a:r>
            <a:rPr lang="ja-JP" sz="900">
              <a:solidFill>
                <a:srgbClr val="FF0000"/>
              </a:solidFill>
              <a:effectLst/>
              <a:latin typeface="Times New Roman" panose="02020603050405020304" pitchFamily="18" charset="0"/>
              <a:ea typeface="ＭＳ 明朝" panose="02020609040205080304" pitchFamily="17" charset="-128"/>
              <a:cs typeface="ＭＳ Ｐゴシック" panose="020B0600070205080204" pitchFamily="50" charset="-128"/>
            </a:rPr>
            <a:t>＝</a:t>
          </a:r>
          <a:r>
            <a:rPr lang="en-US" sz="900">
              <a:solidFill>
                <a:srgbClr val="FF0000"/>
              </a:solidFill>
              <a:effectLst/>
              <a:latin typeface="Times New Roman" panose="02020603050405020304" pitchFamily="18" charset="0"/>
              <a:ea typeface="ＭＳ 明朝" panose="02020609040205080304" pitchFamily="17" charset="-128"/>
              <a:cs typeface="ＭＳ Ｐゴシック" panose="020B0600070205080204" pitchFamily="50" charset="-128"/>
            </a:rPr>
            <a:t>0.0</a:t>
          </a:r>
          <a:endParaRPr lang="ja-JP" sz="1200">
            <a:effectLst/>
            <a:latin typeface="Times New Roman" panose="02020603050405020304" pitchFamily="18" charset="0"/>
            <a:ea typeface="ＭＳ 明朝" panose="02020609040205080304" pitchFamily="17" charset="-128"/>
            <a:cs typeface="ＭＳ Ｐゴシック" panose="020B0600070205080204" pitchFamily="50" charset="-128"/>
          </a:endParaRPr>
        </a:p>
        <a:p>
          <a:pPr>
            <a:spcAft>
              <a:spcPts val="0"/>
            </a:spcAft>
          </a:pPr>
          <a:r>
            <a:rPr lang="ja-JP" sz="900">
              <a:solidFill>
                <a:srgbClr val="FF0000"/>
              </a:solidFill>
              <a:effectLst/>
              <a:latin typeface="Times New Roman" panose="02020603050405020304" pitchFamily="18" charset="0"/>
              <a:ea typeface="ＭＳ 明朝" panose="02020609040205080304" pitchFamily="17" charset="-128"/>
              <a:cs typeface="ＭＳ Ｐゴシック" panose="020B0600070205080204" pitchFamily="50" charset="-128"/>
            </a:rPr>
            <a:t>（冷房／暖房能力：</a:t>
          </a:r>
          <a:r>
            <a:rPr lang="en-US" sz="900">
              <a:solidFill>
                <a:srgbClr val="FF0000"/>
              </a:solidFill>
              <a:effectLst/>
              <a:latin typeface="Times New Roman" panose="02020603050405020304" pitchFamily="18" charset="0"/>
              <a:ea typeface="ＭＳ 明朝" panose="02020609040205080304" pitchFamily="17" charset="-128"/>
              <a:cs typeface="ＭＳ Ｐゴシック" panose="020B0600070205080204" pitchFamily="50" charset="-128"/>
            </a:rPr>
            <a:t>00</a:t>
          </a:r>
          <a:r>
            <a:rPr lang="ja-JP" sz="900">
              <a:solidFill>
                <a:srgbClr val="FF0000"/>
              </a:solidFill>
              <a:effectLst/>
              <a:latin typeface="Times New Roman" panose="02020603050405020304" pitchFamily="18" charset="0"/>
              <a:ea typeface="ＭＳ 明朝" panose="02020609040205080304" pitchFamily="17" charset="-128"/>
              <a:cs typeface="ＭＳ Ｐゴシック" panose="020B0600070205080204" pitchFamily="50" charset="-128"/>
            </a:rPr>
            <a:t>／</a:t>
          </a:r>
          <a:r>
            <a:rPr lang="en-US" sz="900">
              <a:solidFill>
                <a:srgbClr val="FF0000"/>
              </a:solidFill>
              <a:effectLst/>
              <a:latin typeface="Times New Roman" panose="02020603050405020304" pitchFamily="18" charset="0"/>
              <a:ea typeface="ＭＳ 明朝" panose="02020609040205080304" pitchFamily="17" charset="-128"/>
              <a:cs typeface="ＭＳ Ｐゴシック" panose="020B0600070205080204" pitchFamily="50" charset="-128"/>
            </a:rPr>
            <a:t>00</a:t>
          </a:r>
          <a:r>
            <a:rPr lang="ja-JP" sz="900">
              <a:solidFill>
                <a:srgbClr val="FF0000"/>
              </a:solidFill>
              <a:effectLst/>
              <a:latin typeface="Times New Roman" panose="02020603050405020304" pitchFamily="18" charset="0"/>
              <a:ea typeface="ＭＳ 明朝" panose="02020609040205080304" pitchFamily="17" charset="-128"/>
              <a:cs typeface="ＭＳ Ｐゴシック" panose="020B0600070205080204" pitchFamily="50" charset="-128"/>
            </a:rPr>
            <a:t>）</a:t>
          </a:r>
          <a:endParaRPr lang="ja-JP" sz="1200">
            <a:effectLst/>
            <a:latin typeface="Times New Roman" panose="02020603050405020304" pitchFamily="18" charset="0"/>
            <a:ea typeface="ＭＳ 明朝" panose="02020609040205080304" pitchFamily="17" charset="-128"/>
            <a:cs typeface="ＭＳ Ｐゴシック" panose="020B0600070205080204" pitchFamily="50" charset="-128"/>
          </a:endParaRPr>
        </a:p>
        <a:p>
          <a:pPr>
            <a:spcAft>
              <a:spcPts val="0"/>
            </a:spcAft>
          </a:pPr>
          <a:r>
            <a:rPr lang="ja-JP" sz="900">
              <a:solidFill>
                <a:srgbClr val="FF0000"/>
              </a:solidFill>
              <a:effectLst/>
              <a:latin typeface="Times New Roman" panose="02020603050405020304" pitchFamily="18" charset="0"/>
              <a:ea typeface="ＭＳ 明朝" panose="02020609040205080304" pitchFamily="17" charset="-128"/>
              <a:cs typeface="ＭＳ Ｐゴシック" panose="020B0600070205080204" pitchFamily="50" charset="-128"/>
            </a:rPr>
            <a:t>・環境省</a:t>
          </a:r>
          <a:r>
            <a:rPr lang="en-US" sz="900">
              <a:solidFill>
                <a:srgbClr val="FF0000"/>
              </a:solidFill>
              <a:effectLst/>
              <a:latin typeface="Times New Roman" panose="02020603050405020304" pitchFamily="18" charset="0"/>
              <a:ea typeface="ＭＳ 明朝" panose="02020609040205080304" pitchFamily="17" charset="-128"/>
              <a:cs typeface="ＭＳ Ｐゴシック" panose="020B0600070205080204" pitchFamily="50" charset="-128"/>
            </a:rPr>
            <a:t>L2-Tech</a:t>
          </a:r>
          <a:r>
            <a:rPr lang="ja-JP" sz="900">
              <a:solidFill>
                <a:srgbClr val="FF0000"/>
              </a:solidFill>
              <a:effectLst/>
              <a:latin typeface="Times New Roman" panose="02020603050405020304" pitchFamily="18" charset="0"/>
              <a:ea typeface="ＭＳ 明朝" panose="02020609040205080304" pitchFamily="17" charset="-128"/>
              <a:cs typeface="ＭＳ Ｐゴシック" panose="020B0600070205080204" pitchFamily="50" charset="-128"/>
            </a:rPr>
            <a:t>認定製品</a:t>
          </a:r>
          <a:endParaRPr lang="ja-JP" sz="1200">
            <a:effectLst/>
            <a:latin typeface="Times New Roman" panose="02020603050405020304" pitchFamily="18" charset="0"/>
            <a:ea typeface="ＭＳ 明朝" panose="02020609040205080304" pitchFamily="17" charset="-128"/>
            <a:cs typeface="ＭＳ Ｐゴシック" panose="020B0600070205080204" pitchFamily="50" charset="-128"/>
          </a:endParaRPr>
        </a:p>
        <a:p>
          <a:pPr>
            <a:spcAft>
              <a:spcPts val="0"/>
            </a:spcAft>
          </a:pPr>
          <a:r>
            <a:rPr lang="en-US" sz="900">
              <a:solidFill>
                <a:srgbClr val="FF0000"/>
              </a:solidFill>
              <a:effectLst/>
              <a:latin typeface="Times New Roman" panose="02020603050405020304" pitchFamily="18" charset="0"/>
              <a:ea typeface="ＭＳ 明朝" panose="02020609040205080304" pitchFamily="17" charset="-128"/>
              <a:cs typeface="ＭＳ Ｐゴシック" panose="020B0600070205080204" pitchFamily="50" charset="-128"/>
            </a:rPr>
            <a:t> </a:t>
          </a:r>
          <a:endParaRPr lang="ja-JP" sz="1200">
            <a:effectLst/>
            <a:latin typeface="Times New Roman" panose="02020603050405020304" pitchFamily="18" charset="0"/>
            <a:ea typeface="ＭＳ 明朝" panose="02020609040205080304" pitchFamily="17" charset="-128"/>
            <a:cs typeface="ＭＳ Ｐゴシック" panose="020B0600070205080204" pitchFamily="50" charset="-128"/>
          </a:endParaRPr>
        </a:p>
      </xdr:txBody>
    </xdr:sp>
    <xdr:clientData/>
  </xdr:twoCellAnchor>
  <xdr:twoCellAnchor>
    <xdr:from>
      <xdr:col>4</xdr:col>
      <xdr:colOff>419100</xdr:colOff>
      <xdr:row>18</xdr:row>
      <xdr:rowOff>0</xdr:rowOff>
    </xdr:from>
    <xdr:to>
      <xdr:col>8</xdr:col>
      <xdr:colOff>140335</xdr:colOff>
      <xdr:row>21</xdr:row>
      <xdr:rowOff>156845</xdr:rowOff>
    </xdr:to>
    <xdr:sp macro="" textlink="">
      <xdr:nvSpPr>
        <xdr:cNvPr id="3" name="テキスト ボックス 79">
          <a:extLst>
            <a:ext uri="{FF2B5EF4-FFF2-40B4-BE49-F238E27FC236}">
              <a16:creationId xmlns:a16="http://schemas.microsoft.com/office/drawing/2014/main" id="{00000000-0008-0000-1700-000003000000}"/>
            </a:ext>
          </a:extLst>
        </xdr:cNvPr>
        <xdr:cNvSpPr txBox="1"/>
      </xdr:nvSpPr>
      <xdr:spPr>
        <a:xfrm>
          <a:off x="3276600" y="3581400"/>
          <a:ext cx="2578735" cy="871220"/>
        </a:xfrm>
        <a:prstGeom prst="rect">
          <a:avLst/>
        </a:prstGeom>
        <a:solidFill>
          <a:sysClr val="window" lastClr="FFFFFF"/>
        </a:solidFill>
        <a:ln w="6350" cap="flat" cmpd="sng" algn="ctr">
          <a:solidFill>
            <a:schemeClr val="bg1">
              <a:lumMod val="65000"/>
            </a:schemeClr>
          </a:solidFill>
          <a:prstDash val="solid"/>
          <a:miter lim="800000"/>
        </a:ln>
        <a:effectLst/>
      </xdr:spPr>
      <xdr:txBody>
        <a:bodyPr rot="0" spcFirstLastPara="0" vert="horz" wrap="square" lIns="91440" tIns="45720" rIns="91440" bIns="45720" numCol="1" spcCol="0" rtlCol="0" fromWordArt="0" anchor="t" anchorCtr="0" forceAA="0" compatLnSpc="1">
          <a:prstTxWarp prst="textNoShape">
            <a:avLst/>
          </a:prstTxWarp>
          <a:noAutofit/>
        </a:bodyPr>
        <a:lstStyle/>
        <a:p>
          <a:pPr marL="152400">
            <a:spcAft>
              <a:spcPts val="0"/>
            </a:spcAft>
          </a:pPr>
          <a:r>
            <a:rPr lang="ja-JP" sz="900">
              <a:solidFill>
                <a:srgbClr val="FF0000"/>
              </a:solidFill>
              <a:effectLst/>
              <a:latin typeface="Times New Roman" panose="02020603050405020304" pitchFamily="18" charset="0"/>
              <a:ea typeface="ＭＳ 明朝" panose="02020609040205080304" pitchFamily="17" charset="-128"/>
              <a:cs typeface="ＭＳ Ｐゴシック" panose="020B0600070205080204" pitchFamily="50" charset="-128"/>
            </a:rPr>
            <a:t>低負荷運転時の運転効率を高め省エネ性向上。システム全体の必要負荷を即時に把握して機器の発停ロスを抑制する全自動制御機能を採用。・・・・・・</a:t>
          </a:r>
          <a:endParaRPr lang="ja-JP" sz="1200">
            <a:effectLst/>
            <a:latin typeface="Times New Roman" panose="02020603050405020304" pitchFamily="18" charset="0"/>
            <a:ea typeface="ＭＳ 明朝" panose="02020609040205080304" pitchFamily="17" charset="-128"/>
            <a:cs typeface="ＭＳ Ｐゴシック" panose="020B0600070205080204" pitchFamily="50" charset="-128"/>
          </a:endParaRPr>
        </a:p>
        <a:p>
          <a:pPr marL="152400">
            <a:spcAft>
              <a:spcPts val="0"/>
            </a:spcAft>
          </a:pPr>
          <a:r>
            <a:rPr lang="en-US" sz="900">
              <a:solidFill>
                <a:srgbClr val="FF0000"/>
              </a:solidFill>
              <a:effectLst/>
              <a:latin typeface="Times New Roman" panose="02020603050405020304" pitchFamily="18" charset="0"/>
              <a:ea typeface="ＭＳ 明朝" panose="02020609040205080304" pitchFamily="17" charset="-128"/>
              <a:cs typeface="ＭＳ Ｐゴシック" panose="020B0600070205080204" pitchFamily="50" charset="-128"/>
            </a:rPr>
            <a:t> </a:t>
          </a:r>
          <a:endParaRPr lang="ja-JP" sz="1200">
            <a:effectLst/>
            <a:latin typeface="Times New Roman" panose="02020603050405020304" pitchFamily="18" charset="0"/>
            <a:ea typeface="ＭＳ 明朝" panose="02020609040205080304" pitchFamily="17" charset="-128"/>
            <a:cs typeface="ＭＳ Ｐゴシック" panose="020B0600070205080204" pitchFamily="50" charset="-128"/>
          </a:endParaRPr>
        </a:p>
      </xdr:txBody>
    </xdr:sp>
    <xdr:clientData/>
  </xdr:twoCellAnchor>
  <xdr:twoCellAnchor editAs="oneCell">
    <xdr:from>
      <xdr:col>1</xdr:col>
      <xdr:colOff>57150</xdr:colOff>
      <xdr:row>21</xdr:row>
      <xdr:rowOff>28575</xdr:rowOff>
    </xdr:from>
    <xdr:to>
      <xdr:col>8</xdr:col>
      <xdr:colOff>43180</xdr:colOff>
      <xdr:row>32</xdr:row>
      <xdr:rowOff>238125</xdr:rowOff>
    </xdr:to>
    <xdr:pic>
      <xdr:nvPicPr>
        <xdr:cNvPr id="6" name="図 5">
          <a:extLst>
            <a:ext uri="{FF2B5EF4-FFF2-40B4-BE49-F238E27FC236}">
              <a16:creationId xmlns:a16="http://schemas.microsoft.com/office/drawing/2014/main" id="{00000000-0008-0000-1700-000006000000}"/>
            </a:ext>
          </a:extLst>
        </xdr:cNvPr>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771525" y="4324350"/>
          <a:ext cx="4986655" cy="2828925"/>
        </a:xfrm>
        <a:prstGeom prst="rect">
          <a:avLst/>
        </a:prstGeom>
        <a:noFill/>
        <a:ln>
          <a:noFill/>
        </a:ln>
      </xdr:spPr>
    </xdr:pic>
    <xdr:clientData/>
  </xdr:twoCellAnchor>
</xdr:wsDr>
</file>

<file path=xl/drawings/drawing17.xml><?xml version="1.0" encoding="utf-8"?>
<xdr:wsDr xmlns:xdr="http://schemas.openxmlformats.org/drawingml/2006/spreadsheetDrawing" xmlns:a="http://schemas.openxmlformats.org/drawingml/2006/main">
  <xdr:twoCellAnchor editAs="oneCell">
    <xdr:from>
      <xdr:col>1</xdr:col>
      <xdr:colOff>57150</xdr:colOff>
      <xdr:row>7</xdr:row>
      <xdr:rowOff>9525</xdr:rowOff>
    </xdr:from>
    <xdr:to>
      <xdr:col>7</xdr:col>
      <xdr:colOff>534035</xdr:colOff>
      <xdr:row>29</xdr:row>
      <xdr:rowOff>172085</xdr:rowOff>
    </xdr:to>
    <xdr:pic>
      <xdr:nvPicPr>
        <xdr:cNvPr id="2" name="図 1">
          <a:extLst>
            <a:ext uri="{FF2B5EF4-FFF2-40B4-BE49-F238E27FC236}">
              <a16:creationId xmlns:a16="http://schemas.microsoft.com/office/drawing/2014/main" id="{00000000-0008-0000-1800-000002000000}"/>
            </a:ext>
          </a:extLst>
        </xdr:cNvPr>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771525" y="1685925"/>
          <a:ext cx="4763135" cy="5401310"/>
        </a:xfrm>
        <a:prstGeom prst="rect">
          <a:avLst/>
        </a:prstGeom>
        <a:noFill/>
        <a:ln>
          <a:noFill/>
        </a:ln>
      </xdr:spPr>
    </xdr:pic>
    <xdr:clientData/>
  </xdr:twoCellAnchor>
  <xdr:twoCellAnchor>
    <xdr:from>
      <xdr:col>1</xdr:col>
      <xdr:colOff>257175</xdr:colOff>
      <xdr:row>4</xdr:row>
      <xdr:rowOff>161925</xdr:rowOff>
    </xdr:from>
    <xdr:to>
      <xdr:col>7</xdr:col>
      <xdr:colOff>487680</xdr:colOff>
      <xdr:row>6</xdr:row>
      <xdr:rowOff>142875</xdr:rowOff>
    </xdr:to>
    <xdr:sp macro="" textlink="">
      <xdr:nvSpPr>
        <xdr:cNvPr id="3" name="テキスト ボックス 84">
          <a:extLst>
            <a:ext uri="{FF2B5EF4-FFF2-40B4-BE49-F238E27FC236}">
              <a16:creationId xmlns:a16="http://schemas.microsoft.com/office/drawing/2014/main" id="{00000000-0008-0000-1800-000003000000}"/>
            </a:ext>
          </a:extLst>
        </xdr:cNvPr>
        <xdr:cNvSpPr txBox="1"/>
      </xdr:nvSpPr>
      <xdr:spPr>
        <a:xfrm>
          <a:off x="971550" y="1123950"/>
          <a:ext cx="4516755" cy="457200"/>
        </a:xfrm>
        <a:prstGeom prst="rect">
          <a:avLst/>
        </a:prstGeom>
        <a:ln w="19050">
          <a:solidFill>
            <a:srgbClr val="FF0000"/>
          </a:solidFill>
        </a:ln>
      </xdr:spPr>
      <xdr:style>
        <a:lnRef idx="2">
          <a:schemeClr val="accent2"/>
        </a:lnRef>
        <a:fillRef idx="1">
          <a:schemeClr val="lt1"/>
        </a:fillRef>
        <a:effectRef idx="0">
          <a:schemeClr val="accent2"/>
        </a:effectRef>
        <a:fontRef idx="minor">
          <a:schemeClr val="dk1"/>
        </a:fontRef>
      </xdr:style>
      <xdr:txBody>
        <a:bodyPr rot="0" spcFirstLastPara="0" vert="horz" wrap="square" lIns="91440" tIns="45720" rIns="91440" bIns="45720" numCol="1" spcCol="0" rtlCol="0" fromWordArt="0" anchor="t" anchorCtr="0" forceAA="0" compatLnSpc="1">
          <a:prstTxWarp prst="textNoShape">
            <a:avLst/>
          </a:prstTxWarp>
          <a:noAutofit/>
        </a:bodyPr>
        <a:lstStyle/>
        <a:p>
          <a:pPr>
            <a:spcAft>
              <a:spcPts val="0"/>
            </a:spcAft>
          </a:pPr>
          <a:r>
            <a:rPr lang="ja-JP" sz="900">
              <a:solidFill>
                <a:srgbClr val="FF0000"/>
              </a:solidFill>
              <a:effectLst/>
              <a:latin typeface="Times New Roman" panose="02020603050405020304" pitchFamily="18" charset="0"/>
              <a:ea typeface="ＭＳ 明朝" panose="02020609040205080304" pitchFamily="17" charset="-128"/>
              <a:cs typeface="ＭＳ Ｐゴシック" panose="020B0600070205080204" pitchFamily="50" charset="-128"/>
            </a:rPr>
            <a:t>補助事業の完了後、事業報告書提出のため、計量区分ごとに実績値が集計できるように留意してください。</a:t>
          </a:r>
          <a:endParaRPr lang="ja-JP" sz="1200">
            <a:effectLst/>
            <a:latin typeface="Times New Roman" panose="02020603050405020304" pitchFamily="18" charset="0"/>
            <a:ea typeface="ＭＳ 明朝" panose="02020609040205080304" pitchFamily="17" charset="-128"/>
            <a:cs typeface="ＭＳ Ｐゴシック" panose="020B0600070205080204" pitchFamily="50" charset="-128"/>
          </a:endParaRPr>
        </a:p>
      </xdr:txBody>
    </xdr:sp>
    <xdr:clientData/>
  </xdr:twoCellAnchor>
  <xdr:twoCellAnchor>
    <xdr:from>
      <xdr:col>3</xdr:col>
      <xdr:colOff>281940</xdr:colOff>
      <xdr:row>3</xdr:row>
      <xdr:rowOff>0</xdr:rowOff>
    </xdr:from>
    <xdr:to>
      <xdr:col>6</xdr:col>
      <xdr:colOff>592455</xdr:colOff>
      <xdr:row>3</xdr:row>
      <xdr:rowOff>200026</xdr:rowOff>
    </xdr:to>
    <xdr:sp macro="" textlink="">
      <xdr:nvSpPr>
        <xdr:cNvPr id="4" name="テキスト ボックス 84">
          <a:extLst>
            <a:ext uri="{FF2B5EF4-FFF2-40B4-BE49-F238E27FC236}">
              <a16:creationId xmlns:a16="http://schemas.microsoft.com/office/drawing/2014/main" id="{074227D0-5092-4097-B30B-62637CB44F75}"/>
            </a:ext>
          </a:extLst>
        </xdr:cNvPr>
        <xdr:cNvSpPr txBox="1"/>
      </xdr:nvSpPr>
      <xdr:spPr>
        <a:xfrm>
          <a:off x="2430780" y="685800"/>
          <a:ext cx="2459355" cy="200026"/>
        </a:xfrm>
        <a:prstGeom prst="rect">
          <a:avLst/>
        </a:prstGeom>
        <a:ln w="19050">
          <a:noFill/>
        </a:ln>
      </xdr:spPr>
      <xdr:style>
        <a:lnRef idx="2">
          <a:schemeClr val="accent2"/>
        </a:lnRef>
        <a:fillRef idx="1">
          <a:schemeClr val="lt1"/>
        </a:fillRef>
        <a:effectRef idx="0">
          <a:schemeClr val="accent2"/>
        </a:effectRef>
        <a:fontRef idx="minor">
          <a:schemeClr val="dk1"/>
        </a:fontRef>
      </xdr:style>
      <xdr:txBody>
        <a:bodyPr rot="0" spcFirstLastPara="0" vert="horz" wrap="square" lIns="91440" tIns="45720" rIns="91440" bIns="45720" numCol="1" spcCol="0" rtlCol="0" fromWordArt="0" anchor="t" anchorCtr="0" forceAA="0" compatLnSpc="1">
          <a:prstTxWarp prst="textNoShape">
            <a:avLst/>
          </a:prstTxWarp>
          <a:noAutofit/>
        </a:bodyPr>
        <a:lstStyle/>
        <a:p>
          <a:pPr>
            <a:spcAft>
              <a:spcPts val="0"/>
            </a:spcAft>
          </a:pPr>
          <a:r>
            <a:rPr lang="en-US" altLang="ja-JP" sz="900" b="1">
              <a:solidFill>
                <a:srgbClr val="FF0000"/>
              </a:solidFill>
              <a:effectLst/>
              <a:latin typeface="Times New Roman" panose="02020603050405020304" pitchFamily="18" charset="0"/>
              <a:ea typeface="ＭＳ 明朝" panose="02020609040205080304" pitchFamily="17" charset="-128"/>
              <a:cs typeface="ＭＳ Ｐゴシック" panose="020B0600070205080204" pitchFamily="50" charset="-128"/>
            </a:rPr>
            <a:t>【</a:t>
          </a:r>
          <a:r>
            <a:rPr lang="ja-JP" altLang="en-US" sz="900" b="1">
              <a:solidFill>
                <a:srgbClr val="FF0000"/>
              </a:solidFill>
              <a:effectLst/>
              <a:latin typeface="Times New Roman" panose="02020603050405020304" pitchFamily="18" charset="0"/>
              <a:ea typeface="ＭＳ 明朝" panose="02020609040205080304" pitchFamily="17" charset="-128"/>
              <a:cs typeface="ＭＳ Ｐゴシック" panose="020B0600070205080204" pitchFamily="50" charset="-128"/>
            </a:rPr>
            <a:t>記入例１</a:t>
          </a:r>
          <a:r>
            <a:rPr lang="en-US" altLang="ja-JP" sz="900" b="1">
              <a:solidFill>
                <a:srgbClr val="FF0000"/>
              </a:solidFill>
              <a:effectLst/>
              <a:latin typeface="Times New Roman" panose="02020603050405020304" pitchFamily="18" charset="0"/>
              <a:ea typeface="ＭＳ 明朝" panose="02020609040205080304" pitchFamily="17" charset="-128"/>
              <a:cs typeface="ＭＳ Ｐゴシック" panose="020B0600070205080204" pitchFamily="50" charset="-128"/>
            </a:rPr>
            <a:t>】</a:t>
          </a:r>
          <a:r>
            <a:rPr lang="ja-JP" altLang="en-US" sz="900" b="1">
              <a:solidFill>
                <a:srgbClr val="FF0000"/>
              </a:solidFill>
              <a:effectLst/>
              <a:latin typeface="Times New Roman" panose="02020603050405020304" pitchFamily="18" charset="0"/>
              <a:ea typeface="ＭＳ 明朝" panose="02020609040205080304" pitchFamily="17" charset="-128"/>
              <a:cs typeface="ＭＳ Ｐゴシック" panose="020B0600070205080204" pitchFamily="50" charset="-128"/>
            </a:rPr>
            <a:t>単一建物用途の場合</a:t>
          </a:r>
          <a:endParaRPr lang="ja-JP" sz="1200" b="1">
            <a:solidFill>
              <a:srgbClr val="FF0000"/>
            </a:solidFill>
            <a:effectLst/>
            <a:latin typeface="Times New Roman" panose="02020603050405020304" pitchFamily="18" charset="0"/>
            <a:ea typeface="ＭＳ 明朝" panose="02020609040205080304" pitchFamily="17" charset="-128"/>
            <a:cs typeface="ＭＳ Ｐゴシック" panose="020B0600070205080204" pitchFamily="50" charset="-128"/>
          </a:endParaRPr>
        </a:p>
      </xdr:txBody>
    </xdr:sp>
    <xdr:clientData/>
  </xdr:twoCellAnchor>
</xdr:wsDr>
</file>

<file path=xl/drawings/drawing18.xml><?xml version="1.0" encoding="utf-8"?>
<xdr:wsDr xmlns:xdr="http://schemas.openxmlformats.org/drawingml/2006/spreadsheetDrawing" xmlns:a="http://schemas.openxmlformats.org/drawingml/2006/main">
  <xdr:twoCellAnchor>
    <xdr:from>
      <xdr:col>0</xdr:col>
      <xdr:colOff>380999</xdr:colOff>
      <xdr:row>6</xdr:row>
      <xdr:rowOff>28575</xdr:rowOff>
    </xdr:from>
    <xdr:to>
      <xdr:col>15</xdr:col>
      <xdr:colOff>333375</xdr:colOff>
      <xdr:row>8</xdr:row>
      <xdr:rowOff>11290</xdr:rowOff>
    </xdr:to>
    <xdr:sp macro="" textlink="">
      <xdr:nvSpPr>
        <xdr:cNvPr id="2" name="テキスト ボックス 84">
          <a:extLst>
            <a:ext uri="{FF2B5EF4-FFF2-40B4-BE49-F238E27FC236}">
              <a16:creationId xmlns:a16="http://schemas.microsoft.com/office/drawing/2014/main" id="{858F552F-D9FD-4A56-9D7B-211FD868351E}"/>
            </a:ext>
          </a:extLst>
        </xdr:cNvPr>
        <xdr:cNvSpPr txBox="1"/>
      </xdr:nvSpPr>
      <xdr:spPr>
        <a:xfrm>
          <a:off x="380999" y="1407795"/>
          <a:ext cx="10307956" cy="439915"/>
        </a:xfrm>
        <a:prstGeom prst="rect">
          <a:avLst/>
        </a:prstGeom>
        <a:ln w="19050">
          <a:solidFill>
            <a:srgbClr val="FF0000"/>
          </a:solidFill>
        </a:ln>
      </xdr:spPr>
      <xdr:style>
        <a:lnRef idx="2">
          <a:schemeClr val="accent2"/>
        </a:lnRef>
        <a:fillRef idx="1">
          <a:schemeClr val="lt1"/>
        </a:fillRef>
        <a:effectRef idx="0">
          <a:schemeClr val="accent2"/>
        </a:effectRef>
        <a:fontRef idx="minor">
          <a:schemeClr val="dk1"/>
        </a:fontRef>
      </xdr:style>
      <xdr:txBody>
        <a:bodyPr rot="0" spcFirstLastPara="0" vert="horz" wrap="square" lIns="91440" tIns="45720" rIns="91440" bIns="45720" numCol="1" spcCol="0" rtlCol="0" fromWordArt="0" anchor="t" anchorCtr="0" forceAA="0" compatLnSpc="1">
          <a:prstTxWarp prst="textNoShape">
            <a:avLst/>
          </a:prstTxWarp>
          <a:noAutofit/>
        </a:bodyPr>
        <a:lstStyle/>
        <a:p>
          <a:pPr>
            <a:spcAft>
              <a:spcPts val="0"/>
            </a:spcAft>
          </a:pPr>
          <a:r>
            <a:rPr lang="ja-JP" altLang="en-US" sz="900">
              <a:solidFill>
                <a:sysClr val="windowText" lastClr="000000"/>
              </a:solidFill>
              <a:effectLst/>
              <a:latin typeface="Times New Roman" panose="02020603050405020304" pitchFamily="18" charset="0"/>
              <a:ea typeface="ＭＳ 明朝" panose="02020609040205080304" pitchFamily="17" charset="-128"/>
              <a:cs typeface="ＭＳ Ｐゴシック" panose="020B0600070205080204" pitchFamily="50" charset="-128"/>
            </a:rPr>
            <a:t>１．建物規模によらず、建物内に主たる用途以外の建物用途部分がある建築物は、建物用途ごとにエネルギー計測を実施してください。</a:t>
          </a:r>
          <a:endParaRPr lang="en-US" altLang="ja-JP" sz="900">
            <a:solidFill>
              <a:sysClr val="windowText" lastClr="000000"/>
            </a:solidFill>
            <a:effectLst/>
            <a:latin typeface="Times New Roman" panose="02020603050405020304" pitchFamily="18" charset="0"/>
            <a:ea typeface="ＭＳ 明朝" panose="02020609040205080304" pitchFamily="17" charset="-128"/>
            <a:cs typeface="ＭＳ Ｐゴシック" panose="020B0600070205080204" pitchFamily="50" charset="-128"/>
          </a:endParaRPr>
        </a:p>
        <a:p>
          <a:pPr>
            <a:spcAft>
              <a:spcPts val="0"/>
            </a:spcAft>
          </a:pPr>
          <a:r>
            <a:rPr lang="ja-JP" altLang="en-US" sz="900">
              <a:solidFill>
                <a:sysClr val="windowText" lastClr="000000"/>
              </a:solidFill>
              <a:effectLst/>
              <a:latin typeface="Times New Roman" panose="02020603050405020304" pitchFamily="18" charset="0"/>
              <a:ea typeface="ＭＳ 明朝" panose="02020609040205080304" pitchFamily="17" charset="-128"/>
              <a:cs typeface="ＭＳ Ｐゴシック" panose="020B0600070205080204" pitchFamily="50" charset="-128"/>
            </a:rPr>
            <a:t>２．エネルギー計測は、「空調」「換気」「照明」「給湯」「昇降機」「その他（コンセント）」「建築物の評価対象外」のエネルギー消費量を正しく集計できる仕様としてください。</a:t>
          </a:r>
        </a:p>
      </xdr:txBody>
    </xdr:sp>
    <xdr:clientData/>
  </xdr:twoCellAnchor>
  <xdr:twoCellAnchor>
    <xdr:from>
      <xdr:col>3</xdr:col>
      <xdr:colOff>468841</xdr:colOff>
      <xdr:row>3</xdr:row>
      <xdr:rowOff>2117</xdr:rowOff>
    </xdr:from>
    <xdr:to>
      <xdr:col>8</xdr:col>
      <xdr:colOff>483657</xdr:colOff>
      <xdr:row>3</xdr:row>
      <xdr:rowOff>228600</xdr:rowOff>
    </xdr:to>
    <xdr:sp macro="" textlink="">
      <xdr:nvSpPr>
        <xdr:cNvPr id="3" name="テキスト ボックス 84">
          <a:extLst>
            <a:ext uri="{FF2B5EF4-FFF2-40B4-BE49-F238E27FC236}">
              <a16:creationId xmlns:a16="http://schemas.microsoft.com/office/drawing/2014/main" id="{6CBDA360-3F7B-47FF-8BD6-18B63668D592}"/>
            </a:ext>
          </a:extLst>
        </xdr:cNvPr>
        <xdr:cNvSpPr txBox="1"/>
      </xdr:nvSpPr>
      <xdr:spPr>
        <a:xfrm>
          <a:off x="2594821" y="687917"/>
          <a:ext cx="3558116" cy="226483"/>
        </a:xfrm>
        <a:prstGeom prst="rect">
          <a:avLst/>
        </a:prstGeom>
        <a:ln w="19050">
          <a:noFill/>
        </a:ln>
      </xdr:spPr>
      <xdr:style>
        <a:lnRef idx="2">
          <a:schemeClr val="accent2"/>
        </a:lnRef>
        <a:fillRef idx="1">
          <a:schemeClr val="lt1"/>
        </a:fillRef>
        <a:effectRef idx="0">
          <a:schemeClr val="accent2"/>
        </a:effectRef>
        <a:fontRef idx="minor">
          <a:schemeClr val="dk1"/>
        </a:fontRef>
      </xdr:style>
      <xdr:txBody>
        <a:bodyPr rot="0" spcFirstLastPara="0" vert="horz" wrap="square" lIns="91440" tIns="45720" rIns="91440" bIns="45720" numCol="1" spcCol="0" rtlCol="0" fromWordArt="0" anchor="t" anchorCtr="0" forceAA="0" compatLnSpc="1">
          <a:prstTxWarp prst="textNoShape">
            <a:avLst/>
          </a:prstTxWarp>
          <a:noAutofit/>
        </a:bodyPr>
        <a:lstStyle/>
        <a:p>
          <a:pPr>
            <a:spcAft>
              <a:spcPts val="0"/>
            </a:spcAft>
          </a:pPr>
          <a:r>
            <a:rPr lang="en-US" altLang="ja-JP" sz="900" b="1">
              <a:solidFill>
                <a:srgbClr val="FF0000"/>
              </a:solidFill>
              <a:effectLst/>
              <a:latin typeface="Times New Roman" panose="02020603050405020304" pitchFamily="18" charset="0"/>
              <a:ea typeface="ＭＳ 明朝" panose="02020609040205080304" pitchFamily="17" charset="-128"/>
              <a:cs typeface="ＭＳ Ｐゴシック" panose="020B0600070205080204" pitchFamily="50" charset="-128"/>
            </a:rPr>
            <a:t>【</a:t>
          </a:r>
          <a:r>
            <a:rPr lang="ja-JP" altLang="en-US" sz="900" b="1">
              <a:solidFill>
                <a:srgbClr val="FF0000"/>
              </a:solidFill>
              <a:effectLst/>
              <a:latin typeface="Times New Roman" panose="02020603050405020304" pitchFamily="18" charset="0"/>
              <a:ea typeface="ＭＳ 明朝" panose="02020609040205080304" pitchFamily="17" charset="-128"/>
              <a:cs typeface="ＭＳ Ｐゴシック" panose="020B0600070205080204" pitchFamily="50" charset="-128"/>
            </a:rPr>
            <a:t>記入例２</a:t>
          </a:r>
          <a:r>
            <a:rPr lang="en-US" altLang="ja-JP" sz="900" b="1">
              <a:solidFill>
                <a:srgbClr val="FF0000"/>
              </a:solidFill>
              <a:effectLst/>
              <a:latin typeface="Times New Roman" panose="02020603050405020304" pitchFamily="18" charset="0"/>
              <a:ea typeface="ＭＳ 明朝" panose="02020609040205080304" pitchFamily="17" charset="-128"/>
              <a:cs typeface="ＭＳ Ｐゴシック" panose="020B0600070205080204" pitchFamily="50" charset="-128"/>
            </a:rPr>
            <a:t>】</a:t>
          </a:r>
          <a:r>
            <a:rPr lang="ja-JP" altLang="en-US" sz="900" b="1">
              <a:solidFill>
                <a:srgbClr val="FF0000"/>
              </a:solidFill>
              <a:effectLst/>
              <a:latin typeface="Times New Roman" panose="02020603050405020304" pitchFamily="18" charset="0"/>
              <a:ea typeface="ＭＳ 明朝" panose="02020609040205080304" pitchFamily="17" charset="-128"/>
              <a:cs typeface="ＭＳ Ｐゴシック" panose="020B0600070205080204" pitchFamily="50" charset="-128"/>
            </a:rPr>
            <a:t>複数建築用途がある場合（一体受電型）</a:t>
          </a:r>
          <a:endParaRPr lang="ja-JP" sz="1200" b="1">
            <a:solidFill>
              <a:srgbClr val="FF0000"/>
            </a:solidFill>
            <a:effectLst/>
            <a:latin typeface="Times New Roman" panose="02020603050405020304" pitchFamily="18" charset="0"/>
            <a:ea typeface="ＭＳ 明朝" panose="02020609040205080304" pitchFamily="17" charset="-128"/>
            <a:cs typeface="ＭＳ Ｐゴシック" panose="020B0600070205080204" pitchFamily="50" charset="-128"/>
          </a:endParaRPr>
        </a:p>
      </xdr:txBody>
    </xdr:sp>
    <xdr:clientData/>
  </xdr:twoCellAnchor>
  <xdr:twoCellAnchor>
    <xdr:from>
      <xdr:col>2</xdr:col>
      <xdr:colOff>26458</xdr:colOff>
      <xdr:row>8</xdr:row>
      <xdr:rowOff>76200</xdr:rowOff>
    </xdr:from>
    <xdr:to>
      <xdr:col>8</xdr:col>
      <xdr:colOff>545042</xdr:colOff>
      <xdr:row>35</xdr:row>
      <xdr:rowOff>178254</xdr:rowOff>
    </xdr:to>
    <xdr:sp macro="" textlink="">
      <xdr:nvSpPr>
        <xdr:cNvPr id="4" name="正方形/長方形 3">
          <a:extLst>
            <a:ext uri="{FF2B5EF4-FFF2-40B4-BE49-F238E27FC236}">
              <a16:creationId xmlns:a16="http://schemas.microsoft.com/office/drawing/2014/main" id="{30C9D963-9539-4924-A8BC-F3DBF1F7AB43}"/>
            </a:ext>
          </a:extLst>
        </xdr:cNvPr>
        <xdr:cNvSpPr/>
      </xdr:nvSpPr>
      <xdr:spPr>
        <a:xfrm>
          <a:off x="1443778" y="1912620"/>
          <a:ext cx="4770544" cy="6274254"/>
        </a:xfrm>
        <a:prstGeom prst="rect">
          <a:avLst/>
        </a:prstGeom>
        <a:noFill/>
        <a:ln w="15875">
          <a:solidFill>
            <a:srgbClr val="FF0000"/>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8</xdr:col>
      <xdr:colOff>704850</xdr:colOff>
      <xdr:row>8</xdr:row>
      <xdr:rowOff>76200</xdr:rowOff>
    </xdr:from>
    <xdr:to>
      <xdr:col>15</xdr:col>
      <xdr:colOff>342900</xdr:colOff>
      <xdr:row>35</xdr:row>
      <xdr:rowOff>181429</xdr:rowOff>
    </xdr:to>
    <xdr:sp macro="" textlink="">
      <xdr:nvSpPr>
        <xdr:cNvPr id="5" name="正方形/長方形 4">
          <a:extLst>
            <a:ext uri="{FF2B5EF4-FFF2-40B4-BE49-F238E27FC236}">
              <a16:creationId xmlns:a16="http://schemas.microsoft.com/office/drawing/2014/main" id="{2DE51388-0C5E-4244-9189-28E337FE5EEC}"/>
            </a:ext>
          </a:extLst>
        </xdr:cNvPr>
        <xdr:cNvSpPr/>
      </xdr:nvSpPr>
      <xdr:spPr>
        <a:xfrm>
          <a:off x="6374130" y="1912620"/>
          <a:ext cx="4324350" cy="6277429"/>
        </a:xfrm>
        <a:prstGeom prst="rect">
          <a:avLst/>
        </a:prstGeom>
        <a:noFill/>
        <a:ln w="15875">
          <a:solidFill>
            <a:srgbClr val="0070C0"/>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2</xdr:col>
      <xdr:colOff>26460</xdr:colOff>
      <xdr:row>8</xdr:row>
      <xdr:rowOff>84663</xdr:rowOff>
    </xdr:from>
    <xdr:to>
      <xdr:col>3</xdr:col>
      <xdr:colOff>333377</xdr:colOff>
      <xdr:row>9</xdr:row>
      <xdr:rowOff>46564</xdr:rowOff>
    </xdr:to>
    <xdr:sp macro="" textlink="">
      <xdr:nvSpPr>
        <xdr:cNvPr id="6" name="正方形/長方形 5">
          <a:extLst>
            <a:ext uri="{FF2B5EF4-FFF2-40B4-BE49-F238E27FC236}">
              <a16:creationId xmlns:a16="http://schemas.microsoft.com/office/drawing/2014/main" id="{4432A8CF-9618-4C9F-A206-687AE0778673}"/>
            </a:ext>
          </a:extLst>
        </xdr:cNvPr>
        <xdr:cNvSpPr/>
      </xdr:nvSpPr>
      <xdr:spPr>
        <a:xfrm>
          <a:off x="1443780" y="1921083"/>
          <a:ext cx="1015577" cy="190501"/>
        </a:xfrm>
        <a:prstGeom prst="rect">
          <a:avLst/>
        </a:prstGeom>
        <a:solidFill>
          <a:srgbClr val="FF0000"/>
        </a:solidFill>
        <a:ln>
          <a:no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ja-JP" altLang="en-US" sz="800"/>
            <a:t>主たる建物用途</a:t>
          </a:r>
        </a:p>
      </xdr:txBody>
    </xdr:sp>
    <xdr:clientData/>
  </xdr:twoCellAnchor>
  <xdr:twoCellAnchor>
    <xdr:from>
      <xdr:col>8</xdr:col>
      <xdr:colOff>713319</xdr:colOff>
      <xdr:row>8</xdr:row>
      <xdr:rowOff>84662</xdr:rowOff>
    </xdr:from>
    <xdr:to>
      <xdr:col>10</xdr:col>
      <xdr:colOff>350310</xdr:colOff>
      <xdr:row>9</xdr:row>
      <xdr:rowOff>46563</xdr:rowOff>
    </xdr:to>
    <xdr:sp macro="" textlink="">
      <xdr:nvSpPr>
        <xdr:cNvPr id="7" name="正方形/長方形 6">
          <a:extLst>
            <a:ext uri="{FF2B5EF4-FFF2-40B4-BE49-F238E27FC236}">
              <a16:creationId xmlns:a16="http://schemas.microsoft.com/office/drawing/2014/main" id="{8D724FFA-6ED0-4486-8184-06D18493C3DD}"/>
            </a:ext>
          </a:extLst>
        </xdr:cNvPr>
        <xdr:cNvSpPr/>
      </xdr:nvSpPr>
      <xdr:spPr>
        <a:xfrm>
          <a:off x="6374979" y="1921082"/>
          <a:ext cx="1016211" cy="190501"/>
        </a:xfrm>
        <a:prstGeom prst="rect">
          <a:avLst/>
        </a:prstGeom>
        <a:solidFill>
          <a:srgbClr val="0070C0"/>
        </a:solidFill>
        <a:ln>
          <a:no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ja-JP" altLang="en-US" sz="800"/>
            <a:t>副する建物用途</a:t>
          </a:r>
        </a:p>
      </xdr:txBody>
    </xdr:sp>
    <xdr:clientData/>
  </xdr:twoCellAnchor>
  <xdr:twoCellAnchor>
    <xdr:from>
      <xdr:col>0</xdr:col>
      <xdr:colOff>393699</xdr:colOff>
      <xdr:row>4</xdr:row>
      <xdr:rowOff>111125</xdr:rowOff>
    </xdr:from>
    <xdr:to>
      <xdr:col>8</xdr:col>
      <xdr:colOff>355599</xdr:colOff>
      <xdr:row>5</xdr:row>
      <xdr:rowOff>171450</xdr:rowOff>
    </xdr:to>
    <xdr:sp macro="" textlink="">
      <xdr:nvSpPr>
        <xdr:cNvPr id="8" name="テキスト ボックス 84">
          <a:extLst>
            <a:ext uri="{FF2B5EF4-FFF2-40B4-BE49-F238E27FC236}">
              <a16:creationId xmlns:a16="http://schemas.microsoft.com/office/drawing/2014/main" id="{CD64EFC8-9615-4F39-B0B4-2927B5B826CF}"/>
            </a:ext>
          </a:extLst>
        </xdr:cNvPr>
        <xdr:cNvSpPr txBox="1"/>
      </xdr:nvSpPr>
      <xdr:spPr>
        <a:xfrm>
          <a:off x="393699" y="1033145"/>
          <a:ext cx="5631180" cy="288925"/>
        </a:xfrm>
        <a:prstGeom prst="rect">
          <a:avLst/>
        </a:prstGeom>
        <a:ln w="19050">
          <a:solidFill>
            <a:srgbClr val="FF0000"/>
          </a:solidFill>
        </a:ln>
      </xdr:spPr>
      <xdr:style>
        <a:lnRef idx="2">
          <a:schemeClr val="accent2"/>
        </a:lnRef>
        <a:fillRef idx="1">
          <a:schemeClr val="lt1"/>
        </a:fillRef>
        <a:effectRef idx="0">
          <a:schemeClr val="accent2"/>
        </a:effectRef>
        <a:fontRef idx="minor">
          <a:schemeClr val="dk1"/>
        </a:fontRef>
      </xdr:style>
      <xdr:txBody>
        <a:bodyPr rot="0" spcFirstLastPara="0" vert="horz" wrap="square" lIns="91440" tIns="45720" rIns="91440" bIns="45720" numCol="1" spcCol="0" rtlCol="0" fromWordArt="0" anchor="t" anchorCtr="0" forceAA="0" compatLnSpc="1">
          <a:prstTxWarp prst="textNoShape">
            <a:avLst/>
          </a:prstTxWarp>
          <a:noAutofit/>
        </a:bodyPr>
        <a:lstStyle/>
        <a:p>
          <a:pPr>
            <a:spcAft>
              <a:spcPts val="0"/>
            </a:spcAft>
          </a:pPr>
          <a:r>
            <a:rPr lang="ja-JP" sz="900">
              <a:solidFill>
                <a:srgbClr val="FF0000"/>
              </a:solidFill>
              <a:effectLst/>
              <a:latin typeface="Times New Roman" panose="02020603050405020304" pitchFamily="18" charset="0"/>
              <a:ea typeface="ＭＳ 明朝" panose="02020609040205080304" pitchFamily="17" charset="-128"/>
              <a:cs typeface="ＭＳ Ｐゴシック" panose="020B0600070205080204" pitchFamily="50" charset="-128"/>
            </a:rPr>
            <a:t>補助事業の完了後、事業報告書提出のため、計量区分ごとに実績値が集計できるように留意してください。</a:t>
          </a:r>
          <a:endParaRPr lang="ja-JP" sz="1200">
            <a:effectLst/>
            <a:latin typeface="Times New Roman" panose="02020603050405020304" pitchFamily="18" charset="0"/>
            <a:ea typeface="ＭＳ 明朝" panose="02020609040205080304" pitchFamily="17" charset="-128"/>
            <a:cs typeface="ＭＳ Ｐゴシック" panose="020B0600070205080204" pitchFamily="50" charset="-128"/>
          </a:endParaRPr>
        </a:p>
      </xdr:txBody>
    </xdr:sp>
    <xdr:clientData/>
  </xdr:twoCellAnchor>
  <xdr:twoCellAnchor editAs="oneCell">
    <xdr:from>
      <xdr:col>2</xdr:col>
      <xdr:colOff>161926</xdr:colOff>
      <xdr:row>8</xdr:row>
      <xdr:rowOff>190500</xdr:rowOff>
    </xdr:from>
    <xdr:to>
      <xdr:col>15</xdr:col>
      <xdr:colOff>161672</xdr:colOff>
      <xdr:row>35</xdr:row>
      <xdr:rowOff>171704</xdr:rowOff>
    </xdr:to>
    <xdr:pic>
      <xdr:nvPicPr>
        <xdr:cNvPr id="9" name="図 8">
          <a:extLst>
            <a:ext uri="{FF2B5EF4-FFF2-40B4-BE49-F238E27FC236}">
              <a16:creationId xmlns:a16="http://schemas.microsoft.com/office/drawing/2014/main" id="{3373BC6A-10CA-4E98-8B33-606E0FE00CE0}"/>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1579246" y="2026920"/>
          <a:ext cx="8938006" cy="6153404"/>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oneCellAnchor>
    <xdr:from>
      <xdr:col>16</xdr:col>
      <xdr:colOff>73025</xdr:colOff>
      <xdr:row>33</xdr:row>
      <xdr:rowOff>120650</xdr:rowOff>
    </xdr:from>
    <xdr:ext cx="2495550" cy="492443"/>
    <xdr:sp macro="" textlink="">
      <xdr:nvSpPr>
        <xdr:cNvPr id="10" name="テキスト ボックス 84">
          <a:extLst>
            <a:ext uri="{FF2B5EF4-FFF2-40B4-BE49-F238E27FC236}">
              <a16:creationId xmlns:a16="http://schemas.microsoft.com/office/drawing/2014/main" id="{685A47A2-7868-456C-859C-C89DF7D3EE1E}"/>
            </a:ext>
          </a:extLst>
        </xdr:cNvPr>
        <xdr:cNvSpPr txBox="1"/>
      </xdr:nvSpPr>
      <xdr:spPr>
        <a:xfrm>
          <a:off x="11091545" y="7672070"/>
          <a:ext cx="2495550" cy="492443"/>
        </a:xfrm>
        <a:prstGeom prst="rect">
          <a:avLst/>
        </a:prstGeom>
        <a:ln w="9525">
          <a:solidFill>
            <a:schemeClr val="tx1"/>
          </a:solidFill>
        </a:ln>
      </xdr:spPr>
      <xdr:style>
        <a:lnRef idx="2">
          <a:schemeClr val="accent2"/>
        </a:lnRef>
        <a:fillRef idx="1">
          <a:schemeClr val="lt1"/>
        </a:fillRef>
        <a:effectRef idx="0">
          <a:schemeClr val="accent2"/>
        </a:effectRef>
        <a:fontRef idx="minor">
          <a:schemeClr val="dk1"/>
        </a:fontRef>
      </xdr:style>
      <xdr:txBody>
        <a:bodyPr rot="0" spcFirstLastPara="0" vertOverflow="clip" horzOverflow="clip" vert="horz" wrap="square" lIns="91440" tIns="45720" rIns="91440" bIns="45720" numCol="1" spcCol="0" rtlCol="0" fromWordArt="0" anchor="t" anchorCtr="0" forceAA="0" compatLnSpc="1">
          <a:prstTxWarp prst="textNoShape">
            <a:avLst/>
          </a:prstTxWarp>
          <a:spAutoFit/>
        </a:bodyPr>
        <a:lstStyle/>
        <a:p>
          <a:pPr>
            <a:spcAft>
              <a:spcPts val="0"/>
            </a:spcAft>
          </a:pPr>
          <a:r>
            <a:rPr lang="ja-JP" altLang="en-US" sz="800">
              <a:solidFill>
                <a:sysClr val="windowText" lastClr="000000"/>
              </a:solidFill>
              <a:effectLst/>
              <a:latin typeface="Times New Roman" panose="02020603050405020304" pitchFamily="18" charset="0"/>
              <a:ea typeface="ＭＳ 明朝" panose="02020609040205080304" pitchFamily="17" charset="-128"/>
              <a:cs typeface="ＭＳ Ｐゴシック" panose="020B0600070205080204" pitchFamily="50" charset="-128"/>
            </a:rPr>
            <a:t>○ビルマルチ＆ルームエアコンの例</a:t>
          </a:r>
          <a:endParaRPr lang="en-US" altLang="ja-JP" sz="800">
            <a:solidFill>
              <a:sysClr val="windowText" lastClr="000000"/>
            </a:solidFill>
            <a:effectLst/>
            <a:latin typeface="Times New Roman" panose="02020603050405020304" pitchFamily="18" charset="0"/>
            <a:ea typeface="ＭＳ 明朝" panose="02020609040205080304" pitchFamily="17" charset="-128"/>
            <a:cs typeface="ＭＳ Ｐゴシック" panose="020B0600070205080204" pitchFamily="50" charset="-128"/>
          </a:endParaRPr>
        </a:p>
        <a:p>
          <a:pPr>
            <a:spcAft>
              <a:spcPts val="0"/>
            </a:spcAft>
          </a:pPr>
          <a:r>
            <a:rPr lang="en-US" altLang="ja-JP" sz="800">
              <a:solidFill>
                <a:sysClr val="windowText" lastClr="000000"/>
              </a:solidFill>
              <a:effectLst/>
              <a:latin typeface="Times New Roman" panose="02020603050405020304" pitchFamily="18" charset="0"/>
              <a:ea typeface="ＭＳ 明朝" panose="02020609040205080304" pitchFamily="17" charset="-128"/>
              <a:cs typeface="ＭＳ Ｐゴシック" panose="020B0600070205080204" pitchFamily="50" charset="-128"/>
            </a:rPr>
            <a:t>EHP</a:t>
          </a:r>
          <a:r>
            <a:rPr lang="ja-JP" altLang="en-US" sz="800">
              <a:solidFill>
                <a:sysClr val="windowText" lastClr="000000"/>
              </a:solidFill>
              <a:effectLst/>
              <a:latin typeface="Times New Roman" panose="02020603050405020304" pitchFamily="18" charset="0"/>
              <a:ea typeface="ＭＳ 明朝" panose="02020609040205080304" pitchFamily="17" charset="-128"/>
              <a:cs typeface="ＭＳ Ｐゴシック" panose="020B0600070205080204" pitchFamily="50" charset="-128"/>
            </a:rPr>
            <a:t>、</a:t>
          </a:r>
          <a:r>
            <a:rPr lang="en-US" altLang="ja-JP" sz="800">
              <a:solidFill>
                <a:sysClr val="windowText" lastClr="000000"/>
              </a:solidFill>
              <a:effectLst/>
              <a:latin typeface="Times New Roman" panose="02020603050405020304" pitchFamily="18" charset="0"/>
              <a:ea typeface="ＭＳ 明朝" panose="02020609040205080304" pitchFamily="17" charset="-128"/>
              <a:cs typeface="ＭＳ Ｐゴシック" panose="020B0600070205080204" pitchFamily="50" charset="-128"/>
            </a:rPr>
            <a:t>GHP</a:t>
          </a:r>
          <a:r>
            <a:rPr lang="ja-JP" altLang="en-US" sz="800">
              <a:solidFill>
                <a:sysClr val="windowText" lastClr="000000"/>
              </a:solidFill>
              <a:effectLst/>
              <a:latin typeface="Times New Roman" panose="02020603050405020304" pitchFamily="18" charset="0"/>
              <a:ea typeface="ＭＳ 明朝" panose="02020609040205080304" pitchFamily="17" charset="-128"/>
              <a:cs typeface="ＭＳ Ｐゴシック" panose="020B0600070205080204" pitchFamily="50" charset="-128"/>
            </a:rPr>
            <a:t>などを導入する場合は建物用途ごとに</a:t>
          </a:r>
          <a:endParaRPr lang="en-US" altLang="ja-JP" sz="800">
            <a:solidFill>
              <a:sysClr val="windowText" lastClr="000000"/>
            </a:solidFill>
            <a:effectLst/>
            <a:latin typeface="Times New Roman" panose="02020603050405020304" pitchFamily="18" charset="0"/>
            <a:ea typeface="ＭＳ 明朝" panose="02020609040205080304" pitchFamily="17" charset="-128"/>
            <a:cs typeface="ＭＳ Ｐゴシック" panose="020B0600070205080204" pitchFamily="50" charset="-128"/>
          </a:endParaRPr>
        </a:p>
        <a:p>
          <a:pPr>
            <a:spcAft>
              <a:spcPts val="0"/>
            </a:spcAft>
          </a:pPr>
          <a:r>
            <a:rPr lang="ja-JP" altLang="en-US" sz="800">
              <a:solidFill>
                <a:sysClr val="windowText" lastClr="000000"/>
              </a:solidFill>
              <a:effectLst/>
              <a:latin typeface="Times New Roman" panose="02020603050405020304" pitchFamily="18" charset="0"/>
              <a:ea typeface="ＭＳ 明朝" panose="02020609040205080304" pitchFamily="17" charset="-128"/>
              <a:cs typeface="ＭＳ Ｐゴシック" panose="020B0600070205080204" pitchFamily="50" charset="-128"/>
            </a:rPr>
            <a:t>各系統のエネルギー使用量を計測すること。</a:t>
          </a:r>
          <a:endParaRPr lang="ja-JP" sz="800">
            <a:solidFill>
              <a:sysClr val="windowText" lastClr="000000"/>
            </a:solidFill>
            <a:effectLst/>
            <a:latin typeface="Times New Roman" panose="02020603050405020304" pitchFamily="18" charset="0"/>
            <a:ea typeface="ＭＳ 明朝" panose="02020609040205080304" pitchFamily="17" charset="-128"/>
            <a:cs typeface="ＭＳ Ｐゴシック" panose="020B0600070205080204" pitchFamily="50" charset="-128"/>
          </a:endParaRPr>
        </a:p>
      </xdr:txBody>
    </xdr:sp>
    <xdr:clientData/>
  </xdr:oneCellAnchor>
</xdr:wsDr>
</file>

<file path=xl/drawings/drawing19.xml><?xml version="1.0" encoding="utf-8"?>
<xdr:wsDr xmlns:xdr="http://schemas.openxmlformats.org/drawingml/2006/spreadsheetDrawing" xmlns:a="http://schemas.openxmlformats.org/drawingml/2006/main">
  <xdr:twoCellAnchor>
    <xdr:from>
      <xdr:col>3</xdr:col>
      <xdr:colOff>468841</xdr:colOff>
      <xdr:row>3</xdr:row>
      <xdr:rowOff>2117</xdr:rowOff>
    </xdr:from>
    <xdr:to>
      <xdr:col>8</xdr:col>
      <xdr:colOff>483657</xdr:colOff>
      <xdr:row>3</xdr:row>
      <xdr:rowOff>228600</xdr:rowOff>
    </xdr:to>
    <xdr:sp macro="" textlink="">
      <xdr:nvSpPr>
        <xdr:cNvPr id="2" name="テキスト ボックス 84">
          <a:extLst>
            <a:ext uri="{FF2B5EF4-FFF2-40B4-BE49-F238E27FC236}">
              <a16:creationId xmlns:a16="http://schemas.microsoft.com/office/drawing/2014/main" id="{28660C30-5C44-477B-BAFD-222C266FF87B}"/>
            </a:ext>
          </a:extLst>
        </xdr:cNvPr>
        <xdr:cNvSpPr txBox="1"/>
      </xdr:nvSpPr>
      <xdr:spPr>
        <a:xfrm>
          <a:off x="2594821" y="687917"/>
          <a:ext cx="3558116" cy="226483"/>
        </a:xfrm>
        <a:prstGeom prst="rect">
          <a:avLst/>
        </a:prstGeom>
        <a:ln w="19050">
          <a:noFill/>
        </a:ln>
      </xdr:spPr>
      <xdr:style>
        <a:lnRef idx="2">
          <a:schemeClr val="accent2"/>
        </a:lnRef>
        <a:fillRef idx="1">
          <a:schemeClr val="lt1"/>
        </a:fillRef>
        <a:effectRef idx="0">
          <a:schemeClr val="accent2"/>
        </a:effectRef>
        <a:fontRef idx="minor">
          <a:schemeClr val="dk1"/>
        </a:fontRef>
      </xdr:style>
      <xdr:txBody>
        <a:bodyPr rot="0" spcFirstLastPara="0" vert="horz" wrap="square" lIns="91440" tIns="45720" rIns="91440" bIns="45720" numCol="1" spcCol="0" rtlCol="0" fromWordArt="0" anchor="t" anchorCtr="0" forceAA="0" compatLnSpc="1">
          <a:prstTxWarp prst="textNoShape">
            <a:avLst/>
          </a:prstTxWarp>
          <a:noAutofit/>
        </a:bodyPr>
        <a:lstStyle/>
        <a:p>
          <a:pPr>
            <a:spcAft>
              <a:spcPts val="0"/>
            </a:spcAft>
          </a:pPr>
          <a:r>
            <a:rPr lang="en-US" altLang="ja-JP" sz="900" b="1">
              <a:solidFill>
                <a:srgbClr val="FF0000"/>
              </a:solidFill>
              <a:effectLst/>
              <a:latin typeface="Times New Roman" panose="02020603050405020304" pitchFamily="18" charset="0"/>
              <a:ea typeface="ＭＳ 明朝" panose="02020609040205080304" pitchFamily="17" charset="-128"/>
              <a:cs typeface="ＭＳ Ｐゴシック" panose="020B0600070205080204" pitchFamily="50" charset="-128"/>
            </a:rPr>
            <a:t>【</a:t>
          </a:r>
          <a:r>
            <a:rPr lang="ja-JP" altLang="en-US" sz="900" b="1">
              <a:solidFill>
                <a:srgbClr val="FF0000"/>
              </a:solidFill>
              <a:effectLst/>
              <a:latin typeface="Times New Roman" panose="02020603050405020304" pitchFamily="18" charset="0"/>
              <a:ea typeface="ＭＳ 明朝" panose="02020609040205080304" pitchFamily="17" charset="-128"/>
              <a:cs typeface="ＭＳ Ｐゴシック" panose="020B0600070205080204" pitchFamily="50" charset="-128"/>
            </a:rPr>
            <a:t>記入例３</a:t>
          </a:r>
          <a:r>
            <a:rPr lang="en-US" altLang="ja-JP" sz="900" b="1">
              <a:solidFill>
                <a:srgbClr val="FF0000"/>
              </a:solidFill>
              <a:effectLst/>
              <a:latin typeface="Times New Roman" panose="02020603050405020304" pitchFamily="18" charset="0"/>
              <a:ea typeface="ＭＳ 明朝" panose="02020609040205080304" pitchFamily="17" charset="-128"/>
              <a:cs typeface="ＭＳ Ｐゴシック" panose="020B0600070205080204" pitchFamily="50" charset="-128"/>
            </a:rPr>
            <a:t>】</a:t>
          </a:r>
          <a:r>
            <a:rPr lang="ja-JP" altLang="en-US" sz="900" b="1">
              <a:solidFill>
                <a:srgbClr val="FF0000"/>
              </a:solidFill>
              <a:effectLst/>
              <a:latin typeface="Times New Roman" panose="02020603050405020304" pitchFamily="18" charset="0"/>
              <a:ea typeface="ＭＳ 明朝" panose="02020609040205080304" pitchFamily="17" charset="-128"/>
              <a:cs typeface="ＭＳ Ｐゴシック" panose="020B0600070205080204" pitchFamily="50" charset="-128"/>
            </a:rPr>
            <a:t>複数の建築用途がある場合（テナント個別契約型）</a:t>
          </a:r>
          <a:endParaRPr lang="ja-JP" sz="1200" b="1">
            <a:solidFill>
              <a:srgbClr val="FF0000"/>
            </a:solidFill>
            <a:effectLst/>
            <a:latin typeface="Times New Roman" panose="02020603050405020304" pitchFamily="18" charset="0"/>
            <a:ea typeface="ＭＳ 明朝" panose="02020609040205080304" pitchFamily="17" charset="-128"/>
            <a:cs typeface="ＭＳ Ｐゴシック" panose="020B0600070205080204" pitchFamily="50" charset="-128"/>
          </a:endParaRPr>
        </a:p>
      </xdr:txBody>
    </xdr:sp>
    <xdr:clientData/>
  </xdr:twoCellAnchor>
  <xdr:twoCellAnchor>
    <xdr:from>
      <xdr:col>0</xdr:col>
      <xdr:colOff>380999</xdr:colOff>
      <xdr:row>6</xdr:row>
      <xdr:rowOff>28575</xdr:rowOff>
    </xdr:from>
    <xdr:to>
      <xdr:col>15</xdr:col>
      <xdr:colOff>409575</xdr:colOff>
      <xdr:row>8</xdr:row>
      <xdr:rowOff>11290</xdr:rowOff>
    </xdr:to>
    <xdr:sp macro="" textlink="">
      <xdr:nvSpPr>
        <xdr:cNvPr id="3" name="テキスト ボックス 84">
          <a:extLst>
            <a:ext uri="{FF2B5EF4-FFF2-40B4-BE49-F238E27FC236}">
              <a16:creationId xmlns:a16="http://schemas.microsoft.com/office/drawing/2014/main" id="{B1B27E9B-59F8-4B32-8507-91AB576FF90B}"/>
            </a:ext>
          </a:extLst>
        </xdr:cNvPr>
        <xdr:cNvSpPr txBox="1"/>
      </xdr:nvSpPr>
      <xdr:spPr>
        <a:xfrm>
          <a:off x="380999" y="1407795"/>
          <a:ext cx="10384156" cy="439915"/>
        </a:xfrm>
        <a:prstGeom prst="rect">
          <a:avLst/>
        </a:prstGeom>
        <a:ln w="19050">
          <a:solidFill>
            <a:srgbClr val="FF0000"/>
          </a:solidFill>
        </a:ln>
      </xdr:spPr>
      <xdr:style>
        <a:lnRef idx="2">
          <a:schemeClr val="accent2"/>
        </a:lnRef>
        <a:fillRef idx="1">
          <a:schemeClr val="lt1"/>
        </a:fillRef>
        <a:effectRef idx="0">
          <a:schemeClr val="accent2"/>
        </a:effectRef>
        <a:fontRef idx="minor">
          <a:schemeClr val="dk1"/>
        </a:fontRef>
      </xdr:style>
      <xdr:txBody>
        <a:bodyPr rot="0" spcFirstLastPara="0" vert="horz" wrap="square" lIns="91440" tIns="45720" rIns="91440" bIns="45720" numCol="1" spcCol="0" rtlCol="0" fromWordArt="0" anchor="t" anchorCtr="0" forceAA="0" compatLnSpc="1">
          <a:prstTxWarp prst="textNoShape">
            <a:avLst/>
          </a:prstTxWarp>
          <a:noAutofit/>
        </a:bodyPr>
        <a:lstStyle/>
        <a:p>
          <a:pPr>
            <a:spcAft>
              <a:spcPts val="0"/>
            </a:spcAft>
          </a:pPr>
          <a:r>
            <a:rPr lang="ja-JP" altLang="en-US" sz="900">
              <a:solidFill>
                <a:sysClr val="windowText" lastClr="000000"/>
              </a:solidFill>
              <a:effectLst/>
              <a:latin typeface="Times New Roman" panose="02020603050405020304" pitchFamily="18" charset="0"/>
              <a:ea typeface="ＭＳ 明朝" panose="02020609040205080304" pitchFamily="17" charset="-128"/>
              <a:cs typeface="ＭＳ Ｐゴシック" panose="020B0600070205080204" pitchFamily="50" charset="-128"/>
            </a:rPr>
            <a:t>１．建物規模によらず、建物内に主たる用途以外の建物用途部分がある建築物は、建物用途ごとにエネルギー計測を実施してください。</a:t>
          </a:r>
        </a:p>
        <a:p>
          <a:pPr>
            <a:spcAft>
              <a:spcPts val="0"/>
            </a:spcAft>
          </a:pPr>
          <a:r>
            <a:rPr lang="ja-JP" altLang="en-US" sz="900">
              <a:solidFill>
                <a:sysClr val="windowText" lastClr="000000"/>
              </a:solidFill>
              <a:effectLst/>
              <a:latin typeface="Times New Roman" panose="02020603050405020304" pitchFamily="18" charset="0"/>
              <a:ea typeface="ＭＳ 明朝" panose="02020609040205080304" pitchFamily="17" charset="-128"/>
              <a:cs typeface="ＭＳ Ｐゴシック" panose="020B0600070205080204" pitchFamily="50" charset="-128"/>
            </a:rPr>
            <a:t>２．エネルギー計測は、「空調」「換気」「照明」「給湯」「昇降機」「その他（コンセント）」「建築物の評価対象外」のエネルギー消費量を正しく集計できる仕様としてください。</a:t>
          </a:r>
        </a:p>
      </xdr:txBody>
    </xdr:sp>
    <xdr:clientData/>
  </xdr:twoCellAnchor>
  <xdr:twoCellAnchor>
    <xdr:from>
      <xdr:col>2</xdr:col>
      <xdr:colOff>26458</xdr:colOff>
      <xdr:row>8</xdr:row>
      <xdr:rowOff>76200</xdr:rowOff>
    </xdr:from>
    <xdr:to>
      <xdr:col>8</xdr:col>
      <xdr:colOff>545042</xdr:colOff>
      <xdr:row>35</xdr:row>
      <xdr:rowOff>178254</xdr:rowOff>
    </xdr:to>
    <xdr:sp macro="" textlink="">
      <xdr:nvSpPr>
        <xdr:cNvPr id="4" name="正方形/長方形 3">
          <a:extLst>
            <a:ext uri="{FF2B5EF4-FFF2-40B4-BE49-F238E27FC236}">
              <a16:creationId xmlns:a16="http://schemas.microsoft.com/office/drawing/2014/main" id="{44E55C4E-6012-43AF-8B67-CF6DCEFD6967}"/>
            </a:ext>
          </a:extLst>
        </xdr:cNvPr>
        <xdr:cNvSpPr/>
      </xdr:nvSpPr>
      <xdr:spPr>
        <a:xfrm>
          <a:off x="1443778" y="1912620"/>
          <a:ext cx="4770544" cy="6274254"/>
        </a:xfrm>
        <a:prstGeom prst="rect">
          <a:avLst/>
        </a:prstGeom>
        <a:noFill/>
        <a:ln w="15875">
          <a:solidFill>
            <a:srgbClr val="FF0000"/>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8</xdr:col>
      <xdr:colOff>704850</xdr:colOff>
      <xdr:row>8</xdr:row>
      <xdr:rowOff>76200</xdr:rowOff>
    </xdr:from>
    <xdr:to>
      <xdr:col>15</xdr:col>
      <xdr:colOff>428625</xdr:colOff>
      <xdr:row>35</xdr:row>
      <xdr:rowOff>181429</xdr:rowOff>
    </xdr:to>
    <xdr:sp macro="" textlink="">
      <xdr:nvSpPr>
        <xdr:cNvPr id="5" name="正方形/長方形 4">
          <a:extLst>
            <a:ext uri="{FF2B5EF4-FFF2-40B4-BE49-F238E27FC236}">
              <a16:creationId xmlns:a16="http://schemas.microsoft.com/office/drawing/2014/main" id="{E9A5AF80-FBFD-4434-8C74-2F241730426E}"/>
            </a:ext>
          </a:extLst>
        </xdr:cNvPr>
        <xdr:cNvSpPr/>
      </xdr:nvSpPr>
      <xdr:spPr>
        <a:xfrm>
          <a:off x="6374130" y="1912620"/>
          <a:ext cx="4410075" cy="6277429"/>
        </a:xfrm>
        <a:prstGeom prst="rect">
          <a:avLst/>
        </a:prstGeom>
        <a:noFill/>
        <a:ln w="15875">
          <a:solidFill>
            <a:srgbClr val="0070C0"/>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2</xdr:col>
      <xdr:colOff>26460</xdr:colOff>
      <xdr:row>8</xdr:row>
      <xdr:rowOff>84663</xdr:rowOff>
    </xdr:from>
    <xdr:to>
      <xdr:col>3</xdr:col>
      <xdr:colOff>333377</xdr:colOff>
      <xdr:row>9</xdr:row>
      <xdr:rowOff>46564</xdr:rowOff>
    </xdr:to>
    <xdr:sp macro="" textlink="">
      <xdr:nvSpPr>
        <xdr:cNvPr id="6" name="正方形/長方形 5">
          <a:extLst>
            <a:ext uri="{FF2B5EF4-FFF2-40B4-BE49-F238E27FC236}">
              <a16:creationId xmlns:a16="http://schemas.microsoft.com/office/drawing/2014/main" id="{93101C8D-8B5D-4E55-A59C-99FFA0E8EDE9}"/>
            </a:ext>
          </a:extLst>
        </xdr:cNvPr>
        <xdr:cNvSpPr/>
      </xdr:nvSpPr>
      <xdr:spPr>
        <a:xfrm>
          <a:off x="1443780" y="1921083"/>
          <a:ext cx="1015577" cy="190501"/>
        </a:xfrm>
        <a:prstGeom prst="rect">
          <a:avLst/>
        </a:prstGeom>
        <a:solidFill>
          <a:srgbClr val="FF0000"/>
        </a:solidFill>
        <a:ln>
          <a:no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ja-JP" altLang="en-US" sz="800"/>
            <a:t>主たる建物用途</a:t>
          </a:r>
        </a:p>
      </xdr:txBody>
    </xdr:sp>
    <xdr:clientData/>
  </xdr:twoCellAnchor>
  <xdr:twoCellAnchor>
    <xdr:from>
      <xdr:col>8</xdr:col>
      <xdr:colOff>713319</xdr:colOff>
      <xdr:row>8</xdr:row>
      <xdr:rowOff>84662</xdr:rowOff>
    </xdr:from>
    <xdr:to>
      <xdr:col>10</xdr:col>
      <xdr:colOff>350310</xdr:colOff>
      <xdr:row>9</xdr:row>
      <xdr:rowOff>46563</xdr:rowOff>
    </xdr:to>
    <xdr:sp macro="" textlink="">
      <xdr:nvSpPr>
        <xdr:cNvPr id="7" name="正方形/長方形 6">
          <a:extLst>
            <a:ext uri="{FF2B5EF4-FFF2-40B4-BE49-F238E27FC236}">
              <a16:creationId xmlns:a16="http://schemas.microsoft.com/office/drawing/2014/main" id="{C04A2D66-E1DB-4497-AC51-DB18A457101A}"/>
            </a:ext>
          </a:extLst>
        </xdr:cNvPr>
        <xdr:cNvSpPr/>
      </xdr:nvSpPr>
      <xdr:spPr>
        <a:xfrm>
          <a:off x="6374979" y="1921082"/>
          <a:ext cx="1016211" cy="190501"/>
        </a:xfrm>
        <a:prstGeom prst="rect">
          <a:avLst/>
        </a:prstGeom>
        <a:solidFill>
          <a:srgbClr val="0070C0"/>
        </a:solidFill>
        <a:ln>
          <a:no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ja-JP" altLang="en-US" sz="800"/>
            <a:t>副する建物用途</a:t>
          </a:r>
        </a:p>
      </xdr:txBody>
    </xdr:sp>
    <xdr:clientData/>
  </xdr:twoCellAnchor>
  <xdr:twoCellAnchor>
    <xdr:from>
      <xdr:col>0</xdr:col>
      <xdr:colOff>393699</xdr:colOff>
      <xdr:row>4</xdr:row>
      <xdr:rowOff>111125</xdr:rowOff>
    </xdr:from>
    <xdr:to>
      <xdr:col>8</xdr:col>
      <xdr:colOff>355599</xdr:colOff>
      <xdr:row>5</xdr:row>
      <xdr:rowOff>171450</xdr:rowOff>
    </xdr:to>
    <xdr:sp macro="" textlink="">
      <xdr:nvSpPr>
        <xdr:cNvPr id="8" name="テキスト ボックス 84">
          <a:extLst>
            <a:ext uri="{FF2B5EF4-FFF2-40B4-BE49-F238E27FC236}">
              <a16:creationId xmlns:a16="http://schemas.microsoft.com/office/drawing/2014/main" id="{102E8B7C-F50C-40F1-A72D-10D1B3278B19}"/>
            </a:ext>
          </a:extLst>
        </xdr:cNvPr>
        <xdr:cNvSpPr txBox="1"/>
      </xdr:nvSpPr>
      <xdr:spPr>
        <a:xfrm>
          <a:off x="393699" y="1033145"/>
          <a:ext cx="5631180" cy="288925"/>
        </a:xfrm>
        <a:prstGeom prst="rect">
          <a:avLst/>
        </a:prstGeom>
        <a:ln w="19050">
          <a:solidFill>
            <a:srgbClr val="FF0000"/>
          </a:solidFill>
        </a:ln>
      </xdr:spPr>
      <xdr:style>
        <a:lnRef idx="2">
          <a:schemeClr val="accent2"/>
        </a:lnRef>
        <a:fillRef idx="1">
          <a:schemeClr val="lt1"/>
        </a:fillRef>
        <a:effectRef idx="0">
          <a:schemeClr val="accent2"/>
        </a:effectRef>
        <a:fontRef idx="minor">
          <a:schemeClr val="dk1"/>
        </a:fontRef>
      </xdr:style>
      <xdr:txBody>
        <a:bodyPr rot="0" spcFirstLastPara="0" vert="horz" wrap="square" lIns="91440" tIns="45720" rIns="91440" bIns="45720" numCol="1" spcCol="0" rtlCol="0" fromWordArt="0" anchor="t" anchorCtr="0" forceAA="0" compatLnSpc="1">
          <a:prstTxWarp prst="textNoShape">
            <a:avLst/>
          </a:prstTxWarp>
          <a:noAutofit/>
        </a:bodyPr>
        <a:lstStyle/>
        <a:p>
          <a:pPr>
            <a:spcAft>
              <a:spcPts val="0"/>
            </a:spcAft>
          </a:pPr>
          <a:r>
            <a:rPr lang="ja-JP" sz="900">
              <a:solidFill>
                <a:srgbClr val="FF0000"/>
              </a:solidFill>
              <a:effectLst/>
              <a:latin typeface="Times New Roman" panose="02020603050405020304" pitchFamily="18" charset="0"/>
              <a:ea typeface="ＭＳ 明朝" panose="02020609040205080304" pitchFamily="17" charset="-128"/>
              <a:cs typeface="ＭＳ Ｐゴシック" panose="020B0600070205080204" pitchFamily="50" charset="-128"/>
            </a:rPr>
            <a:t>補助事業の完了後、事業報告書提出のため、計量区分ごとに実績値が集計できるように留意してください。</a:t>
          </a:r>
          <a:endParaRPr lang="ja-JP" sz="1200">
            <a:effectLst/>
            <a:latin typeface="Times New Roman" panose="02020603050405020304" pitchFamily="18" charset="0"/>
            <a:ea typeface="ＭＳ 明朝" panose="02020609040205080304" pitchFamily="17" charset="-128"/>
            <a:cs typeface="ＭＳ Ｐゴシック" panose="020B0600070205080204" pitchFamily="50" charset="-128"/>
          </a:endParaRPr>
        </a:p>
      </xdr:txBody>
    </xdr:sp>
    <xdr:clientData/>
  </xdr:twoCellAnchor>
  <xdr:oneCellAnchor>
    <xdr:from>
      <xdr:col>16</xdr:col>
      <xdr:colOff>73025</xdr:colOff>
      <xdr:row>33</xdr:row>
      <xdr:rowOff>120650</xdr:rowOff>
    </xdr:from>
    <xdr:ext cx="2495550" cy="492443"/>
    <xdr:sp macro="" textlink="">
      <xdr:nvSpPr>
        <xdr:cNvPr id="9" name="テキスト ボックス 84">
          <a:extLst>
            <a:ext uri="{FF2B5EF4-FFF2-40B4-BE49-F238E27FC236}">
              <a16:creationId xmlns:a16="http://schemas.microsoft.com/office/drawing/2014/main" id="{07897605-7B23-4FB6-B302-82094363C18C}"/>
            </a:ext>
          </a:extLst>
        </xdr:cNvPr>
        <xdr:cNvSpPr txBox="1"/>
      </xdr:nvSpPr>
      <xdr:spPr>
        <a:xfrm>
          <a:off x="11091545" y="7672070"/>
          <a:ext cx="2495550" cy="492443"/>
        </a:xfrm>
        <a:prstGeom prst="rect">
          <a:avLst/>
        </a:prstGeom>
        <a:ln w="9525">
          <a:solidFill>
            <a:schemeClr val="tx1"/>
          </a:solidFill>
        </a:ln>
      </xdr:spPr>
      <xdr:style>
        <a:lnRef idx="2">
          <a:schemeClr val="accent2"/>
        </a:lnRef>
        <a:fillRef idx="1">
          <a:schemeClr val="lt1"/>
        </a:fillRef>
        <a:effectRef idx="0">
          <a:schemeClr val="accent2"/>
        </a:effectRef>
        <a:fontRef idx="minor">
          <a:schemeClr val="dk1"/>
        </a:fontRef>
      </xdr:style>
      <xdr:txBody>
        <a:bodyPr rot="0" spcFirstLastPara="0" vertOverflow="clip" horzOverflow="clip" vert="horz" wrap="square" lIns="91440" tIns="45720" rIns="91440" bIns="45720" numCol="1" spcCol="0" rtlCol="0" fromWordArt="0" anchor="t" anchorCtr="0" forceAA="0" compatLnSpc="1">
          <a:prstTxWarp prst="textNoShape">
            <a:avLst/>
          </a:prstTxWarp>
          <a:spAutoFit/>
        </a:bodyPr>
        <a:lstStyle/>
        <a:p>
          <a:pPr>
            <a:spcAft>
              <a:spcPts val="0"/>
            </a:spcAft>
          </a:pPr>
          <a:r>
            <a:rPr lang="ja-JP" altLang="en-US" sz="800">
              <a:solidFill>
                <a:sysClr val="windowText" lastClr="000000"/>
              </a:solidFill>
              <a:effectLst/>
              <a:latin typeface="Times New Roman" panose="02020603050405020304" pitchFamily="18" charset="0"/>
              <a:ea typeface="ＭＳ 明朝" panose="02020609040205080304" pitchFamily="17" charset="-128"/>
              <a:cs typeface="ＭＳ Ｐゴシック" panose="020B0600070205080204" pitchFamily="50" charset="-128"/>
            </a:rPr>
            <a:t>○ビルマルチ＆ルームエアコンの例</a:t>
          </a:r>
          <a:endParaRPr lang="en-US" altLang="ja-JP" sz="800">
            <a:solidFill>
              <a:sysClr val="windowText" lastClr="000000"/>
            </a:solidFill>
            <a:effectLst/>
            <a:latin typeface="Times New Roman" panose="02020603050405020304" pitchFamily="18" charset="0"/>
            <a:ea typeface="ＭＳ 明朝" panose="02020609040205080304" pitchFamily="17" charset="-128"/>
            <a:cs typeface="ＭＳ Ｐゴシック" panose="020B0600070205080204" pitchFamily="50" charset="-128"/>
          </a:endParaRPr>
        </a:p>
        <a:p>
          <a:pPr>
            <a:spcAft>
              <a:spcPts val="0"/>
            </a:spcAft>
          </a:pPr>
          <a:r>
            <a:rPr lang="en-US" altLang="ja-JP" sz="800">
              <a:solidFill>
                <a:sysClr val="windowText" lastClr="000000"/>
              </a:solidFill>
              <a:effectLst/>
              <a:latin typeface="Times New Roman" panose="02020603050405020304" pitchFamily="18" charset="0"/>
              <a:ea typeface="ＭＳ 明朝" panose="02020609040205080304" pitchFamily="17" charset="-128"/>
              <a:cs typeface="ＭＳ Ｐゴシック" panose="020B0600070205080204" pitchFamily="50" charset="-128"/>
            </a:rPr>
            <a:t>EHP</a:t>
          </a:r>
          <a:r>
            <a:rPr lang="ja-JP" altLang="en-US" sz="800">
              <a:solidFill>
                <a:sysClr val="windowText" lastClr="000000"/>
              </a:solidFill>
              <a:effectLst/>
              <a:latin typeface="Times New Roman" panose="02020603050405020304" pitchFamily="18" charset="0"/>
              <a:ea typeface="ＭＳ 明朝" panose="02020609040205080304" pitchFamily="17" charset="-128"/>
              <a:cs typeface="ＭＳ Ｐゴシック" panose="020B0600070205080204" pitchFamily="50" charset="-128"/>
            </a:rPr>
            <a:t>、</a:t>
          </a:r>
          <a:r>
            <a:rPr lang="en-US" altLang="ja-JP" sz="800">
              <a:solidFill>
                <a:sysClr val="windowText" lastClr="000000"/>
              </a:solidFill>
              <a:effectLst/>
              <a:latin typeface="Times New Roman" panose="02020603050405020304" pitchFamily="18" charset="0"/>
              <a:ea typeface="ＭＳ 明朝" panose="02020609040205080304" pitchFamily="17" charset="-128"/>
              <a:cs typeface="ＭＳ Ｐゴシック" panose="020B0600070205080204" pitchFamily="50" charset="-128"/>
            </a:rPr>
            <a:t>GHP</a:t>
          </a:r>
          <a:r>
            <a:rPr lang="ja-JP" altLang="en-US" sz="800">
              <a:solidFill>
                <a:sysClr val="windowText" lastClr="000000"/>
              </a:solidFill>
              <a:effectLst/>
              <a:latin typeface="Times New Roman" panose="02020603050405020304" pitchFamily="18" charset="0"/>
              <a:ea typeface="ＭＳ 明朝" panose="02020609040205080304" pitchFamily="17" charset="-128"/>
              <a:cs typeface="ＭＳ Ｐゴシック" panose="020B0600070205080204" pitchFamily="50" charset="-128"/>
            </a:rPr>
            <a:t>などを導入する場合は建物用途ごとに</a:t>
          </a:r>
          <a:endParaRPr lang="en-US" altLang="ja-JP" sz="800">
            <a:solidFill>
              <a:sysClr val="windowText" lastClr="000000"/>
            </a:solidFill>
            <a:effectLst/>
            <a:latin typeface="Times New Roman" panose="02020603050405020304" pitchFamily="18" charset="0"/>
            <a:ea typeface="ＭＳ 明朝" panose="02020609040205080304" pitchFamily="17" charset="-128"/>
            <a:cs typeface="ＭＳ Ｐゴシック" panose="020B0600070205080204" pitchFamily="50" charset="-128"/>
          </a:endParaRPr>
        </a:p>
        <a:p>
          <a:pPr>
            <a:spcAft>
              <a:spcPts val="0"/>
            </a:spcAft>
          </a:pPr>
          <a:r>
            <a:rPr lang="ja-JP" altLang="en-US" sz="800">
              <a:solidFill>
                <a:sysClr val="windowText" lastClr="000000"/>
              </a:solidFill>
              <a:effectLst/>
              <a:latin typeface="Times New Roman" panose="02020603050405020304" pitchFamily="18" charset="0"/>
              <a:ea typeface="ＭＳ 明朝" panose="02020609040205080304" pitchFamily="17" charset="-128"/>
              <a:cs typeface="ＭＳ Ｐゴシック" panose="020B0600070205080204" pitchFamily="50" charset="-128"/>
            </a:rPr>
            <a:t>各系統のエネルギー使用量を計測すること。</a:t>
          </a:r>
          <a:endParaRPr lang="ja-JP" sz="800">
            <a:solidFill>
              <a:sysClr val="windowText" lastClr="000000"/>
            </a:solidFill>
            <a:effectLst/>
            <a:latin typeface="Times New Roman" panose="02020603050405020304" pitchFamily="18" charset="0"/>
            <a:ea typeface="ＭＳ 明朝" panose="02020609040205080304" pitchFamily="17" charset="-128"/>
            <a:cs typeface="ＭＳ Ｐゴシック" panose="020B0600070205080204" pitchFamily="50" charset="-128"/>
          </a:endParaRPr>
        </a:p>
      </xdr:txBody>
    </xdr:sp>
    <xdr:clientData/>
  </xdr:oneCellAnchor>
  <xdr:twoCellAnchor editAs="oneCell">
    <xdr:from>
      <xdr:col>2</xdr:col>
      <xdr:colOff>152400</xdr:colOff>
      <xdr:row>8</xdr:row>
      <xdr:rowOff>180975</xdr:rowOff>
    </xdr:from>
    <xdr:to>
      <xdr:col>15</xdr:col>
      <xdr:colOff>372872</xdr:colOff>
      <xdr:row>35</xdr:row>
      <xdr:rowOff>162179</xdr:rowOff>
    </xdr:to>
    <xdr:pic>
      <xdr:nvPicPr>
        <xdr:cNvPr id="10" name="図 9">
          <a:extLst>
            <a:ext uri="{FF2B5EF4-FFF2-40B4-BE49-F238E27FC236}">
              <a16:creationId xmlns:a16="http://schemas.microsoft.com/office/drawing/2014/main" id="{6A63BBC5-3B66-4AFC-8D38-758C073BA724}"/>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1569720" y="2017395"/>
          <a:ext cx="9158732" cy="6153404"/>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20.xml><?xml version="1.0" encoding="utf-8"?>
<xdr:wsDr xmlns:xdr="http://schemas.openxmlformats.org/drawingml/2006/spreadsheetDrawing" xmlns:a="http://schemas.openxmlformats.org/drawingml/2006/main">
  <xdr:twoCellAnchor editAs="oneCell">
    <xdr:from>
      <xdr:col>0</xdr:col>
      <xdr:colOff>352415</xdr:colOff>
      <xdr:row>10</xdr:row>
      <xdr:rowOff>44432</xdr:rowOff>
    </xdr:from>
    <xdr:to>
      <xdr:col>13</xdr:col>
      <xdr:colOff>186905</xdr:colOff>
      <xdr:row>28</xdr:row>
      <xdr:rowOff>228600</xdr:rowOff>
    </xdr:to>
    <xdr:pic>
      <xdr:nvPicPr>
        <xdr:cNvPr id="2" name="図 1">
          <a:extLst>
            <a:ext uri="{FF2B5EF4-FFF2-40B4-BE49-F238E27FC236}">
              <a16:creationId xmlns:a16="http://schemas.microsoft.com/office/drawing/2014/main" id="{00000000-0008-0000-1900-000002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352415" y="2330432"/>
          <a:ext cx="8749890" cy="4641868"/>
        </a:xfrm>
        <a:prstGeom prst="rect">
          <a:avLst/>
        </a:prstGeom>
      </xdr:spPr>
    </xdr:pic>
    <xdr:clientData/>
  </xdr:twoCellAnchor>
  <xdr:twoCellAnchor>
    <xdr:from>
      <xdr:col>13</xdr:col>
      <xdr:colOff>444500</xdr:colOff>
      <xdr:row>29</xdr:row>
      <xdr:rowOff>177800</xdr:rowOff>
    </xdr:from>
    <xdr:to>
      <xdr:col>17</xdr:col>
      <xdr:colOff>177800</xdr:colOff>
      <xdr:row>33</xdr:row>
      <xdr:rowOff>127000</xdr:rowOff>
    </xdr:to>
    <xdr:sp macro="" textlink="">
      <xdr:nvSpPr>
        <xdr:cNvPr id="3" name="テキスト ボックス 65">
          <a:extLst>
            <a:ext uri="{FF2B5EF4-FFF2-40B4-BE49-F238E27FC236}">
              <a16:creationId xmlns:a16="http://schemas.microsoft.com/office/drawing/2014/main" id="{00000000-0008-0000-1900-000003000000}"/>
            </a:ext>
          </a:extLst>
        </xdr:cNvPr>
        <xdr:cNvSpPr txBox="1"/>
      </xdr:nvSpPr>
      <xdr:spPr>
        <a:xfrm>
          <a:off x="9359900" y="6997700"/>
          <a:ext cx="2476500" cy="914400"/>
        </a:xfrm>
        <a:prstGeom prst="rect">
          <a:avLst/>
        </a:prstGeom>
        <a:solidFill>
          <a:schemeClr val="lt1"/>
        </a:solidFill>
        <a:ln w="6350">
          <a:solidFill>
            <a:prstClr val="black"/>
          </a:solidFill>
        </a:ln>
      </xdr:spPr>
      <xdr:txBody>
        <a:bodyPr rot="0" spcFirstLastPara="0" vert="horz" wrap="square" lIns="91440" tIns="45720" rIns="91440" bIns="45720" numCol="1" spcCol="0" rtlCol="0" fromWordArt="0" anchor="t" anchorCtr="0" forceAA="0" compatLnSpc="1">
          <a:prstTxWarp prst="textNoShape">
            <a:avLst/>
          </a:prstTxWarp>
          <a:noAutofit/>
        </a:bodyPr>
        <a:lstStyle/>
        <a:p>
          <a:pPr>
            <a:spcAft>
              <a:spcPts val="0"/>
            </a:spcAft>
          </a:pPr>
          <a:r>
            <a:rPr lang="en-US" sz="1200">
              <a:effectLst/>
              <a:latin typeface="Times New Roman" panose="02020603050405020304" pitchFamily="18" charset="0"/>
              <a:ea typeface="ＭＳ Ｐ明朝" panose="02020600040205080304" pitchFamily="18" charset="-128"/>
              <a:cs typeface="ＭＳ Ｐゴシック" panose="020B0600070205080204" pitchFamily="50" charset="-128"/>
            </a:rPr>
            <a:t>BEMS</a:t>
          </a:r>
          <a:r>
            <a:rPr lang="ja-JP" sz="1200">
              <a:effectLst/>
              <a:latin typeface="Times New Roman" panose="02020603050405020304" pitchFamily="18" charset="0"/>
              <a:ea typeface="ＭＳ Ｐ明朝" panose="02020600040205080304" pitchFamily="18" charset="-128"/>
              <a:cs typeface="ＭＳ Ｐゴシック" panose="020B0600070205080204" pitchFamily="50" charset="-128"/>
            </a:rPr>
            <a:t>から収集されるデータを用いて対象設備の省エネ効果の検証を行い、チューニング、再分析により、効果的な省エネを図る。</a:t>
          </a:r>
          <a:endParaRPr lang="ja-JP" sz="1200">
            <a:effectLst/>
            <a:latin typeface="Times New Roman" panose="02020603050405020304" pitchFamily="18" charset="0"/>
            <a:ea typeface="ＭＳ 明朝" panose="02020609040205080304" pitchFamily="17" charset="-128"/>
            <a:cs typeface="ＭＳ Ｐゴシック" panose="020B0600070205080204" pitchFamily="50" charset="-128"/>
          </a:endParaRPr>
        </a:p>
        <a:p>
          <a:pPr>
            <a:spcAft>
              <a:spcPts val="0"/>
            </a:spcAft>
          </a:pPr>
          <a:r>
            <a:rPr lang="en-US" sz="1200">
              <a:effectLst/>
              <a:latin typeface="Times New Roman" panose="02020603050405020304" pitchFamily="18" charset="0"/>
              <a:ea typeface="ＭＳ Ｐ明朝" panose="02020600040205080304" pitchFamily="18" charset="-128"/>
              <a:cs typeface="ＭＳ Ｐゴシック" panose="020B0600070205080204" pitchFamily="50" charset="-128"/>
            </a:rPr>
            <a:t> </a:t>
          </a:r>
          <a:endParaRPr lang="ja-JP" sz="1200">
            <a:effectLst/>
            <a:latin typeface="Times New Roman" panose="02020603050405020304" pitchFamily="18" charset="0"/>
            <a:ea typeface="ＭＳ 明朝" panose="02020609040205080304" pitchFamily="17" charset="-128"/>
            <a:cs typeface="ＭＳ Ｐゴシック" panose="020B0600070205080204" pitchFamily="50" charset="-128"/>
          </a:endParaRPr>
        </a:p>
      </xdr:txBody>
    </xdr:sp>
    <xdr:clientData/>
  </xdr:twoCellAnchor>
  <xdr:twoCellAnchor>
    <xdr:from>
      <xdr:col>13</xdr:col>
      <xdr:colOff>647700</xdr:colOff>
      <xdr:row>27</xdr:row>
      <xdr:rowOff>73661</xdr:rowOff>
    </xdr:from>
    <xdr:to>
      <xdr:col>17</xdr:col>
      <xdr:colOff>13969</xdr:colOff>
      <xdr:row>28</xdr:row>
      <xdr:rowOff>38100</xdr:rowOff>
    </xdr:to>
    <xdr:sp macro="" textlink="">
      <xdr:nvSpPr>
        <xdr:cNvPr id="4" name="テキスト ボックス 66">
          <a:extLst>
            <a:ext uri="{FF2B5EF4-FFF2-40B4-BE49-F238E27FC236}">
              <a16:creationId xmlns:a16="http://schemas.microsoft.com/office/drawing/2014/main" id="{00000000-0008-0000-1900-000004000000}"/>
            </a:ext>
          </a:extLst>
        </xdr:cNvPr>
        <xdr:cNvSpPr txBox="1"/>
      </xdr:nvSpPr>
      <xdr:spPr>
        <a:xfrm>
          <a:off x="9563100" y="6410961"/>
          <a:ext cx="2109469" cy="205739"/>
        </a:xfrm>
        <a:prstGeom prst="rect">
          <a:avLst/>
        </a:prstGeom>
        <a:solidFill>
          <a:schemeClr val="lt1"/>
        </a:solidFill>
        <a:ln w="6350">
          <a:noFill/>
        </a:ln>
      </xdr:spPr>
      <xdr:txBody>
        <a:bodyPr rot="0" spcFirstLastPara="0" vert="horz" wrap="square" lIns="91440" tIns="45720" rIns="91440" bIns="45720" numCol="1" spcCol="0" rtlCol="0" fromWordArt="0" anchor="t" anchorCtr="0" forceAA="0" compatLnSpc="1">
          <a:prstTxWarp prst="textNoShape">
            <a:avLst/>
          </a:prstTxWarp>
          <a:noAutofit/>
        </a:bodyPr>
        <a:lstStyle/>
        <a:p>
          <a:pPr>
            <a:spcAft>
              <a:spcPts val="0"/>
            </a:spcAft>
          </a:pPr>
          <a:r>
            <a:rPr lang="en-US" sz="1200">
              <a:effectLst/>
              <a:latin typeface="Times New Roman" panose="02020603050405020304" pitchFamily="18" charset="0"/>
              <a:ea typeface="ＭＳ Ｐ明朝" panose="02020600040205080304" pitchFamily="18" charset="-128"/>
              <a:cs typeface="ＭＳ Ｐゴシック" panose="020B0600070205080204" pitchFamily="50" charset="-128"/>
            </a:rPr>
            <a:t>BEMS</a:t>
          </a:r>
          <a:r>
            <a:rPr lang="ja-JP" sz="1200">
              <a:effectLst/>
              <a:latin typeface="Times New Roman" panose="02020603050405020304" pitchFamily="18" charset="0"/>
              <a:ea typeface="ＭＳ Ｐ明朝" panose="02020600040205080304" pitchFamily="18" charset="-128"/>
              <a:cs typeface="ＭＳ Ｐゴシック" panose="020B0600070205080204" pitchFamily="50" charset="-128"/>
            </a:rPr>
            <a:t>の系統がわかるもの</a:t>
          </a:r>
          <a:endParaRPr lang="ja-JP" sz="1200">
            <a:effectLst/>
            <a:latin typeface="Times New Roman" panose="02020603050405020304" pitchFamily="18" charset="0"/>
            <a:ea typeface="ＭＳ 明朝" panose="02020609040205080304" pitchFamily="17" charset="-128"/>
            <a:cs typeface="ＭＳ Ｐゴシック" panose="020B0600070205080204" pitchFamily="50" charset="-128"/>
          </a:endParaRPr>
        </a:p>
      </xdr:txBody>
    </xdr:sp>
    <xdr:clientData/>
  </xdr:twoCellAnchor>
  <xdr:twoCellAnchor editAs="oneCell">
    <xdr:from>
      <xdr:col>13</xdr:col>
      <xdr:colOff>228600</xdr:colOff>
      <xdr:row>6</xdr:row>
      <xdr:rowOff>139700</xdr:rowOff>
    </xdr:from>
    <xdr:to>
      <xdr:col>17</xdr:col>
      <xdr:colOff>236220</xdr:colOff>
      <xdr:row>14</xdr:row>
      <xdr:rowOff>48260</xdr:rowOff>
    </xdr:to>
    <xdr:pic>
      <xdr:nvPicPr>
        <xdr:cNvPr id="5" name="図 4">
          <a:extLst>
            <a:ext uri="{FF2B5EF4-FFF2-40B4-BE49-F238E27FC236}">
              <a16:creationId xmlns:a16="http://schemas.microsoft.com/office/drawing/2014/main" id="{00000000-0008-0000-1900-000005000000}"/>
            </a:ext>
          </a:extLst>
        </xdr:cNvPr>
        <xdr:cNvPicPr/>
      </xdr:nvPicPr>
      <xdr:blipFill>
        <a:blip xmlns:r="http://schemas.openxmlformats.org/officeDocument/2006/relationships" r:embed="rId2" cstate="print">
          <a:extLst>
            <a:ext uri="{28A0092B-C50C-407E-A947-70E740481C1C}">
              <a14:useLocalDpi xmlns:a14="http://schemas.microsoft.com/office/drawing/2010/main" val="0"/>
            </a:ext>
          </a:extLst>
        </a:blip>
        <a:stretch>
          <a:fillRect/>
        </a:stretch>
      </xdr:blipFill>
      <xdr:spPr>
        <a:xfrm>
          <a:off x="9144000" y="1409700"/>
          <a:ext cx="2750820" cy="1838960"/>
        </a:xfrm>
        <a:prstGeom prst="rect">
          <a:avLst/>
        </a:prstGeom>
      </xdr:spPr>
    </xdr:pic>
    <xdr:clientData/>
  </xdr:twoCellAnchor>
  <xdr:twoCellAnchor editAs="oneCell">
    <xdr:from>
      <xdr:col>13</xdr:col>
      <xdr:colOff>304800</xdr:colOff>
      <xdr:row>17</xdr:row>
      <xdr:rowOff>228601</xdr:rowOff>
    </xdr:from>
    <xdr:to>
      <xdr:col>17</xdr:col>
      <xdr:colOff>160337</xdr:colOff>
      <xdr:row>25</xdr:row>
      <xdr:rowOff>6669</xdr:rowOff>
    </xdr:to>
    <xdr:pic>
      <xdr:nvPicPr>
        <xdr:cNvPr id="6" name="図 5">
          <a:extLst>
            <a:ext uri="{FF2B5EF4-FFF2-40B4-BE49-F238E27FC236}">
              <a16:creationId xmlns:a16="http://schemas.microsoft.com/office/drawing/2014/main" id="{00000000-0008-0000-1900-000006000000}"/>
            </a:ext>
          </a:extLst>
        </xdr:cNvPr>
        <xdr:cNvPicPr/>
      </xdr:nvPicPr>
      <xdr:blipFill>
        <a:blip xmlns:r="http://schemas.openxmlformats.org/officeDocument/2006/relationships" r:embed="rId3" cstate="print">
          <a:extLst>
            <a:ext uri="{28A0092B-C50C-407E-A947-70E740481C1C}">
              <a14:useLocalDpi xmlns:a14="http://schemas.microsoft.com/office/drawing/2010/main" val="0"/>
            </a:ext>
          </a:extLst>
        </a:blip>
        <a:stretch>
          <a:fillRect/>
        </a:stretch>
      </xdr:blipFill>
      <xdr:spPr>
        <a:xfrm>
          <a:off x="9220200" y="4152901"/>
          <a:ext cx="2598737" cy="1708468"/>
        </a:xfrm>
        <a:prstGeom prst="rect">
          <a:avLst/>
        </a:prstGeom>
      </xdr:spPr>
    </xdr:pic>
    <xdr:clientData/>
  </xdr:twoCellAnchor>
  <xdr:twoCellAnchor>
    <xdr:from>
      <xdr:col>14</xdr:col>
      <xdr:colOff>203200</xdr:colOff>
      <xdr:row>14</xdr:row>
      <xdr:rowOff>165100</xdr:rowOff>
    </xdr:from>
    <xdr:to>
      <xdr:col>16</xdr:col>
      <xdr:colOff>528955</xdr:colOff>
      <xdr:row>15</xdr:row>
      <xdr:rowOff>139700</xdr:rowOff>
    </xdr:to>
    <xdr:sp macro="" textlink="">
      <xdr:nvSpPr>
        <xdr:cNvPr id="7" name="テキスト ボックス 42">
          <a:extLst>
            <a:ext uri="{FF2B5EF4-FFF2-40B4-BE49-F238E27FC236}">
              <a16:creationId xmlns:a16="http://schemas.microsoft.com/office/drawing/2014/main" id="{00000000-0008-0000-1900-000007000000}"/>
            </a:ext>
          </a:extLst>
        </xdr:cNvPr>
        <xdr:cNvSpPr txBox="1"/>
      </xdr:nvSpPr>
      <xdr:spPr>
        <a:xfrm>
          <a:off x="9804400" y="3365500"/>
          <a:ext cx="1697355" cy="215900"/>
        </a:xfrm>
        <a:prstGeom prst="rect">
          <a:avLst/>
        </a:prstGeom>
        <a:solidFill>
          <a:schemeClr val="lt1"/>
        </a:solidFill>
        <a:ln w="6350">
          <a:noFill/>
        </a:ln>
      </xdr:spPr>
      <xdr:txBody>
        <a:bodyPr rot="0" spcFirstLastPara="0" vert="horz" wrap="square" lIns="91440" tIns="45720" rIns="91440" bIns="45720" numCol="1" spcCol="0" rtlCol="0" fromWordArt="0" anchor="t" anchorCtr="0" forceAA="0" compatLnSpc="1">
          <a:prstTxWarp prst="textNoShape">
            <a:avLst/>
          </a:prstTxWarp>
          <a:noAutofit/>
        </a:bodyPr>
        <a:lstStyle/>
        <a:p>
          <a:pPr>
            <a:spcAft>
              <a:spcPts val="0"/>
            </a:spcAft>
          </a:pPr>
          <a:r>
            <a:rPr lang="ja-JP" sz="1200">
              <a:effectLst/>
              <a:latin typeface="Times New Roman" panose="02020603050405020304" pitchFamily="18" charset="0"/>
              <a:ea typeface="ＭＳ Ｐ明朝" panose="02020600040205080304" pitchFamily="18" charset="-128"/>
              <a:cs typeface="ＭＳ Ｐゴシック" panose="020B0600070205080204" pitchFamily="50" charset="-128"/>
            </a:rPr>
            <a:t>外観写真、パース図等</a:t>
          </a:r>
          <a:endParaRPr lang="ja-JP" sz="1200">
            <a:effectLst/>
            <a:latin typeface="Times New Roman" panose="02020603050405020304" pitchFamily="18" charset="0"/>
            <a:ea typeface="ＭＳ 明朝" panose="02020609040205080304" pitchFamily="17" charset="-128"/>
            <a:cs typeface="ＭＳ Ｐゴシック" panose="020B0600070205080204" pitchFamily="50" charset="-128"/>
          </a:endParaRPr>
        </a:p>
      </xdr:txBody>
    </xdr:sp>
    <xdr:clientData/>
  </xdr:twoCellAnchor>
  <xdr:twoCellAnchor>
    <xdr:from>
      <xdr:col>5</xdr:col>
      <xdr:colOff>381000</xdr:colOff>
      <xdr:row>30</xdr:row>
      <xdr:rowOff>133350</xdr:rowOff>
    </xdr:from>
    <xdr:to>
      <xdr:col>9</xdr:col>
      <xdr:colOff>228600</xdr:colOff>
      <xdr:row>31</xdr:row>
      <xdr:rowOff>228600</xdr:rowOff>
    </xdr:to>
    <xdr:sp macro="" textlink="">
      <xdr:nvSpPr>
        <xdr:cNvPr id="8" name="テキスト ボックス 67">
          <a:extLst>
            <a:ext uri="{FF2B5EF4-FFF2-40B4-BE49-F238E27FC236}">
              <a16:creationId xmlns:a16="http://schemas.microsoft.com/office/drawing/2014/main" id="{00000000-0008-0000-1900-000008000000}"/>
            </a:ext>
          </a:extLst>
        </xdr:cNvPr>
        <xdr:cNvSpPr txBox="1"/>
      </xdr:nvSpPr>
      <xdr:spPr>
        <a:xfrm>
          <a:off x="3810000" y="7372350"/>
          <a:ext cx="2590800" cy="342900"/>
        </a:xfrm>
        <a:prstGeom prst="rect">
          <a:avLst/>
        </a:prstGeom>
        <a:solidFill>
          <a:schemeClr val="lt1"/>
        </a:solidFill>
        <a:ln w="6350">
          <a:noFill/>
        </a:ln>
      </xdr:spPr>
      <xdr:txBody>
        <a:bodyPr rot="0" spcFirstLastPara="0" vert="horz" wrap="square" lIns="91440" tIns="45720" rIns="91440" bIns="45720" numCol="1" spcCol="0" rtlCol="0" fromWordArt="0" anchor="t" anchorCtr="0" forceAA="0" compatLnSpc="1">
          <a:prstTxWarp prst="textNoShape">
            <a:avLst/>
          </a:prstTxWarp>
          <a:noAutofit/>
        </a:bodyPr>
        <a:lstStyle/>
        <a:p>
          <a:pPr>
            <a:spcAft>
              <a:spcPts val="0"/>
            </a:spcAft>
          </a:pPr>
          <a:r>
            <a:rPr lang="ja-JP" sz="1200">
              <a:effectLst/>
              <a:latin typeface="Times New Roman" panose="02020603050405020304" pitchFamily="18" charset="0"/>
              <a:ea typeface="ＭＳ Ｐ明朝" panose="02020600040205080304" pitchFamily="18" charset="-128"/>
              <a:cs typeface="ＭＳ Ｐゴシック" panose="020B0600070205080204" pitchFamily="50" charset="-128"/>
            </a:rPr>
            <a:t>全体が分かるシステム概念図</a:t>
          </a:r>
          <a:endParaRPr lang="ja-JP" sz="1200">
            <a:effectLst/>
            <a:latin typeface="Times New Roman" panose="02020603050405020304" pitchFamily="18" charset="0"/>
            <a:ea typeface="ＭＳ 明朝" panose="02020609040205080304" pitchFamily="17" charset="-128"/>
            <a:cs typeface="ＭＳ Ｐゴシック" panose="020B0600070205080204" pitchFamily="50" charset="-128"/>
          </a:endParaRPr>
        </a:p>
      </xdr:txBody>
    </xdr:sp>
    <xdr:clientData/>
  </xdr:twoCellAnchor>
</xdr:wsDr>
</file>

<file path=xl/drawings/drawing21.xml><?xml version="1.0" encoding="utf-8"?>
<xdr:wsDr xmlns:xdr="http://schemas.openxmlformats.org/drawingml/2006/spreadsheetDrawing" xmlns:a="http://schemas.openxmlformats.org/drawingml/2006/main">
  <xdr:twoCellAnchor>
    <xdr:from>
      <xdr:col>18</xdr:col>
      <xdr:colOff>112568</xdr:colOff>
      <xdr:row>2</xdr:row>
      <xdr:rowOff>8658</xdr:rowOff>
    </xdr:from>
    <xdr:to>
      <xdr:col>18</xdr:col>
      <xdr:colOff>623455</xdr:colOff>
      <xdr:row>62</xdr:row>
      <xdr:rowOff>173181</xdr:rowOff>
    </xdr:to>
    <xdr:sp macro="" textlink="">
      <xdr:nvSpPr>
        <xdr:cNvPr id="2" name="右中かっこ 1">
          <a:extLst>
            <a:ext uri="{FF2B5EF4-FFF2-40B4-BE49-F238E27FC236}">
              <a16:creationId xmlns:a16="http://schemas.microsoft.com/office/drawing/2014/main" id="{00000000-0008-0000-1A00-000002000000}"/>
            </a:ext>
          </a:extLst>
        </xdr:cNvPr>
        <xdr:cNvSpPr/>
      </xdr:nvSpPr>
      <xdr:spPr>
        <a:xfrm>
          <a:off x="9437543" y="370608"/>
          <a:ext cx="510887" cy="10689648"/>
        </a:xfrm>
        <a:prstGeom prst="rightBrace">
          <a:avLst>
            <a:gd name="adj1" fmla="val 8333"/>
            <a:gd name="adj2" fmla="val 4815"/>
          </a:avLst>
        </a:prstGeom>
        <a:ln>
          <a:solidFill>
            <a:srgbClr val="FF0000"/>
          </a:solidFill>
        </a:ln>
      </xdr:spPr>
      <xdr:style>
        <a:lnRef idx="1">
          <a:schemeClr val="accent1"/>
        </a:lnRef>
        <a:fillRef idx="0">
          <a:schemeClr val="accent1"/>
        </a:fillRef>
        <a:effectRef idx="0">
          <a:schemeClr val="accent1"/>
        </a:effectRef>
        <a:fontRef idx="minor">
          <a:schemeClr val="tx1"/>
        </a:fontRef>
      </xdr:style>
      <xdr:txBody>
        <a:bodyPr vertOverflow="clip" horzOverflow="clip" rtlCol="0" anchor="t"/>
        <a:lstStyle/>
        <a:p>
          <a:pPr algn="l"/>
          <a:endParaRPr kumimoji="1" lang="ja-JP" altLang="en-US" sz="1100">
            <a:solidFill>
              <a:srgbClr val="FF0000"/>
            </a:solidFill>
          </a:endParaRPr>
        </a:p>
      </xdr:txBody>
    </xdr:sp>
    <xdr:clientData/>
  </xdr:twoCellAnchor>
  <xdr:twoCellAnchor>
    <xdr:from>
      <xdr:col>18</xdr:col>
      <xdr:colOff>441617</xdr:colOff>
      <xdr:row>95</xdr:row>
      <xdr:rowOff>77931</xdr:rowOff>
    </xdr:from>
    <xdr:to>
      <xdr:col>18</xdr:col>
      <xdr:colOff>917866</xdr:colOff>
      <xdr:row>143</xdr:row>
      <xdr:rowOff>69273</xdr:rowOff>
    </xdr:to>
    <xdr:sp macro="" textlink="">
      <xdr:nvSpPr>
        <xdr:cNvPr id="3" name="右中かっこ 2">
          <a:extLst>
            <a:ext uri="{FF2B5EF4-FFF2-40B4-BE49-F238E27FC236}">
              <a16:creationId xmlns:a16="http://schemas.microsoft.com/office/drawing/2014/main" id="{00000000-0008-0000-1A00-000003000000}"/>
            </a:ext>
          </a:extLst>
        </xdr:cNvPr>
        <xdr:cNvSpPr/>
      </xdr:nvSpPr>
      <xdr:spPr>
        <a:xfrm>
          <a:off x="9766592" y="16746681"/>
          <a:ext cx="476249" cy="8220942"/>
        </a:xfrm>
        <a:prstGeom prst="rightBrace">
          <a:avLst>
            <a:gd name="adj1" fmla="val 8333"/>
            <a:gd name="adj2" fmla="val 5683"/>
          </a:avLst>
        </a:prstGeom>
        <a:noFill/>
        <a:ln>
          <a:solidFill>
            <a:srgbClr val="FF0000"/>
          </a:solidFill>
        </a:ln>
      </xdr:spPr>
      <xdr:style>
        <a:lnRef idx="1">
          <a:schemeClr val="accent1"/>
        </a:lnRef>
        <a:fillRef idx="0">
          <a:schemeClr val="accent1"/>
        </a:fillRef>
        <a:effectRef idx="0">
          <a:schemeClr val="accent1"/>
        </a:effectRef>
        <a:fontRef idx="minor">
          <a:schemeClr val="tx1"/>
        </a:fontRef>
      </xdr:style>
      <xdr:txBody>
        <a:bodyPr vertOverflow="clip" horzOverflow="clip" rtlCol="0" anchor="t"/>
        <a:lstStyle/>
        <a:p>
          <a:pPr algn="l"/>
          <a:endParaRPr kumimoji="1" lang="ja-JP" altLang="en-US" sz="1100"/>
        </a:p>
      </xdr:txBody>
    </xdr:sp>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R4&#24403;&#21021;/&#20844;&#21215;&#35201;&#38936;&#26696;/1&amp;2%20%20ZEB&#23455;&#29694;/&#21029;&#32025;1&#65288;&#21029;&#28155;1&#65374;5&#12434;&#21547;&#12416;&#65289;ZEB.xlsx" TargetMode="External"/></Relationships>
</file>

<file path=xl/externalLinks/_rels/externalLink2.xml.rels><?xml version="1.0" encoding="UTF-8" standalone="yes"?>
<Relationships xmlns="http://schemas.openxmlformats.org/package/2006/relationships"><Relationship Id="rId2" Type="http://schemas.openxmlformats.org/officeDocument/2006/relationships/externalLinkPath" Target="file:///C:\Users\&#20304;&#37326;\AppData\Local\Microsoft\Windows\INetCache\Content.Outlook\QFNMUIN7\&#12304;&#20462;&#27491;&#37096;&#12510;&#12476;&#12531;&#12479;&#12305;&#21029;&#32025;1&#65288;&#21029;&#28155;1&#65374;5&#12434;&#21547;&#12416;&#65289;_R&#65301;&#35036;&#27491;240321&#20462;&#27491;.xlsx" TargetMode="External"/><Relationship Id="rId1" Type="http://schemas.openxmlformats.org/officeDocument/2006/relationships/externalLinkPath" Target="/Users/&#20304;&#37326;/AppData/Local/Microsoft/Windows/INetCache/Content.Outlook/QFNMUIN7/&#12304;&#20462;&#27491;&#37096;&#12510;&#12476;&#12531;&#12479;&#12305;&#21029;&#32025;1&#65288;&#21029;&#28155;1&#65374;5&#12434;&#21547;&#12416;&#65289;_R&#65301;&#35036;&#27491;240321&#20462;&#27491;.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注意事項等"/>
      <sheetName val="１申請者概要"/>
      <sheetName val="２建物の概要３事業実施に関する事項"/>
      <sheetName val="4補助事業に関する配分額"/>
      <sheetName val="5導入効果"/>
      <sheetName val="5導入効果 (2)"/>
      <sheetName val="6事業概要"/>
      <sheetName val="7システム概要提案"/>
      <sheetName val="8申請者の詳細"/>
      <sheetName val="9エネルギー利用管理計画"/>
      <sheetName val="10事業実施工程"/>
      <sheetName val="11資金調達計画"/>
      <sheetName val="12補助事業実施体制"/>
      <sheetName val="別添1"/>
      <sheetName val="別添1 (WEBPRO未評価)"/>
      <sheetName val="別添1 (WEBPRO未評価以外の未評価)"/>
      <sheetName val="別添2"/>
      <sheetName val="別添3"/>
      <sheetName val="別添4"/>
      <sheetName val="別添5（全体）"/>
      <sheetName val="別添5（１年目）"/>
      <sheetName val="別添5（2年目）"/>
      <sheetName val="別添5（3年目）"/>
      <sheetName val="別添1 (記入例)"/>
      <sheetName val="別添1 (WEBPRO未評価)（記入例）"/>
      <sheetName val="別添2 (記入例)"/>
      <sheetName val="別添4(記入例)"/>
      <sheetName val="別添5(内訳書記入例)"/>
    </sheetNames>
    <sheetDataSet>
      <sheetData sheetId="0"/>
      <sheetData sheetId="1">
        <row r="11">
          <cell r="B11">
            <v>0</v>
          </cell>
        </row>
      </sheetData>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xxl21:alternateUrls>
      <xxl21:absoluteUrl r:id="rId2"/>
    </xxl21:alternateUrls>
    <sheetNames>
      <sheetName val="注意事項等"/>
      <sheetName val="１申請者概要"/>
      <sheetName val="２建物の概要３事業実施に関する事項"/>
      <sheetName val="4補助事業に関する配分額"/>
      <sheetName val="5導入効果"/>
      <sheetName val="5導入効果 (2)"/>
      <sheetName val="6事業概要"/>
      <sheetName val="7システム概要提案"/>
      <sheetName val="8申請者の詳細"/>
      <sheetName val="9エネルギー利用管理計画"/>
      <sheetName val="10事業実施工程"/>
      <sheetName val="11資金調達計画"/>
      <sheetName val="12補助事業実施体制"/>
      <sheetName val="別添1"/>
      <sheetName val="別添1 (WEBPRO未評価)"/>
      <sheetName val="別添1 (WEBPRO未評価以外の未評価)"/>
      <sheetName val="別添2(A4)"/>
      <sheetName val="別添2 (A3)"/>
      <sheetName val="別添３"/>
      <sheetName val="別添４"/>
      <sheetName val="別添５（全体）"/>
      <sheetName val="別添５（１年目）"/>
      <sheetName val="別添５（２年目）"/>
      <sheetName val="別添５（３年目）"/>
      <sheetName val="別添１(記入例)"/>
      <sheetName val="別添２(記入例１)"/>
      <sheetName val="別添２(記入例２)"/>
      <sheetName val="別添２(記入例３)"/>
      <sheetName val="別添４(記入例)"/>
      <sheetName val="別添５(内訳書記入例)"/>
    </sheetNames>
    <sheetDataSet>
      <sheetData sheetId="0"/>
      <sheetData sheetId="1">
        <row r="11">
          <cell r="B11"/>
        </row>
      </sheetData>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Set>
  </externalBook>
</externalLink>
</file>

<file path=xl/theme/theme1.xml><?xml version="1.0" encoding="utf-8"?>
<a:theme xmlns:a="http://schemas.openxmlformats.org/drawingml/2006/main" name="Office テーマ">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txDef>
      <a:spPr>
        <a:solidFill>
          <a:schemeClr val="lt1"/>
        </a:solidFill>
        <a:ln w="9525" cmpd="sng">
          <a:solidFill>
            <a:schemeClr val="lt1">
              <a:shade val="50000"/>
            </a:schemeClr>
          </a:solidFill>
        </a:ln>
      </a:spPr>
      <a:bodyPr vertOverflow="clip" horzOverflow="clip" wrap="square" rtlCol="0" anchor="t"/>
      <a:lstStyle>
        <a:defPPr>
          <a:defRPr kumimoji="1" sz="1100" b="1">
            <a:latin typeface="ＭＳ ゴシック" panose="020B0609070205080204" pitchFamily="49" charset="-128"/>
            <a:ea typeface="ＭＳ ゴシック" panose="020B0609070205080204" pitchFamily="49" charset="-128"/>
          </a:defRPr>
        </a:defPPr>
      </a:lstStyle>
      <a:style>
        <a:lnRef idx="0">
          <a:scrgbClr r="0" g="0" b="0"/>
        </a:lnRef>
        <a:fillRef idx="0">
          <a:scrgbClr r="0" g="0" b="0"/>
        </a:fillRef>
        <a:effectRef idx="0">
          <a:scrgbClr r="0" g="0" b="0"/>
        </a:effectRef>
        <a:fontRef idx="minor">
          <a:schemeClr val="dk1"/>
        </a:fontRef>
      </a:style>
    </a:txDef>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drawing" Target="../drawings/drawing1.xml"/><Relationship Id="rId1" Type="http://schemas.openxmlformats.org/officeDocument/2006/relationships/printerSettings" Target="../printerSettings/printerSettings2.bin"/><Relationship Id="rId4" Type="http://schemas.openxmlformats.org/officeDocument/2006/relationships/comments" Target="../comments1.xml"/></Relationships>
</file>

<file path=xl/worksheets/_rels/sheet3.xml.rels><?xml version="1.0" encoding="UTF-8" standalone="yes"?>
<Relationships xmlns="http://schemas.openxmlformats.org/package/2006/relationships"><Relationship Id="rId3" Type="http://schemas.openxmlformats.org/officeDocument/2006/relationships/comments" Target="../comments2.xml"/><Relationship Id="rId2" Type="http://schemas.openxmlformats.org/officeDocument/2006/relationships/vmlDrawing" Target="../drawings/vmlDrawing2.v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3" Type="http://schemas.openxmlformats.org/officeDocument/2006/relationships/comments" Target="../comments3.xml"/><Relationship Id="rId2" Type="http://schemas.openxmlformats.org/officeDocument/2006/relationships/vmlDrawing" Target="../drawings/vmlDrawing3.v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3" Type="http://schemas.openxmlformats.org/officeDocument/2006/relationships/vmlDrawing" Target="../drawings/vmlDrawing4.vml"/><Relationship Id="rId2" Type="http://schemas.openxmlformats.org/officeDocument/2006/relationships/drawing" Target="../drawings/drawing2.xml"/><Relationship Id="rId1" Type="http://schemas.openxmlformats.org/officeDocument/2006/relationships/printerSettings" Target="../printerSettings/printerSettings5.bin"/><Relationship Id="rId4" Type="http://schemas.openxmlformats.org/officeDocument/2006/relationships/comments" Target="../comments4.xml"/></Relationships>
</file>

<file path=xl/worksheets/_rels/sheet6.xml.rels><?xml version="1.0" encoding="UTF-8" standalone="yes"?>
<Relationships xmlns="http://schemas.openxmlformats.org/package/2006/relationships"><Relationship Id="rId3" Type="http://schemas.openxmlformats.org/officeDocument/2006/relationships/vmlDrawing" Target="../drawings/vmlDrawing5.vml"/><Relationship Id="rId2" Type="http://schemas.openxmlformats.org/officeDocument/2006/relationships/drawing" Target="../drawings/drawing3.xml"/><Relationship Id="rId1" Type="http://schemas.openxmlformats.org/officeDocument/2006/relationships/printerSettings" Target="../printerSettings/printerSettings6.bin"/><Relationship Id="rId4" Type="http://schemas.openxmlformats.org/officeDocument/2006/relationships/comments" Target="../comments5.xml"/></Relationships>
</file>

<file path=xl/worksheets/_rels/sheet7.xml.rels><?xml version="1.0" encoding="UTF-8" standalone="yes"?>
<Relationships xmlns="http://schemas.openxmlformats.org/package/2006/relationships"><Relationship Id="rId3" Type="http://schemas.openxmlformats.org/officeDocument/2006/relationships/vmlDrawing" Target="../drawings/vmlDrawing6.vml"/><Relationship Id="rId2" Type="http://schemas.openxmlformats.org/officeDocument/2006/relationships/drawing" Target="../drawings/drawing4.xml"/><Relationship Id="rId1" Type="http://schemas.openxmlformats.org/officeDocument/2006/relationships/printerSettings" Target="../printerSettings/printerSettings7.bin"/><Relationship Id="rId4" Type="http://schemas.openxmlformats.org/officeDocument/2006/relationships/comments" Target="../comments6.xml"/></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3" Type="http://schemas.openxmlformats.org/officeDocument/2006/relationships/comments" Target="../comments7.xml"/><Relationship Id="rId2" Type="http://schemas.openxmlformats.org/officeDocument/2006/relationships/vmlDrawing" Target="../drawings/vmlDrawing7.vml"/><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3" Type="http://schemas.openxmlformats.org/officeDocument/2006/relationships/vmlDrawing" Target="../drawings/vmlDrawing8.vml"/><Relationship Id="rId2" Type="http://schemas.openxmlformats.org/officeDocument/2006/relationships/drawing" Target="../drawings/drawing6.xml"/><Relationship Id="rId1" Type="http://schemas.openxmlformats.org/officeDocument/2006/relationships/printerSettings" Target="../printerSettings/printerSettings10.bin"/><Relationship Id="rId4" Type="http://schemas.openxmlformats.org/officeDocument/2006/relationships/comments" Target="../comments8.xml"/></Relationships>
</file>

<file path=xl/worksheets/_rels/sheet11.xml.rels><?xml version="1.0" encoding="UTF-8" standalone="yes"?>
<Relationships xmlns="http://schemas.openxmlformats.org/package/2006/relationships"><Relationship Id="rId3" Type="http://schemas.openxmlformats.org/officeDocument/2006/relationships/vmlDrawing" Target="../drawings/vmlDrawing9.vml"/><Relationship Id="rId2" Type="http://schemas.openxmlformats.org/officeDocument/2006/relationships/drawing" Target="../drawings/drawing7.xml"/><Relationship Id="rId1" Type="http://schemas.openxmlformats.org/officeDocument/2006/relationships/printerSettings" Target="../printerSettings/printerSettings11.bin"/><Relationship Id="rId4" Type="http://schemas.openxmlformats.org/officeDocument/2006/relationships/comments" Target="../comments9.xml"/></Relationships>
</file>

<file path=xl/worksheets/_rels/sheet12.xml.rels><?xml version="1.0" encoding="UTF-8" standalone="yes"?>
<Relationships xmlns="http://schemas.openxmlformats.org/package/2006/relationships"><Relationship Id="rId2" Type="http://schemas.openxmlformats.org/officeDocument/2006/relationships/drawing" Target="../drawings/drawing8.xml"/><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3" Type="http://schemas.openxmlformats.org/officeDocument/2006/relationships/vmlDrawing" Target="../drawings/vmlDrawing10.vml"/><Relationship Id="rId2" Type="http://schemas.openxmlformats.org/officeDocument/2006/relationships/drawing" Target="../drawings/drawing9.xml"/><Relationship Id="rId1" Type="http://schemas.openxmlformats.org/officeDocument/2006/relationships/printerSettings" Target="../printerSettings/printerSettings14.bin"/><Relationship Id="rId4" Type="http://schemas.openxmlformats.org/officeDocument/2006/relationships/comments" Target="../comments10.xml"/></Relationships>
</file>

<file path=xl/worksheets/_rels/sheet15.xml.rels><?xml version="1.0" encoding="UTF-8" standalone="yes"?>
<Relationships xmlns="http://schemas.openxmlformats.org/package/2006/relationships"><Relationship Id="rId3" Type="http://schemas.openxmlformats.org/officeDocument/2006/relationships/vmlDrawing" Target="../drawings/vmlDrawing11.vml"/><Relationship Id="rId2" Type="http://schemas.openxmlformats.org/officeDocument/2006/relationships/drawing" Target="../drawings/drawing10.xml"/><Relationship Id="rId1" Type="http://schemas.openxmlformats.org/officeDocument/2006/relationships/printerSettings" Target="../printerSettings/printerSettings15.bin"/><Relationship Id="rId4" Type="http://schemas.openxmlformats.org/officeDocument/2006/relationships/comments" Target="../comments11.xml"/></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3" Type="http://schemas.openxmlformats.org/officeDocument/2006/relationships/vmlDrawing" Target="../drawings/vmlDrawing12.vml"/><Relationship Id="rId2" Type="http://schemas.openxmlformats.org/officeDocument/2006/relationships/drawing" Target="../drawings/drawing11.xml"/><Relationship Id="rId1" Type="http://schemas.openxmlformats.org/officeDocument/2006/relationships/printerSettings" Target="../printerSettings/printerSettings18.bin"/><Relationship Id="rId4" Type="http://schemas.openxmlformats.org/officeDocument/2006/relationships/comments" Target="../comments12.xml"/></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3" Type="http://schemas.openxmlformats.org/officeDocument/2006/relationships/vmlDrawing" Target="../drawings/vmlDrawing13.vml"/><Relationship Id="rId2" Type="http://schemas.openxmlformats.org/officeDocument/2006/relationships/drawing" Target="../drawings/drawing12.xml"/><Relationship Id="rId1" Type="http://schemas.openxmlformats.org/officeDocument/2006/relationships/printerSettings" Target="../printerSettings/printerSettings20.bin"/><Relationship Id="rId4" Type="http://schemas.openxmlformats.org/officeDocument/2006/relationships/comments" Target="../comments13.xml"/></Relationships>
</file>

<file path=xl/worksheets/_rels/sheet21.xml.rels><?xml version="1.0" encoding="UTF-8" standalone="yes"?>
<Relationships xmlns="http://schemas.openxmlformats.org/package/2006/relationships"><Relationship Id="rId3" Type="http://schemas.openxmlformats.org/officeDocument/2006/relationships/vmlDrawing" Target="../drawings/vmlDrawing14.vml"/><Relationship Id="rId2" Type="http://schemas.openxmlformats.org/officeDocument/2006/relationships/drawing" Target="../drawings/drawing13.xml"/><Relationship Id="rId1" Type="http://schemas.openxmlformats.org/officeDocument/2006/relationships/printerSettings" Target="../printerSettings/printerSettings21.bin"/><Relationship Id="rId4" Type="http://schemas.openxmlformats.org/officeDocument/2006/relationships/comments" Target="../comments14.xml"/></Relationships>
</file>

<file path=xl/worksheets/_rels/sheet22.xml.rels><?xml version="1.0" encoding="UTF-8" standalone="yes"?>
<Relationships xmlns="http://schemas.openxmlformats.org/package/2006/relationships"><Relationship Id="rId3" Type="http://schemas.openxmlformats.org/officeDocument/2006/relationships/vmlDrawing" Target="../drawings/vmlDrawing15.vml"/><Relationship Id="rId2" Type="http://schemas.openxmlformats.org/officeDocument/2006/relationships/drawing" Target="../drawings/drawing14.xml"/><Relationship Id="rId1" Type="http://schemas.openxmlformats.org/officeDocument/2006/relationships/printerSettings" Target="../printerSettings/printerSettings22.bin"/><Relationship Id="rId4" Type="http://schemas.openxmlformats.org/officeDocument/2006/relationships/comments" Target="../comments15.xml"/></Relationships>
</file>

<file path=xl/worksheets/_rels/sheet23.xml.rels><?xml version="1.0" encoding="UTF-8" standalone="yes"?>
<Relationships xmlns="http://schemas.openxmlformats.org/package/2006/relationships"><Relationship Id="rId3" Type="http://schemas.openxmlformats.org/officeDocument/2006/relationships/vmlDrawing" Target="../drawings/vmlDrawing16.vml"/><Relationship Id="rId2" Type="http://schemas.openxmlformats.org/officeDocument/2006/relationships/drawing" Target="../drawings/drawing15.xml"/><Relationship Id="rId1" Type="http://schemas.openxmlformats.org/officeDocument/2006/relationships/printerSettings" Target="../printerSettings/printerSettings23.bin"/><Relationship Id="rId4" Type="http://schemas.openxmlformats.org/officeDocument/2006/relationships/comments" Target="../comments16.xml"/></Relationships>
</file>

<file path=xl/worksheets/_rels/sheet24.xml.rels><?xml version="1.0" encoding="UTF-8" standalone="yes"?>
<Relationships xmlns="http://schemas.openxmlformats.org/package/2006/relationships"><Relationship Id="rId2" Type="http://schemas.openxmlformats.org/officeDocument/2006/relationships/drawing" Target="../drawings/drawing16.xml"/><Relationship Id="rId1" Type="http://schemas.openxmlformats.org/officeDocument/2006/relationships/printerSettings" Target="../printerSettings/printerSettings24.bin"/></Relationships>
</file>

<file path=xl/worksheets/_rels/sheet25.xml.rels><?xml version="1.0" encoding="UTF-8" standalone="yes"?>
<Relationships xmlns="http://schemas.openxmlformats.org/package/2006/relationships"><Relationship Id="rId2" Type="http://schemas.openxmlformats.org/officeDocument/2006/relationships/drawing" Target="../drawings/drawing17.xml"/><Relationship Id="rId1" Type="http://schemas.openxmlformats.org/officeDocument/2006/relationships/printerSettings" Target="../printerSettings/printerSettings25.bin"/></Relationships>
</file>

<file path=xl/worksheets/_rels/sheet26.xml.rels><?xml version="1.0" encoding="UTF-8" standalone="yes"?>
<Relationships xmlns="http://schemas.openxmlformats.org/package/2006/relationships"><Relationship Id="rId2" Type="http://schemas.openxmlformats.org/officeDocument/2006/relationships/drawing" Target="../drawings/drawing18.xml"/><Relationship Id="rId1" Type="http://schemas.openxmlformats.org/officeDocument/2006/relationships/printerSettings" Target="../printerSettings/printerSettings26.bin"/></Relationships>
</file>

<file path=xl/worksheets/_rels/sheet27.xml.rels><?xml version="1.0" encoding="UTF-8" standalone="yes"?>
<Relationships xmlns="http://schemas.openxmlformats.org/package/2006/relationships"><Relationship Id="rId2" Type="http://schemas.openxmlformats.org/officeDocument/2006/relationships/drawing" Target="../drawings/drawing19.xml"/><Relationship Id="rId1" Type="http://schemas.openxmlformats.org/officeDocument/2006/relationships/printerSettings" Target="../printerSettings/printerSettings27.bin"/></Relationships>
</file>

<file path=xl/worksheets/_rels/sheet28.xml.rels><?xml version="1.0" encoding="UTF-8" standalone="yes"?>
<Relationships xmlns="http://schemas.openxmlformats.org/package/2006/relationships"><Relationship Id="rId2" Type="http://schemas.openxmlformats.org/officeDocument/2006/relationships/drawing" Target="../drawings/drawing20.xml"/><Relationship Id="rId1" Type="http://schemas.openxmlformats.org/officeDocument/2006/relationships/printerSettings" Target="../printerSettings/printerSettings28.bin"/></Relationships>
</file>

<file path=xl/worksheets/_rels/sheet29.xml.rels><?xml version="1.0" encoding="UTF-8" standalone="yes"?>
<Relationships xmlns="http://schemas.openxmlformats.org/package/2006/relationships"><Relationship Id="rId3" Type="http://schemas.openxmlformats.org/officeDocument/2006/relationships/vmlDrawing" Target="../drawings/vmlDrawing17.vml"/><Relationship Id="rId2" Type="http://schemas.openxmlformats.org/officeDocument/2006/relationships/drawing" Target="../drawings/drawing21.xml"/><Relationship Id="rId1" Type="http://schemas.openxmlformats.org/officeDocument/2006/relationships/printerSettings" Target="../printerSettings/printerSettings29.bin"/><Relationship Id="rId4" Type="http://schemas.openxmlformats.org/officeDocument/2006/relationships/comments" Target="../comments17.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tabColor rgb="FF00B0F0"/>
  </sheetPr>
  <dimension ref="A1:K22"/>
  <sheetViews>
    <sheetView showGridLines="0" tabSelected="1" view="pageBreakPreview" zoomScaleNormal="100" zoomScaleSheetLayoutView="100" workbookViewId="0">
      <selection activeCell="A3" sqref="A3"/>
    </sheetView>
  </sheetViews>
  <sheetFormatPr defaultRowHeight="18.75"/>
  <cols>
    <col min="1" max="1" width="4.5" customWidth="1"/>
  </cols>
  <sheetData>
    <row r="1" spans="1:11">
      <c r="A1" s="26" t="s">
        <v>873</v>
      </c>
      <c r="B1" s="28"/>
      <c r="C1" s="28"/>
      <c r="D1" s="28"/>
      <c r="E1" s="28"/>
      <c r="F1" s="28"/>
      <c r="G1" s="28"/>
      <c r="H1" s="28"/>
      <c r="I1" s="28"/>
    </row>
    <row r="2" spans="1:11">
      <c r="A2" s="906" t="s">
        <v>1079</v>
      </c>
      <c r="B2" s="906"/>
      <c r="C2" s="906"/>
      <c r="D2" s="906"/>
      <c r="E2" s="906"/>
      <c r="F2" s="906"/>
      <c r="G2" s="906"/>
      <c r="H2" s="906"/>
      <c r="I2" s="906"/>
    </row>
    <row r="3" spans="1:11">
      <c r="A3" s="18" t="s">
        <v>91</v>
      </c>
      <c r="K3" s="856" t="s">
        <v>989</v>
      </c>
    </row>
    <row r="4" spans="1:11">
      <c r="A4" s="17"/>
      <c r="K4" s="857" t="s">
        <v>990</v>
      </c>
    </row>
    <row r="7" spans="1:11">
      <c r="B7" t="s">
        <v>30</v>
      </c>
    </row>
    <row r="10" spans="1:11">
      <c r="B10" s="14" t="s">
        <v>423</v>
      </c>
      <c r="C10" s="14"/>
      <c r="D10" s="14"/>
      <c r="E10" s="14"/>
      <c r="F10" s="14"/>
      <c r="G10" s="14"/>
      <c r="H10" s="14"/>
      <c r="I10" s="14"/>
    </row>
    <row r="12" spans="1:11">
      <c r="B12" t="s">
        <v>31</v>
      </c>
    </row>
    <row r="14" spans="1:11">
      <c r="B14" t="s">
        <v>1066</v>
      </c>
    </row>
    <row r="16" spans="1:11" ht="35.25" customHeight="1">
      <c r="B16" s="905" t="s">
        <v>90</v>
      </c>
      <c r="C16" s="905"/>
      <c r="D16" s="905"/>
      <c r="E16" s="905"/>
      <c r="F16" s="905"/>
      <c r="G16" s="905"/>
      <c r="H16" s="905"/>
    </row>
    <row r="18" spans="2:9" ht="50.25" customHeight="1">
      <c r="B18" s="905" t="s">
        <v>1094</v>
      </c>
      <c r="C18" s="905"/>
      <c r="D18" s="905"/>
      <c r="E18" s="905"/>
      <c r="F18" s="905"/>
      <c r="G18" s="905"/>
      <c r="H18" s="905"/>
      <c r="I18" s="905"/>
    </row>
    <row r="20" spans="2:9" ht="42" customHeight="1">
      <c r="B20" s="905" t="s">
        <v>111</v>
      </c>
      <c r="C20" s="905"/>
      <c r="D20" s="905"/>
      <c r="E20" s="905"/>
      <c r="F20" s="905"/>
      <c r="G20" s="905"/>
      <c r="H20" s="905"/>
      <c r="I20" s="905"/>
    </row>
    <row r="22" spans="2:9">
      <c r="B22" t="s">
        <v>133</v>
      </c>
    </row>
  </sheetData>
  <mergeCells count="4">
    <mergeCell ref="B18:I18"/>
    <mergeCell ref="B16:H16"/>
    <mergeCell ref="B20:I20"/>
    <mergeCell ref="A2:I2"/>
  </mergeCells>
  <phoneticPr fontId="2"/>
  <pageMargins left="0.7" right="0.7" top="0.75" bottom="0.75" header="0.3" footer="0.3"/>
  <pageSetup paperSize="9" orientation="portrait" horizontalDpi="1200" verticalDpi="1200" r:id="rId1"/>
</worksheet>
</file>

<file path=xl/worksheets/sheet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dimension ref="A1:AB81"/>
  <sheetViews>
    <sheetView showGridLines="0" zoomScaleNormal="100" zoomScaleSheetLayoutView="110" workbookViewId="0">
      <selection activeCell="B6" sqref="B6:E6"/>
    </sheetView>
  </sheetViews>
  <sheetFormatPr defaultColWidth="8.5" defaultRowHeight="18.75"/>
  <cols>
    <col min="1" max="1" width="15.25" style="5" customWidth="1"/>
    <col min="2" max="2" width="21" style="5" customWidth="1"/>
    <col min="3" max="3" width="19.375" style="5" customWidth="1"/>
    <col min="4" max="4" width="11.75" style="5" customWidth="1"/>
    <col min="5" max="5" width="18.5" style="5" customWidth="1"/>
    <col min="6" max="6" width="9.375" style="55" customWidth="1"/>
    <col min="7" max="8" width="9.375" style="119" customWidth="1"/>
    <col min="9" max="11" width="8.5" style="119"/>
    <col min="12" max="12" width="8.5" style="56"/>
    <col min="13" max="14" width="8.5" style="76"/>
    <col min="15" max="24" width="8.5" style="55"/>
    <col min="25" max="28" width="8.5" style="31"/>
    <col min="29" max="16384" width="8.5" style="5"/>
  </cols>
  <sheetData>
    <row r="1" spans="1:8">
      <c r="A1" s="26" t="s">
        <v>873</v>
      </c>
      <c r="B1" s="27"/>
      <c r="C1" s="27"/>
      <c r="D1" s="52"/>
      <c r="E1" s="130" t="str">
        <f>IF($B$12="","","申請者名："&amp;$B$12)</f>
        <v/>
      </c>
    </row>
    <row r="2" spans="1:8">
      <c r="A2" s="918" t="str">
        <f>注意事項等!A2</f>
        <v>実施報告書（新築/既存建築物のZEB普及促進支援事業）</v>
      </c>
      <c r="B2" s="918"/>
      <c r="C2" s="918"/>
      <c r="D2" s="918"/>
      <c r="E2" s="918"/>
    </row>
    <row r="3" spans="1:8">
      <c r="A3" s="901"/>
      <c r="B3" s="901"/>
      <c r="C3" s="901"/>
      <c r="D3" s="901"/>
      <c r="E3" s="901"/>
    </row>
    <row r="4" spans="1:8">
      <c r="A4" s="116" t="s">
        <v>1051</v>
      </c>
    </row>
    <row r="5" spans="1:8" ht="19.5" thickBot="1">
      <c r="A5" s="16" t="s">
        <v>1073</v>
      </c>
      <c r="B5"/>
      <c r="C5"/>
      <c r="D5"/>
      <c r="E5"/>
    </row>
    <row r="6" spans="1:8" ht="21.95" customHeight="1">
      <c r="A6" s="9" t="s">
        <v>0</v>
      </c>
      <c r="B6" s="921"/>
      <c r="C6" s="922"/>
      <c r="D6" s="923"/>
      <c r="E6" s="924"/>
    </row>
    <row r="7" spans="1:8" ht="21.95" customHeight="1">
      <c r="A7" s="919" t="s">
        <v>32</v>
      </c>
      <c r="B7" s="930" t="s">
        <v>1080</v>
      </c>
      <c r="C7" s="914"/>
      <c r="D7" s="928" t="s">
        <v>179</v>
      </c>
      <c r="E7" s="916"/>
      <c r="G7" s="118" t="s">
        <v>154</v>
      </c>
    </row>
    <row r="8" spans="1:8" ht="21.95" customHeight="1">
      <c r="A8" s="920"/>
      <c r="B8" s="931"/>
      <c r="C8" s="934"/>
      <c r="D8" s="929"/>
      <c r="E8" s="917"/>
      <c r="G8" s="118" t="s">
        <v>991</v>
      </c>
    </row>
    <row r="9" spans="1:8" ht="21.95" customHeight="1">
      <c r="A9" s="920"/>
      <c r="B9" s="932" t="s">
        <v>178</v>
      </c>
      <c r="C9" s="914"/>
      <c r="D9" s="929"/>
      <c r="E9" s="917"/>
      <c r="G9" s="118" t="s">
        <v>992</v>
      </c>
    </row>
    <row r="10" spans="1:8" ht="21.95" customHeight="1" thickBot="1">
      <c r="A10" s="920"/>
      <c r="B10" s="933"/>
      <c r="C10" s="915"/>
      <c r="D10" s="929"/>
      <c r="E10" s="917"/>
      <c r="G10" s="118" t="s">
        <v>1002</v>
      </c>
    </row>
    <row r="11" spans="1:8" ht="21.95" customHeight="1">
      <c r="A11" s="886" t="s">
        <v>113</v>
      </c>
      <c r="B11" s="925"/>
      <c r="C11" s="926"/>
      <c r="D11" s="926"/>
      <c r="E11" s="927"/>
      <c r="G11" s="118" t="s">
        <v>1008</v>
      </c>
    </row>
    <row r="12" spans="1:8" ht="21.95" customHeight="1">
      <c r="A12" s="10" t="s">
        <v>1</v>
      </c>
      <c r="B12" s="907"/>
      <c r="C12" s="908"/>
      <c r="D12" s="909"/>
      <c r="E12" s="910"/>
      <c r="G12" s="118" t="s">
        <v>1009</v>
      </c>
      <c r="H12" s="121"/>
    </row>
    <row r="13" spans="1:8" ht="21.95" customHeight="1">
      <c r="A13" s="10" t="s">
        <v>1049</v>
      </c>
      <c r="B13" s="907"/>
      <c r="C13" s="908"/>
      <c r="D13" s="909"/>
      <c r="E13" s="910"/>
      <c r="G13" s="118"/>
      <c r="H13" s="121"/>
    </row>
    <row r="14" spans="1:8" ht="21.95" customHeight="1">
      <c r="A14" s="889" t="s">
        <v>1047</v>
      </c>
      <c r="B14" s="907"/>
      <c r="C14" s="908"/>
      <c r="D14" s="909"/>
      <c r="E14" s="910"/>
      <c r="G14" s="118" t="s">
        <v>222</v>
      </c>
      <c r="H14" s="121"/>
    </row>
    <row r="15" spans="1:8" ht="21.95" customHeight="1" thickBot="1">
      <c r="A15" s="900" t="s">
        <v>1046</v>
      </c>
      <c r="B15" s="911"/>
      <c r="C15" s="912"/>
      <c r="D15" s="912"/>
      <c r="E15" s="913"/>
      <c r="G15" s="118"/>
    </row>
    <row r="16" spans="1:8">
      <c r="A16" s="6" t="s">
        <v>2</v>
      </c>
    </row>
    <row r="17" spans="1:4">
      <c r="A17" s="16" t="s">
        <v>1074</v>
      </c>
      <c r="B17"/>
      <c r="C17"/>
      <c r="D17"/>
    </row>
    <row r="18" spans="1:4" ht="19.5" thickBot="1">
      <c r="A18" s="894" t="s">
        <v>1052</v>
      </c>
      <c r="B18"/>
      <c r="C18"/>
      <c r="D18"/>
    </row>
    <row r="19" spans="1:4">
      <c r="A19" s="80" t="s">
        <v>113</v>
      </c>
      <c r="B19" s="935" t="str">
        <f>IF(B11="","",B11)</f>
        <v/>
      </c>
      <c r="C19" s="936"/>
      <c r="D19" s="937"/>
    </row>
    <row r="20" spans="1:4">
      <c r="A20" s="81" t="s">
        <v>14</v>
      </c>
      <c r="B20" s="938" t="str">
        <f>IF(B12="","",B12)</f>
        <v/>
      </c>
      <c r="C20" s="939"/>
      <c r="D20" s="940"/>
    </row>
    <row r="21" spans="1:4">
      <c r="A21" s="81" t="s">
        <v>15</v>
      </c>
      <c r="B21" s="941"/>
      <c r="C21" s="941"/>
      <c r="D21" s="942"/>
    </row>
    <row r="22" spans="1:4">
      <c r="A22" s="81" t="s">
        <v>16</v>
      </c>
      <c r="B22" s="941"/>
      <c r="C22" s="941"/>
      <c r="D22" s="942"/>
    </row>
    <row r="23" spans="1:4">
      <c r="A23" s="81" t="s">
        <v>113</v>
      </c>
      <c r="B23" s="941"/>
      <c r="C23" s="941"/>
      <c r="D23" s="942"/>
    </row>
    <row r="24" spans="1:4">
      <c r="A24" s="81" t="s">
        <v>17</v>
      </c>
      <c r="B24" s="941"/>
      <c r="C24" s="941"/>
      <c r="D24" s="942"/>
    </row>
    <row r="25" spans="1:4">
      <c r="A25" s="81" t="s">
        <v>188</v>
      </c>
      <c r="B25" s="941"/>
      <c r="C25" s="941"/>
      <c r="D25" s="942"/>
    </row>
    <row r="26" spans="1:4">
      <c r="A26" s="81" t="s">
        <v>13</v>
      </c>
      <c r="B26" s="941"/>
      <c r="C26" s="941"/>
      <c r="D26" s="942"/>
    </row>
    <row r="27" spans="1:4">
      <c r="A27" s="81" t="s">
        <v>189</v>
      </c>
      <c r="B27" s="943"/>
      <c r="C27" s="943"/>
      <c r="D27" s="944"/>
    </row>
    <row r="28" spans="1:4">
      <c r="A28" s="81" t="s">
        <v>190</v>
      </c>
      <c r="B28" s="943"/>
      <c r="C28" s="943"/>
      <c r="D28" s="944"/>
    </row>
    <row r="29" spans="1:4">
      <c r="A29" s="81" t="s">
        <v>191</v>
      </c>
      <c r="B29" s="943"/>
      <c r="C29" s="943"/>
      <c r="D29" s="944"/>
    </row>
    <row r="30" spans="1:4" ht="19.5" thickBot="1">
      <c r="A30" s="82" t="s">
        <v>187</v>
      </c>
      <c r="B30" s="945"/>
      <c r="C30" s="946"/>
      <c r="D30" s="947"/>
    </row>
    <row r="31" spans="1:4">
      <c r="A31" s="15"/>
      <c r="B31" s="153"/>
      <c r="C31" s="153"/>
      <c r="D31" s="153"/>
    </row>
    <row r="32" spans="1:4" ht="19.5" thickBot="1">
      <c r="A32" s="16" t="s">
        <v>1053</v>
      </c>
      <c r="B32" s="7"/>
      <c r="C32" s="7"/>
      <c r="D32" s="7"/>
    </row>
    <row r="33" spans="1:4">
      <c r="A33" s="893" t="s">
        <v>100</v>
      </c>
      <c r="B33" s="948"/>
      <c r="C33" s="948"/>
      <c r="D33" s="949"/>
    </row>
    <row r="34" spans="1:4">
      <c r="A34" s="75" t="s">
        <v>101</v>
      </c>
      <c r="B34" s="284"/>
      <c r="C34" s="189" t="s">
        <v>102</v>
      </c>
      <c r="D34" s="285"/>
    </row>
    <row r="35" spans="1:4">
      <c r="A35" s="75" t="s">
        <v>103</v>
      </c>
      <c r="B35" s="284"/>
      <c r="C35" s="189" t="s">
        <v>104</v>
      </c>
      <c r="D35" s="285"/>
    </row>
    <row r="36" spans="1:4" ht="19.5" thickBot="1">
      <c r="A36" s="78" t="s">
        <v>105</v>
      </c>
      <c r="B36" s="286"/>
      <c r="C36" s="287" t="s">
        <v>106</v>
      </c>
      <c r="D36" s="288"/>
    </row>
    <row r="37" spans="1:4">
      <c r="A37" s="13" t="s">
        <v>107</v>
      </c>
      <c r="B37" s="15"/>
      <c r="C37" s="30"/>
      <c r="D37" s="15"/>
    </row>
    <row r="38" spans="1:4">
      <c r="A38" s="16"/>
      <c r="B38"/>
      <c r="C38"/>
      <c r="D38"/>
    </row>
    <row r="39" spans="1:4" ht="19.5" thickBot="1">
      <c r="A39" s="16" t="s">
        <v>1054</v>
      </c>
      <c r="B39"/>
      <c r="C39"/>
      <c r="D39"/>
    </row>
    <row r="40" spans="1:4">
      <c r="A40" s="80" t="s">
        <v>113</v>
      </c>
      <c r="B40" s="950"/>
      <c r="C40" s="950"/>
      <c r="D40" s="951"/>
    </row>
    <row r="41" spans="1:4">
      <c r="A41" s="81" t="s">
        <v>14</v>
      </c>
      <c r="B41" s="941"/>
      <c r="C41" s="941"/>
      <c r="D41" s="942"/>
    </row>
    <row r="42" spans="1:4">
      <c r="A42" s="81" t="s">
        <v>15</v>
      </c>
      <c r="B42" s="941"/>
      <c r="C42" s="941"/>
      <c r="D42" s="942"/>
    </row>
    <row r="43" spans="1:4">
      <c r="A43" s="81" t="s">
        <v>16</v>
      </c>
      <c r="B43" s="941"/>
      <c r="C43" s="941"/>
      <c r="D43" s="942"/>
    </row>
    <row r="44" spans="1:4">
      <c r="A44" s="81" t="s">
        <v>113</v>
      </c>
      <c r="B44" s="941"/>
      <c r="C44" s="941"/>
      <c r="D44" s="942"/>
    </row>
    <row r="45" spans="1:4">
      <c r="A45" s="81" t="s">
        <v>17</v>
      </c>
      <c r="B45" s="941"/>
      <c r="C45" s="941"/>
      <c r="D45" s="942"/>
    </row>
    <row r="46" spans="1:4">
      <c r="A46" s="81" t="s">
        <v>188</v>
      </c>
      <c r="B46" s="941"/>
      <c r="C46" s="941"/>
      <c r="D46" s="942"/>
    </row>
    <row r="47" spans="1:4">
      <c r="A47" s="81" t="s">
        <v>13</v>
      </c>
      <c r="B47" s="943"/>
      <c r="C47" s="943"/>
      <c r="D47" s="944"/>
    </row>
    <row r="48" spans="1:4">
      <c r="A48" s="81" t="s">
        <v>189</v>
      </c>
      <c r="B48" s="943"/>
      <c r="C48" s="943"/>
      <c r="D48" s="944"/>
    </row>
    <row r="49" spans="1:7">
      <c r="A49" s="81" t="s">
        <v>190</v>
      </c>
      <c r="B49" s="943"/>
      <c r="C49" s="943"/>
      <c r="D49" s="944"/>
    </row>
    <row r="50" spans="1:7">
      <c r="A50" s="81" t="s">
        <v>191</v>
      </c>
      <c r="B50" s="943"/>
      <c r="C50" s="943"/>
      <c r="D50" s="944"/>
    </row>
    <row r="51" spans="1:7" ht="19.5" thickBot="1">
      <c r="A51" s="82" t="s">
        <v>187</v>
      </c>
      <c r="B51" s="945"/>
      <c r="C51" s="946"/>
      <c r="D51" s="947"/>
    </row>
    <row r="52" spans="1:7">
      <c r="A52"/>
      <c r="B52"/>
      <c r="C52"/>
      <c r="D52"/>
    </row>
    <row r="53" spans="1:7">
      <c r="A53" s="890" t="s">
        <v>1048</v>
      </c>
      <c r="B53"/>
      <c r="C53"/>
      <c r="D53"/>
    </row>
    <row r="54" spans="1:7" ht="19.5" thickBot="1">
      <c r="A54" s="16" t="s">
        <v>1072</v>
      </c>
      <c r="B54"/>
      <c r="C54"/>
      <c r="D54"/>
    </row>
    <row r="55" spans="1:7" ht="21.95" customHeight="1">
      <c r="A55" s="886" t="s">
        <v>113</v>
      </c>
      <c r="B55" s="925"/>
      <c r="C55" s="926"/>
      <c r="D55" s="926"/>
      <c r="E55" s="927"/>
      <c r="G55" s="118"/>
    </row>
    <row r="56" spans="1:7" ht="28.5" customHeight="1">
      <c r="A56" s="10" t="s">
        <v>134</v>
      </c>
      <c r="B56" s="957"/>
      <c r="C56" s="958"/>
      <c r="D56" s="958"/>
      <c r="E56" s="959"/>
      <c r="G56" s="118"/>
    </row>
    <row r="57" spans="1:7" ht="21.75" customHeight="1">
      <c r="A57" s="888" t="s">
        <v>1050</v>
      </c>
      <c r="B57" s="907"/>
      <c r="C57" s="908"/>
      <c r="D57" s="909"/>
      <c r="E57" s="910"/>
      <c r="G57" s="118"/>
    </row>
    <row r="58" spans="1:7" ht="21.75" customHeight="1">
      <c r="A58" s="888" t="s">
        <v>1047</v>
      </c>
      <c r="B58" s="907"/>
      <c r="C58" s="908"/>
      <c r="D58" s="909"/>
      <c r="E58" s="910"/>
      <c r="G58" s="118" t="s">
        <v>222</v>
      </c>
    </row>
    <row r="59" spans="1:7" ht="21.95" customHeight="1" thickBot="1">
      <c r="A59" s="887" t="s">
        <v>1046</v>
      </c>
      <c r="B59" s="911"/>
      <c r="C59" s="912"/>
      <c r="D59" s="912"/>
      <c r="E59" s="913"/>
    </row>
    <row r="60" spans="1:7">
      <c r="A60" s="890"/>
      <c r="B60"/>
      <c r="C60"/>
      <c r="D60"/>
    </row>
    <row r="61" spans="1:7">
      <c r="A61" s="16" t="s">
        <v>1074</v>
      </c>
      <c r="B61"/>
      <c r="C61"/>
      <c r="D61"/>
    </row>
    <row r="62" spans="1:7" ht="19.5" thickBot="1">
      <c r="A62" s="894" t="s">
        <v>1052</v>
      </c>
      <c r="B62"/>
      <c r="C62"/>
      <c r="D62"/>
    </row>
    <row r="63" spans="1:7">
      <c r="A63" s="80" t="s">
        <v>113</v>
      </c>
      <c r="B63" s="935" t="str">
        <f>IF(B55="","",B55)</f>
        <v/>
      </c>
      <c r="C63" s="936"/>
      <c r="D63" s="937"/>
    </row>
    <row r="64" spans="1:7">
      <c r="A64" s="81" t="s">
        <v>14</v>
      </c>
      <c r="B64" s="952" t="str">
        <f>IF(B56="","",B56)</f>
        <v/>
      </c>
      <c r="C64" s="953"/>
      <c r="D64" s="954"/>
    </row>
    <row r="65" spans="1:4">
      <c r="A65" s="81" t="s">
        <v>15</v>
      </c>
      <c r="B65" s="955"/>
      <c r="C65" s="955"/>
      <c r="D65" s="956"/>
    </row>
    <row r="66" spans="1:4">
      <c r="A66" s="81" t="s">
        <v>16</v>
      </c>
      <c r="B66" s="941"/>
      <c r="C66" s="941"/>
      <c r="D66" s="942"/>
    </row>
    <row r="67" spans="1:4">
      <c r="A67" s="81" t="s">
        <v>113</v>
      </c>
      <c r="B67" s="941"/>
      <c r="C67" s="941"/>
      <c r="D67" s="942"/>
    </row>
    <row r="68" spans="1:4">
      <c r="A68" s="81" t="s">
        <v>17</v>
      </c>
      <c r="B68" s="941"/>
      <c r="C68" s="941"/>
      <c r="D68" s="942"/>
    </row>
    <row r="69" spans="1:4">
      <c r="A69" s="81" t="s">
        <v>188</v>
      </c>
      <c r="B69" s="941"/>
      <c r="C69" s="941"/>
      <c r="D69" s="942"/>
    </row>
    <row r="70" spans="1:4">
      <c r="A70" s="81" t="s">
        <v>13</v>
      </c>
      <c r="B70" s="941"/>
      <c r="C70" s="941"/>
      <c r="D70" s="942"/>
    </row>
    <row r="71" spans="1:4">
      <c r="A71" s="81" t="s">
        <v>189</v>
      </c>
      <c r="B71" s="943"/>
      <c r="C71" s="943"/>
      <c r="D71" s="944"/>
    </row>
    <row r="72" spans="1:4">
      <c r="A72" s="81" t="s">
        <v>190</v>
      </c>
      <c r="B72" s="943"/>
      <c r="C72" s="943"/>
      <c r="D72" s="944"/>
    </row>
    <row r="73" spans="1:4">
      <c r="A73" s="81" t="s">
        <v>191</v>
      </c>
      <c r="B73" s="943"/>
      <c r="C73" s="943"/>
      <c r="D73" s="944"/>
    </row>
    <row r="74" spans="1:4" ht="19.5" thickBot="1">
      <c r="A74" s="82" t="s">
        <v>187</v>
      </c>
      <c r="B74" s="945"/>
      <c r="C74" s="946"/>
      <c r="D74" s="947"/>
    </row>
    <row r="75" spans="1:4">
      <c r="A75"/>
      <c r="B75"/>
      <c r="C75"/>
      <c r="D75"/>
    </row>
    <row r="76" spans="1:4" ht="19.5" thickBot="1">
      <c r="A76" s="16" t="s">
        <v>1053</v>
      </c>
      <c r="B76" s="7"/>
      <c r="C76" s="7"/>
      <c r="D76" s="7"/>
    </row>
    <row r="77" spans="1:4">
      <c r="A77" s="893" t="s">
        <v>100</v>
      </c>
      <c r="B77" s="948"/>
      <c r="C77" s="948"/>
      <c r="D77" s="949"/>
    </row>
    <row r="78" spans="1:4">
      <c r="A78" s="75" t="s">
        <v>101</v>
      </c>
      <c r="B78" s="284"/>
      <c r="C78" s="189" t="s">
        <v>102</v>
      </c>
      <c r="D78" s="285"/>
    </row>
    <row r="79" spans="1:4">
      <c r="A79" s="75" t="s">
        <v>103</v>
      </c>
      <c r="B79" s="284"/>
      <c r="C79" s="189" t="s">
        <v>104</v>
      </c>
      <c r="D79" s="285"/>
    </row>
    <row r="80" spans="1:4" ht="19.5" thickBot="1">
      <c r="A80" s="78" t="s">
        <v>105</v>
      </c>
      <c r="B80" s="286"/>
      <c r="C80" s="287" t="s">
        <v>106</v>
      </c>
      <c r="D80" s="288"/>
    </row>
    <row r="81" spans="1:4">
      <c r="A81" s="13" t="s">
        <v>107</v>
      </c>
      <c r="B81" s="15"/>
      <c r="C81" s="30"/>
      <c r="D81" s="15"/>
    </row>
  </sheetData>
  <mergeCells count="57">
    <mergeCell ref="B55:E55"/>
    <mergeCell ref="B56:E56"/>
    <mergeCell ref="B57:E57"/>
    <mergeCell ref="B58:E58"/>
    <mergeCell ref="B59:E59"/>
    <mergeCell ref="B73:D73"/>
    <mergeCell ref="B74:D74"/>
    <mergeCell ref="B77:D77"/>
    <mergeCell ref="B68:D68"/>
    <mergeCell ref="B69:D69"/>
    <mergeCell ref="B70:D70"/>
    <mergeCell ref="B71:D71"/>
    <mergeCell ref="B72:D72"/>
    <mergeCell ref="B63:D63"/>
    <mergeCell ref="B64:D64"/>
    <mergeCell ref="B65:D65"/>
    <mergeCell ref="B66:D66"/>
    <mergeCell ref="B67:D67"/>
    <mergeCell ref="B47:D47"/>
    <mergeCell ref="B48:D48"/>
    <mergeCell ref="B49:D49"/>
    <mergeCell ref="B50:D50"/>
    <mergeCell ref="B51:D51"/>
    <mergeCell ref="B42:D42"/>
    <mergeCell ref="B43:D43"/>
    <mergeCell ref="B44:D44"/>
    <mergeCell ref="B45:D45"/>
    <mergeCell ref="B46:D46"/>
    <mergeCell ref="B29:D29"/>
    <mergeCell ref="B30:D30"/>
    <mergeCell ref="B33:D33"/>
    <mergeCell ref="B40:D40"/>
    <mergeCell ref="B41:D41"/>
    <mergeCell ref="B24:D24"/>
    <mergeCell ref="B25:D25"/>
    <mergeCell ref="B26:D26"/>
    <mergeCell ref="B27:D27"/>
    <mergeCell ref="B28:D28"/>
    <mergeCell ref="B19:D19"/>
    <mergeCell ref="B20:D20"/>
    <mergeCell ref="B21:D21"/>
    <mergeCell ref="B22:D22"/>
    <mergeCell ref="B23:D23"/>
    <mergeCell ref="A2:E2"/>
    <mergeCell ref="A7:A10"/>
    <mergeCell ref="B6:E6"/>
    <mergeCell ref="B12:E12"/>
    <mergeCell ref="B11:E11"/>
    <mergeCell ref="D7:D10"/>
    <mergeCell ref="B7:B8"/>
    <mergeCell ref="B9:B10"/>
    <mergeCell ref="C7:C8"/>
    <mergeCell ref="B14:E14"/>
    <mergeCell ref="B15:E15"/>
    <mergeCell ref="C9:C10"/>
    <mergeCell ref="B13:E13"/>
    <mergeCell ref="E7:E10"/>
  </mergeCells>
  <phoneticPr fontId="2"/>
  <dataValidations count="1">
    <dataValidation type="list" allowBlank="1" showInputMessage="1" showErrorMessage="1" sqref="E7:E10" xr:uid="{00000000-0002-0000-0100-000000000000}">
      <formula1>"新築,既築"</formula1>
    </dataValidation>
  </dataValidations>
  <pageMargins left="0.70866141732283472" right="0" top="0.74803149606299213" bottom="0.74803149606299213" header="0.31496062992125984" footer="0.31496062992125984"/>
  <pageSetup paperSize="9" orientation="portrait" verticalDpi="1200" r:id="rId1"/>
  <drawing r:id="rId2"/>
  <legacyDrawing r:id="rId3"/>
</worksheet>
</file>

<file path=xl/worksheets/sheet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dimension ref="A1:AK57"/>
  <sheetViews>
    <sheetView showGridLines="0" zoomScaleNormal="100" zoomScaleSheetLayoutView="100" workbookViewId="0">
      <selection activeCell="B5" sqref="B5:D5"/>
    </sheetView>
  </sheetViews>
  <sheetFormatPr defaultRowHeight="18.75"/>
  <cols>
    <col min="1" max="1" width="11.125" customWidth="1"/>
    <col min="2" max="2" width="9.5" customWidth="1"/>
    <col min="3" max="3" width="4" customWidth="1"/>
    <col min="4" max="4" width="15" customWidth="1"/>
    <col min="5" max="5" width="15.5" customWidth="1"/>
    <col min="6" max="6" width="9.75" customWidth="1"/>
    <col min="7" max="7" width="20.75" customWidth="1"/>
    <col min="8" max="8" width="11" style="54" customWidth="1"/>
    <col min="9" max="10" width="7.125" style="54" customWidth="1"/>
    <col min="11" max="11" width="6" style="56" customWidth="1"/>
    <col min="12" max="12" width="8" style="54" customWidth="1"/>
    <col min="13" max="20" width="11.5" style="54" customWidth="1"/>
    <col min="21" max="24" width="6" style="54" customWidth="1"/>
    <col min="25" max="25" width="6" style="55" customWidth="1"/>
    <col min="26" max="26" width="9" style="55"/>
    <col min="27" max="27" width="20.375" style="55" customWidth="1"/>
    <col min="28" max="33" width="9" style="55"/>
    <col min="34" max="37" width="9" style="54"/>
  </cols>
  <sheetData>
    <row r="1" spans="1:37">
      <c r="A1" s="26" t="s">
        <v>873</v>
      </c>
      <c r="B1" s="26"/>
      <c r="C1" s="28"/>
      <c r="D1" s="28"/>
      <c r="E1" s="53"/>
      <c r="F1" s="53"/>
      <c r="G1" s="130" t="str">
        <f>IF('１申請者詳細'!$B$12="","","申請者名："&amp;'１申請者詳細'!$B$12)</f>
        <v/>
      </c>
    </row>
    <row r="2" spans="1:37">
      <c r="A2" s="918" t="str">
        <f>注意事項等!A2</f>
        <v>実施報告書（新築/既存建築物のZEB普及促進支援事業）</v>
      </c>
      <c r="B2" s="918"/>
      <c r="C2" s="918"/>
      <c r="D2" s="918"/>
      <c r="E2" s="918"/>
      <c r="F2" s="918"/>
      <c r="G2" s="918"/>
    </row>
    <row r="3" spans="1:37">
      <c r="A3" s="18"/>
      <c r="B3" s="18"/>
    </row>
    <row r="4" spans="1:37" s="8" customFormat="1" ht="21" customHeight="1" thickBot="1">
      <c r="A4" s="116" t="s">
        <v>33</v>
      </c>
      <c r="B4" s="2"/>
      <c r="C4"/>
      <c r="D4"/>
      <c r="E4"/>
      <c r="F4"/>
      <c r="G4"/>
      <c r="H4" s="56"/>
      <c r="I4" s="56"/>
      <c r="J4" s="56"/>
      <c r="K4" s="56"/>
      <c r="L4" s="56" t="s">
        <v>428</v>
      </c>
      <c r="M4" s="56"/>
      <c r="N4" s="56"/>
      <c r="O4" s="56"/>
      <c r="P4" s="56"/>
      <c r="Q4" s="56"/>
      <c r="R4" s="56"/>
      <c r="S4" s="56"/>
      <c r="T4" s="56"/>
      <c r="U4" s="56"/>
      <c r="V4" s="56"/>
      <c r="W4" s="56"/>
      <c r="X4" s="56"/>
      <c r="Y4" s="55"/>
      <c r="Z4" s="55"/>
      <c r="AA4" s="55"/>
      <c r="AB4" s="55"/>
      <c r="AC4" s="55"/>
      <c r="AD4" s="55"/>
      <c r="AE4" s="55"/>
      <c r="AF4" s="55"/>
      <c r="AG4" s="55"/>
      <c r="AH4" s="56"/>
      <c r="AI4" s="56"/>
      <c r="AJ4" s="56"/>
      <c r="AK4" s="56"/>
    </row>
    <row r="5" spans="1:37" s="8" customFormat="1" ht="21.95" customHeight="1" thickBot="1">
      <c r="A5" s="161" t="s">
        <v>34</v>
      </c>
      <c r="B5" s="960"/>
      <c r="C5" s="961"/>
      <c r="D5" s="962"/>
      <c r="E5" s="197" t="s">
        <v>160</v>
      </c>
      <c r="F5" s="198"/>
      <c r="G5" s="199"/>
      <c r="H5" s="56"/>
      <c r="I5" s="56"/>
      <c r="J5" s="56"/>
      <c r="K5" s="56"/>
      <c r="L5" s="588" t="s">
        <v>389</v>
      </c>
      <c r="M5" s="588" t="s">
        <v>393</v>
      </c>
      <c r="N5" s="588" t="s">
        <v>394</v>
      </c>
      <c r="O5" s="588" t="s">
        <v>395</v>
      </c>
      <c r="P5" s="588" t="s">
        <v>993</v>
      </c>
      <c r="Q5" s="588" t="s">
        <v>396</v>
      </c>
      <c r="R5" s="588" t="s">
        <v>397</v>
      </c>
      <c r="S5" s="588" t="s">
        <v>697</v>
      </c>
      <c r="T5" s="604"/>
      <c r="U5" s="56"/>
      <c r="V5" s="56"/>
      <c r="W5" s="56"/>
      <c r="X5" s="56"/>
      <c r="Y5" s="55"/>
      <c r="Z5" s="55"/>
      <c r="AA5" s="55"/>
      <c r="AB5" s="55"/>
      <c r="AC5" s="55"/>
      <c r="AD5" s="55"/>
      <c r="AE5" s="55"/>
      <c r="AF5" s="55"/>
      <c r="AG5" s="55"/>
      <c r="AH5" s="56"/>
      <c r="AI5" s="56"/>
      <c r="AJ5" s="56"/>
      <c r="AK5" s="56"/>
    </row>
    <row r="6" spans="1:37" s="8" customFormat="1" ht="21.95" customHeight="1" thickTop="1">
      <c r="A6" s="590" t="s">
        <v>35</v>
      </c>
      <c r="B6" s="964" t="s">
        <v>420</v>
      </c>
      <c r="C6" s="965"/>
      <c r="D6" s="966"/>
      <c r="E6" s="200" t="s">
        <v>249</v>
      </c>
      <c r="F6" s="201"/>
      <c r="G6" s="202"/>
      <c r="H6" s="56"/>
      <c r="I6" s="56"/>
      <c r="J6" s="56"/>
      <c r="K6" s="56"/>
      <c r="L6" s="592" t="s">
        <v>409</v>
      </c>
      <c r="M6" s="586" t="s">
        <v>398</v>
      </c>
      <c r="N6" s="586" t="s">
        <v>400</v>
      </c>
      <c r="O6" s="586" t="s">
        <v>402</v>
      </c>
      <c r="P6" s="586" t="s">
        <v>404</v>
      </c>
      <c r="Q6" s="586" t="s">
        <v>406</v>
      </c>
      <c r="R6" s="586" t="s">
        <v>410</v>
      </c>
      <c r="S6" s="586" t="s">
        <v>411</v>
      </c>
      <c r="T6" s="604"/>
      <c r="U6" s="56"/>
      <c r="V6" s="56"/>
      <c r="W6" s="56"/>
      <c r="X6" s="56"/>
      <c r="Y6" s="55"/>
      <c r="Z6" s="55"/>
      <c r="AA6" s="55"/>
      <c r="AB6" s="55"/>
      <c r="AC6" s="55"/>
      <c r="AD6" s="55"/>
      <c r="AE6" s="55"/>
      <c r="AF6" s="55"/>
      <c r="AG6" s="55"/>
      <c r="AH6" s="56"/>
      <c r="AI6" s="56"/>
      <c r="AJ6" s="56"/>
      <c r="AK6" s="56"/>
    </row>
    <row r="7" spans="1:37" ht="21.95" customHeight="1">
      <c r="A7" s="591"/>
      <c r="B7" s="963"/>
      <c r="C7" s="958"/>
      <c r="D7" s="908"/>
      <c r="E7" s="597" t="s">
        <v>419</v>
      </c>
      <c r="F7" s="189" t="s">
        <v>389</v>
      </c>
      <c r="G7" s="203"/>
      <c r="L7" s="593"/>
      <c r="M7" s="587" t="s">
        <v>399</v>
      </c>
      <c r="N7" s="587" t="s">
        <v>401</v>
      </c>
      <c r="O7" s="587" t="s">
        <v>403</v>
      </c>
      <c r="P7" s="587" t="s">
        <v>405</v>
      </c>
      <c r="Q7" s="587" t="s">
        <v>412</v>
      </c>
      <c r="R7" s="587" t="s">
        <v>413</v>
      </c>
      <c r="S7" s="587" t="s">
        <v>408</v>
      </c>
      <c r="T7" s="604"/>
      <c r="U7" s="56"/>
      <c r="V7" s="56"/>
      <c r="W7" s="56"/>
      <c r="X7" s="56"/>
    </row>
    <row r="8" spans="1:37" ht="21.95" customHeight="1">
      <c r="A8" s="591"/>
      <c r="B8" s="963"/>
      <c r="C8" s="958"/>
      <c r="D8" s="908"/>
      <c r="E8" s="598"/>
      <c r="F8" s="189" t="s">
        <v>390</v>
      </c>
      <c r="G8" s="203"/>
      <c r="L8" s="593"/>
      <c r="M8" s="587"/>
      <c r="N8" s="587"/>
      <c r="O8" s="587" t="s">
        <v>703</v>
      </c>
      <c r="P8" s="587"/>
      <c r="Q8" s="587" t="s">
        <v>414</v>
      </c>
      <c r="R8" s="587" t="s">
        <v>415</v>
      </c>
      <c r="S8" s="587" t="s">
        <v>994</v>
      </c>
      <c r="T8" s="604"/>
      <c r="U8" s="56"/>
      <c r="V8" s="56"/>
      <c r="W8" s="56"/>
      <c r="X8" s="56"/>
    </row>
    <row r="9" spans="1:37" ht="22.5" customHeight="1">
      <c r="A9" s="803" t="s">
        <v>1067</v>
      </c>
      <c r="B9" s="964"/>
      <c r="C9" s="965"/>
      <c r="D9" s="966"/>
      <c r="E9" s="599"/>
      <c r="F9" s="600" t="s">
        <v>421</v>
      </c>
      <c r="G9" s="203"/>
      <c r="L9" s="593"/>
      <c r="M9" s="587"/>
      <c r="N9" s="587"/>
      <c r="O9" s="587"/>
      <c r="P9" s="587"/>
      <c r="Q9" s="587" t="s">
        <v>416</v>
      </c>
      <c r="R9" s="587"/>
      <c r="S9" s="587"/>
      <c r="T9" s="604"/>
      <c r="U9" s="56"/>
      <c r="V9" s="56"/>
      <c r="W9" s="56"/>
      <c r="X9" s="56"/>
    </row>
    <row r="10" spans="1:37" ht="21.95" customHeight="1">
      <c r="A10" s="162" t="s">
        <v>3</v>
      </c>
      <c r="B10" s="963"/>
      <c r="C10" s="958"/>
      <c r="D10" s="908"/>
      <c r="E10" s="204" t="s">
        <v>36</v>
      </c>
      <c r="F10" s="205"/>
      <c r="G10" s="206"/>
      <c r="L10" s="593"/>
      <c r="M10" s="587"/>
      <c r="N10" s="587"/>
      <c r="O10" s="587"/>
      <c r="P10" s="587"/>
      <c r="Q10" s="587" t="s">
        <v>417</v>
      </c>
      <c r="R10" s="587"/>
      <c r="S10" s="587"/>
      <c r="T10" s="604"/>
      <c r="U10" s="56"/>
      <c r="V10" s="56"/>
      <c r="W10" s="56"/>
      <c r="X10" s="56"/>
    </row>
    <row r="11" spans="1:37" ht="21.95" customHeight="1">
      <c r="A11" s="1025" t="s">
        <v>161</v>
      </c>
      <c r="B11" s="207" t="s">
        <v>38</v>
      </c>
      <c r="C11" s="208"/>
      <c r="D11" s="209"/>
      <c r="E11" s="971" t="s">
        <v>112</v>
      </c>
      <c r="F11" s="972"/>
      <c r="G11" s="206"/>
      <c r="L11" s="593"/>
      <c r="M11" s="587"/>
      <c r="N11" s="587"/>
      <c r="O11" s="587"/>
      <c r="P11" s="587"/>
      <c r="Q11" s="587" t="s">
        <v>418</v>
      </c>
      <c r="R11" s="587"/>
      <c r="S11" s="587"/>
      <c r="T11" s="604"/>
      <c r="U11" s="56"/>
      <c r="V11" s="56"/>
      <c r="W11" s="56"/>
      <c r="X11" s="56"/>
    </row>
    <row r="12" spans="1:37" ht="21.95" customHeight="1">
      <c r="A12" s="1026"/>
      <c r="B12" s="207" t="s">
        <v>39</v>
      </c>
      <c r="C12" s="208"/>
      <c r="D12" s="209"/>
      <c r="E12" s="967" t="s">
        <v>431</v>
      </c>
      <c r="F12" s="968"/>
      <c r="G12" s="999"/>
      <c r="L12" s="593"/>
      <c r="M12" s="587"/>
      <c r="N12" s="587"/>
      <c r="O12" s="587"/>
      <c r="P12" s="587"/>
      <c r="Q12" s="587" t="s">
        <v>407</v>
      </c>
      <c r="R12" s="587"/>
      <c r="S12" s="587"/>
      <c r="T12" s="604"/>
      <c r="U12" s="56"/>
      <c r="V12" s="56"/>
      <c r="W12" s="56"/>
      <c r="X12" s="56"/>
    </row>
    <row r="13" spans="1:37" ht="21.95" customHeight="1">
      <c r="A13" s="975"/>
      <c r="B13" s="207" t="s">
        <v>40</v>
      </c>
      <c r="C13" s="208"/>
      <c r="D13" s="209"/>
      <c r="E13" s="969"/>
      <c r="F13" s="970"/>
      <c r="G13" s="1000"/>
      <c r="L13" s="593"/>
      <c r="M13" s="587"/>
      <c r="N13" s="587"/>
      <c r="O13" s="587"/>
      <c r="P13" s="587"/>
      <c r="Q13" s="587"/>
      <c r="R13" s="587"/>
      <c r="S13" s="587"/>
      <c r="T13" s="604"/>
      <c r="U13" s="56"/>
      <c r="V13" s="56"/>
      <c r="W13" s="56"/>
      <c r="X13" s="56"/>
    </row>
    <row r="14" spans="1:37" ht="24">
      <c r="A14" s="162" t="s">
        <v>159</v>
      </c>
      <c r="B14" s="784"/>
      <c r="C14" s="210" t="s">
        <v>99</v>
      </c>
      <c r="D14" s="211"/>
      <c r="E14" s="1029" t="s">
        <v>427</v>
      </c>
      <c r="F14" s="1030"/>
      <c r="G14" s="212"/>
      <c r="L14" s="593"/>
      <c r="M14" s="587"/>
      <c r="N14" s="587"/>
      <c r="O14" s="587"/>
      <c r="P14" s="587"/>
      <c r="Q14" s="587"/>
      <c r="R14" s="587"/>
      <c r="S14" s="587"/>
      <c r="T14" s="604"/>
      <c r="U14" s="56"/>
      <c r="V14" s="56"/>
      <c r="W14" s="56"/>
      <c r="X14" s="56"/>
    </row>
    <row r="15" spans="1:37" ht="24" customHeight="1">
      <c r="A15" s="618" t="s">
        <v>739</v>
      </c>
      <c r="B15" s="785"/>
      <c r="C15" s="619" t="s">
        <v>429</v>
      </c>
      <c r="D15" s="620"/>
      <c r="E15" s="1027" t="s">
        <v>41</v>
      </c>
      <c r="F15" s="1028"/>
      <c r="G15" s="607"/>
      <c r="L15" s="586"/>
      <c r="M15" s="587"/>
      <c r="N15" s="587"/>
      <c r="O15" s="587"/>
      <c r="P15" s="587"/>
      <c r="Q15" s="587"/>
      <c r="R15" s="587"/>
      <c r="S15" s="587"/>
      <c r="T15" s="604"/>
      <c r="U15" s="56"/>
      <c r="V15" s="56"/>
      <c r="W15" s="56"/>
      <c r="X15" s="56"/>
    </row>
    <row r="16" spans="1:37" ht="24.75" customHeight="1">
      <c r="A16" s="859" t="s">
        <v>452</v>
      </c>
      <c r="B16" s="1041" t="s">
        <v>451</v>
      </c>
      <c r="C16" s="1042"/>
      <c r="D16" s="860"/>
      <c r="E16" s="1043" t="s">
        <v>740</v>
      </c>
      <c r="F16" s="1044"/>
      <c r="G16" s="861"/>
      <c r="L16" s="605"/>
      <c r="M16" s="605"/>
      <c r="N16" s="605"/>
      <c r="O16" s="605"/>
      <c r="P16" s="605"/>
      <c r="Q16" s="605"/>
      <c r="R16" s="605"/>
      <c r="S16" s="605"/>
      <c r="T16" s="605"/>
      <c r="U16" s="56"/>
      <c r="V16" s="56"/>
      <c r="W16" s="56"/>
      <c r="X16" s="56"/>
    </row>
    <row r="17" spans="1:24" ht="25.15" customHeight="1">
      <c r="A17" s="1031" t="s">
        <v>979</v>
      </c>
      <c r="B17" s="1032"/>
      <c r="C17" s="862"/>
      <c r="D17" s="1055"/>
      <c r="E17" s="1055"/>
      <c r="F17" s="1055"/>
      <c r="G17" s="1056"/>
      <c r="L17" s="605"/>
      <c r="M17" s="605"/>
      <c r="N17" s="605"/>
      <c r="O17" s="605"/>
      <c r="P17" s="605"/>
      <c r="Q17" s="605"/>
      <c r="R17" s="605"/>
      <c r="S17" s="605"/>
      <c r="T17" s="605"/>
      <c r="U17" s="56"/>
      <c r="V17" s="56"/>
      <c r="W17" s="56"/>
      <c r="X17" s="56"/>
    </row>
    <row r="18" spans="1:24" ht="25.15" customHeight="1">
      <c r="A18" s="1031" t="s">
        <v>980</v>
      </c>
      <c r="B18" s="1032"/>
      <c r="C18" s="863"/>
      <c r="D18" s="1057"/>
      <c r="E18" s="1058"/>
      <c r="F18" s="1059"/>
      <c r="G18" s="864"/>
      <c r="L18" s="605"/>
      <c r="M18" s="605"/>
      <c r="N18" s="605"/>
      <c r="O18" s="605"/>
      <c r="P18" s="605"/>
      <c r="Q18" s="605"/>
      <c r="R18" s="605"/>
      <c r="S18" s="605"/>
      <c r="T18" s="605"/>
      <c r="U18" s="56"/>
      <c r="V18" s="56"/>
      <c r="W18" s="56"/>
      <c r="X18" s="56"/>
    </row>
    <row r="19" spans="1:24" ht="25.15" customHeight="1">
      <c r="A19" s="1033" t="s">
        <v>1011</v>
      </c>
      <c r="B19" s="1034"/>
      <c r="C19" s="863"/>
      <c r="D19" s="1035"/>
      <c r="E19" s="1036"/>
      <c r="F19" s="1036"/>
      <c r="G19" s="1037"/>
      <c r="L19" s="605"/>
      <c r="M19" s="605"/>
      <c r="N19" s="605"/>
      <c r="O19" s="605"/>
      <c r="P19" s="605"/>
      <c r="Q19" s="605"/>
      <c r="R19" s="605"/>
      <c r="S19" s="605"/>
      <c r="T19" s="605"/>
      <c r="U19" s="56"/>
      <c r="V19" s="56"/>
      <c r="W19" s="56"/>
      <c r="X19" s="56"/>
    </row>
    <row r="20" spans="1:24" ht="25.15" customHeight="1" thickBot="1">
      <c r="A20" s="1031" t="s">
        <v>981</v>
      </c>
      <c r="B20" s="1032"/>
      <c r="C20" s="866"/>
      <c r="D20" s="1060"/>
      <c r="E20" s="1061"/>
      <c r="F20" s="1061"/>
      <c r="G20" s="1062"/>
      <c r="L20" s="605"/>
      <c r="M20" s="605"/>
      <c r="N20" s="605"/>
      <c r="O20" s="605"/>
      <c r="P20" s="605"/>
      <c r="Q20" s="605"/>
      <c r="R20" s="605"/>
      <c r="S20" s="605"/>
      <c r="T20" s="605"/>
      <c r="U20" s="56"/>
      <c r="V20" s="56"/>
      <c r="W20" s="56"/>
      <c r="X20" s="56"/>
    </row>
    <row r="21" spans="1:24" ht="37.5" customHeight="1">
      <c r="A21" s="1031" t="s">
        <v>986</v>
      </c>
      <c r="B21" s="1038"/>
      <c r="C21" s="867"/>
      <c r="D21" s="974"/>
      <c r="E21" s="974"/>
      <c r="F21" s="974"/>
      <c r="G21" s="974"/>
      <c r="L21" s="605"/>
      <c r="M21" s="605"/>
      <c r="N21" s="605"/>
      <c r="O21" s="605"/>
      <c r="P21" s="605"/>
      <c r="Q21" s="605"/>
      <c r="R21" s="605"/>
      <c r="S21" s="605"/>
      <c r="T21" s="605"/>
      <c r="U21" s="56"/>
      <c r="V21" s="56"/>
      <c r="W21" s="56"/>
      <c r="X21" s="56"/>
    </row>
    <row r="22" spans="1:24" ht="50.45" customHeight="1">
      <c r="A22" s="1031" t="s">
        <v>987</v>
      </c>
      <c r="B22" s="1038"/>
      <c r="C22" s="867"/>
      <c r="D22" s="858"/>
      <c r="E22" s="858"/>
      <c r="F22" s="858"/>
      <c r="G22" s="858"/>
      <c r="L22" s="605"/>
      <c r="M22" s="605"/>
      <c r="N22" s="605"/>
      <c r="O22" s="605"/>
      <c r="P22" s="605"/>
      <c r="Q22" s="605"/>
      <c r="R22" s="605"/>
      <c r="S22" s="605"/>
      <c r="T22" s="605"/>
      <c r="U22" s="56"/>
      <c r="V22" s="56"/>
      <c r="W22" s="56"/>
      <c r="X22" s="56"/>
    </row>
    <row r="23" spans="1:24" ht="50.25" customHeight="1">
      <c r="A23" s="1031" t="s">
        <v>988</v>
      </c>
      <c r="B23" s="1038"/>
      <c r="C23" s="867"/>
      <c r="D23" s="973"/>
      <c r="E23" s="974"/>
      <c r="F23" s="974"/>
      <c r="G23" s="974"/>
      <c r="L23" s="605"/>
      <c r="M23" s="605"/>
      <c r="N23" s="605"/>
      <c r="O23" s="605"/>
      <c r="P23" s="605"/>
      <c r="Q23" s="605"/>
      <c r="R23" s="605"/>
      <c r="S23" s="605"/>
      <c r="T23" s="605"/>
      <c r="U23" s="56"/>
      <c r="V23" s="56"/>
      <c r="W23" s="56"/>
      <c r="X23" s="56"/>
    </row>
    <row r="24" spans="1:24" ht="25.15" customHeight="1">
      <c r="A24" s="1033" t="s">
        <v>982</v>
      </c>
      <c r="B24" s="1034"/>
      <c r="C24" s="867"/>
      <c r="D24" s="858"/>
      <c r="E24" s="858"/>
      <c r="F24" s="858"/>
      <c r="G24" s="858"/>
      <c r="L24" s="605"/>
      <c r="M24" s="605"/>
      <c r="N24" s="605"/>
      <c r="O24" s="605"/>
      <c r="P24" s="605"/>
      <c r="Q24" s="605"/>
      <c r="R24" s="605"/>
      <c r="S24" s="605"/>
      <c r="T24" s="605"/>
      <c r="U24" s="56"/>
      <c r="V24" s="56"/>
      <c r="W24" s="56"/>
      <c r="X24" s="56"/>
    </row>
    <row r="25" spans="1:24" ht="25.15" customHeight="1">
      <c r="A25" s="1031" t="s">
        <v>1068</v>
      </c>
      <c r="B25" s="1032"/>
      <c r="C25" s="867"/>
      <c r="D25" s="858"/>
      <c r="E25" s="858"/>
      <c r="F25" s="858"/>
      <c r="G25" s="858"/>
      <c r="L25" s="605"/>
      <c r="M25" s="605"/>
      <c r="N25" s="605"/>
      <c r="O25" s="605"/>
      <c r="P25" s="605"/>
      <c r="Q25" s="605"/>
      <c r="R25" s="605"/>
      <c r="S25" s="605"/>
      <c r="T25" s="605"/>
      <c r="U25" s="56"/>
      <c r="V25" s="56"/>
      <c r="W25" s="56"/>
      <c r="X25" s="56"/>
    </row>
    <row r="26" spans="1:24" ht="37.15" customHeight="1">
      <c r="A26" s="1033" t="s">
        <v>1069</v>
      </c>
      <c r="B26" s="1034"/>
      <c r="C26" s="867"/>
      <c r="D26" s="858"/>
      <c r="E26" s="858"/>
      <c r="F26" s="858"/>
      <c r="G26" s="858"/>
      <c r="L26" s="605"/>
      <c r="M26" s="605"/>
      <c r="N26" s="605"/>
      <c r="O26" s="605"/>
      <c r="P26" s="605"/>
      <c r="Q26" s="605"/>
      <c r="R26" s="605"/>
      <c r="S26" s="605"/>
      <c r="T26" s="605"/>
      <c r="U26" s="56"/>
      <c r="V26" s="56"/>
      <c r="W26" s="56"/>
      <c r="X26" s="56"/>
    </row>
    <row r="27" spans="1:24" ht="25.15" customHeight="1" thickBot="1">
      <c r="A27" s="992" t="s">
        <v>1070</v>
      </c>
      <c r="B27" s="993"/>
      <c r="C27" s="865"/>
      <c r="D27" s="991" t="s">
        <v>983</v>
      </c>
      <c r="E27" s="991"/>
      <c r="F27" s="991"/>
      <c r="G27" s="991"/>
      <c r="L27" s="605"/>
      <c r="M27" s="605"/>
      <c r="N27" s="605"/>
      <c r="O27" s="605"/>
      <c r="P27" s="605"/>
      <c r="Q27" s="605"/>
      <c r="R27" s="605"/>
      <c r="S27" s="605"/>
      <c r="T27" s="605"/>
      <c r="U27" s="56"/>
      <c r="V27" s="56"/>
      <c r="W27" s="56"/>
      <c r="X27" s="56"/>
    </row>
    <row r="28" spans="1:24" ht="24.75" customHeight="1" thickBot="1">
      <c r="A28" s="994" t="s">
        <v>1077</v>
      </c>
      <c r="B28" s="994"/>
      <c r="C28" s="994"/>
      <c r="D28" s="994"/>
      <c r="E28" s="994"/>
      <c r="F28" s="994"/>
      <c r="G28" s="994"/>
      <c r="K28" s="118"/>
    </row>
    <row r="29" spans="1:24" ht="24.75" customHeight="1" thickBot="1">
      <c r="A29" s="995" t="s">
        <v>1078</v>
      </c>
      <c r="B29" s="996"/>
      <c r="C29" s="996"/>
      <c r="D29" s="996"/>
      <c r="E29" s="996"/>
      <c r="F29" s="997"/>
      <c r="G29" s="998"/>
      <c r="K29" s="118"/>
    </row>
    <row r="30" spans="1:24" ht="24.75" customHeight="1">
      <c r="A30" s="39"/>
      <c r="B30" s="25"/>
      <c r="C30" s="25"/>
      <c r="D30" s="25"/>
      <c r="E30" s="25"/>
      <c r="F30" s="25"/>
      <c r="G30" s="25"/>
      <c r="K30" s="118"/>
    </row>
    <row r="31" spans="1:24" ht="19.5" thickBot="1">
      <c r="A31" s="116" t="s">
        <v>37</v>
      </c>
      <c r="B31" s="160"/>
      <c r="C31" s="25"/>
      <c r="D31" s="25"/>
      <c r="E31" s="25"/>
      <c r="F31" s="25"/>
      <c r="G31" s="25"/>
    </row>
    <row r="32" spans="1:24">
      <c r="A32" s="985" t="s">
        <v>430</v>
      </c>
      <c r="B32" s="986"/>
      <c r="C32" s="987"/>
      <c r="D32" s="1045"/>
      <c r="E32" s="1046"/>
      <c r="F32" s="1047"/>
      <c r="G32" s="1048"/>
    </row>
    <row r="33" spans="1:37" ht="19.5" thickBot="1">
      <c r="A33" s="988"/>
      <c r="B33" s="989"/>
      <c r="C33" s="990"/>
      <c r="D33" s="1049"/>
      <c r="E33" s="1050"/>
      <c r="F33" s="1050"/>
      <c r="G33" s="1051"/>
    </row>
    <row r="34" spans="1:37" ht="33.950000000000003" customHeight="1">
      <c r="A34" s="985" t="s">
        <v>5</v>
      </c>
      <c r="B34" s="986"/>
      <c r="C34" s="987"/>
      <c r="D34" s="1052" t="s">
        <v>676</v>
      </c>
      <c r="E34" s="1052"/>
      <c r="F34" s="1053"/>
      <c r="G34" s="1054"/>
      <c r="AH34" s="55"/>
      <c r="AI34" s="55"/>
      <c r="AJ34" s="55"/>
      <c r="AK34" s="55"/>
    </row>
    <row r="35" spans="1:37" ht="41.65" customHeight="1" thickBot="1">
      <c r="A35" s="988"/>
      <c r="B35" s="989"/>
      <c r="C35" s="990"/>
      <c r="D35" s="981"/>
      <c r="E35" s="981"/>
      <c r="F35" s="1039"/>
      <c r="G35" s="1040"/>
    </row>
    <row r="36" spans="1:37" ht="31.35" customHeight="1">
      <c r="A36" s="975" t="s">
        <v>6</v>
      </c>
      <c r="B36" s="976"/>
      <c r="C36" s="976"/>
      <c r="D36" s="976" t="s">
        <v>677</v>
      </c>
      <c r="E36" s="976"/>
      <c r="F36" s="979"/>
      <c r="G36" s="980"/>
      <c r="I36" s="57"/>
      <c r="J36" s="57"/>
    </row>
    <row r="37" spans="1:37" ht="42" customHeight="1" thickBot="1">
      <c r="A37" s="977"/>
      <c r="B37" s="978"/>
      <c r="C37" s="978"/>
      <c r="D37" s="981"/>
      <c r="E37" s="982"/>
      <c r="F37" s="983"/>
      <c r="G37" s="984"/>
      <c r="L37" s="895"/>
    </row>
    <row r="38" spans="1:37">
      <c r="A38" s="1001" t="s">
        <v>1055</v>
      </c>
      <c r="B38" s="1002"/>
      <c r="C38" s="1003"/>
      <c r="D38" s="896" t="s">
        <v>1057</v>
      </c>
      <c r="E38" s="1013"/>
      <c r="F38" s="1014"/>
      <c r="G38" s="1015"/>
    </row>
    <row r="39" spans="1:37" ht="18.75" customHeight="1">
      <c r="A39" s="1004"/>
      <c r="B39" s="1005"/>
      <c r="C39" s="1006"/>
      <c r="D39" s="897" t="s">
        <v>1058</v>
      </c>
      <c r="E39" s="1016"/>
      <c r="F39" s="1017"/>
      <c r="G39" s="1018"/>
    </row>
    <row r="40" spans="1:37">
      <c r="A40" s="1004"/>
      <c r="B40" s="1005"/>
      <c r="C40" s="1006"/>
      <c r="D40" s="897" t="s">
        <v>1056</v>
      </c>
      <c r="E40" s="1019"/>
      <c r="F40" s="1020"/>
      <c r="G40" s="1021"/>
    </row>
    <row r="41" spans="1:37">
      <c r="A41" s="1004"/>
      <c r="B41" s="1005"/>
      <c r="C41" s="1006"/>
      <c r="D41" s="898" t="s">
        <v>1059</v>
      </c>
      <c r="E41" s="1022"/>
      <c r="F41" s="1023"/>
      <c r="G41" s="1024"/>
    </row>
    <row r="42" spans="1:37" ht="19.5" customHeight="1" thickBot="1">
      <c r="A42" s="1007"/>
      <c r="B42" s="1008"/>
      <c r="C42" s="1009"/>
      <c r="D42" s="899" t="s">
        <v>1060</v>
      </c>
      <c r="E42" s="1010"/>
      <c r="F42" s="1011"/>
      <c r="G42" s="1012"/>
    </row>
    <row r="54" spans="1:2" ht="44.45" customHeight="1"/>
    <row r="55" spans="1:2" ht="32.450000000000003" customHeight="1"/>
    <row r="56" spans="1:2" ht="44.1" customHeight="1"/>
    <row r="57" spans="1:2" ht="37.5" customHeight="1">
      <c r="A57" s="3"/>
      <c r="B57" s="3"/>
    </row>
  </sheetData>
  <mergeCells count="50">
    <mergeCell ref="A2:G2"/>
    <mergeCell ref="D35:G35"/>
    <mergeCell ref="B16:C16"/>
    <mergeCell ref="E16:F16"/>
    <mergeCell ref="A32:C33"/>
    <mergeCell ref="D32:G33"/>
    <mergeCell ref="D34:G34"/>
    <mergeCell ref="A17:B17"/>
    <mergeCell ref="D17:G17"/>
    <mergeCell ref="A18:B18"/>
    <mergeCell ref="D18:F18"/>
    <mergeCell ref="A20:B20"/>
    <mergeCell ref="D20:G20"/>
    <mergeCell ref="A21:B21"/>
    <mergeCell ref="A24:B24"/>
    <mergeCell ref="A22:B22"/>
    <mergeCell ref="G12:G13"/>
    <mergeCell ref="A38:C42"/>
    <mergeCell ref="E42:G42"/>
    <mergeCell ref="E38:G38"/>
    <mergeCell ref="E39:G39"/>
    <mergeCell ref="E40:G40"/>
    <mergeCell ref="E41:G41"/>
    <mergeCell ref="A11:A13"/>
    <mergeCell ref="E15:F15"/>
    <mergeCell ref="E14:F14"/>
    <mergeCell ref="A25:B25"/>
    <mergeCell ref="A26:B26"/>
    <mergeCell ref="A19:B19"/>
    <mergeCell ref="D19:G19"/>
    <mergeCell ref="D21:G21"/>
    <mergeCell ref="A23:B23"/>
    <mergeCell ref="D23:G23"/>
    <mergeCell ref="A36:C37"/>
    <mergeCell ref="D36:G36"/>
    <mergeCell ref="D37:G37"/>
    <mergeCell ref="A34:C35"/>
    <mergeCell ref="D27:G27"/>
    <mergeCell ref="A27:B27"/>
    <mergeCell ref="A28:G28"/>
    <mergeCell ref="A29:E29"/>
    <mergeCell ref="F29:G29"/>
    <mergeCell ref="B5:D5"/>
    <mergeCell ref="B7:D7"/>
    <mergeCell ref="B8:D8"/>
    <mergeCell ref="B6:D6"/>
    <mergeCell ref="E12:F13"/>
    <mergeCell ref="E11:F11"/>
    <mergeCell ref="B9:D9"/>
    <mergeCell ref="B10:D10"/>
  </mergeCells>
  <phoneticPr fontId="14"/>
  <dataValidations count="13">
    <dataValidation type="list" allowBlank="1" showInputMessage="1" sqref="B10:D10" xr:uid="{00000000-0002-0000-0200-000000000000}">
      <formula1>"SRC造,RC造,S造,木造"</formula1>
    </dataValidation>
    <dataValidation type="list" allowBlank="1" showInputMessage="1" sqref="G12:G13" xr:uid="{00000000-0002-0000-0200-000001000000}">
      <formula1>"第1種,第2種,指定なし"</formula1>
    </dataValidation>
    <dataValidation type="list" allowBlank="1" showInputMessage="1" sqref="G6" xr:uid="{00000000-0002-0000-0200-000002000000}">
      <formula1>"ZEB Ready,Nearly ZEB,『ZEB』,ZEB Oriented"</formula1>
    </dataValidation>
    <dataValidation type="list" allowBlank="1" showInputMessage="1" sqref="G8" xr:uid="{00000000-0002-0000-0200-000003000000}">
      <formula1>INDIRECT($G$7)</formula1>
    </dataValidation>
    <dataValidation type="list" allowBlank="1" showInputMessage="1" sqref="G5" xr:uid="{00000000-0002-0000-0200-000004000000}">
      <formula1>"S　取得予定,S　取得済,A　取得予定,A　取得済,B+　取得予定,B+　取得済,B-　取得予定,B-　取得済,C　取得予定,C　取得済,なし"</formula1>
    </dataValidation>
    <dataValidation type="list" allowBlank="1" showInputMessage="1" sqref="D32:G33" xr:uid="{00000000-0002-0000-0200-000005000000}">
      <formula1>"　　１．申請中,　　２．登録済み（登録番号：　　　　）,　　３．令和　　年　　月頃申請予定"</formula1>
    </dataValidation>
    <dataValidation type="list" allowBlank="1" showInputMessage="1" showErrorMessage="1" sqref="G7" xr:uid="{00000000-0002-0000-0200-000006000000}">
      <formula1>$M$5:$S$5</formula1>
    </dataValidation>
    <dataValidation type="list" allowBlank="1" showInputMessage="1" showErrorMessage="1" sqref="D18:F18" xr:uid="{00000000-0002-0000-0200-000007000000}">
      <formula1>"建物所有者が賛同者である,テナントが賛同者である,建物所有者、テナントともに賛同者である"</formula1>
    </dataValidation>
    <dataValidation type="list" allowBlank="1" showInputMessage="1" showErrorMessage="1" sqref="D19:G19" xr:uid="{00000000-0002-0000-0200-000008000000}">
      <formula1>"Ⅰ類,Ⅱ類,Ⅰ類＋Ⅱ類"</formula1>
    </dataValidation>
    <dataValidation type="list" allowBlank="1" showInputMessage="1" showErrorMessage="1" sqref="C17:C27" xr:uid="{00000000-0002-0000-0200-000009000000}">
      <formula1>"有,無"</formula1>
    </dataValidation>
    <dataValidation type="list" allowBlank="1" showInputMessage="1" sqref="E38:G38" xr:uid="{43331A0B-FE91-4EFB-ACBA-4C8DC404C3D7}">
      <formula1>"1.登録済み（登録番号：　　　　　　　）,2.申請中"</formula1>
    </dataValidation>
    <dataValidation type="list" allowBlank="1" showInputMessage="1" showErrorMessage="1" sqref="B9:D9" xr:uid="{B341F1C6-42BA-49D0-ABE9-295769C239DC}">
      <formula1>"1,2,3,4,5,6,7,8"</formula1>
    </dataValidation>
    <dataValidation type="list" allowBlank="1" showInputMessage="1" showErrorMessage="1" sqref="F29" xr:uid="{F1A48BAA-22CA-4FB9-8972-5BF54C205F14}">
      <formula1>"満たしている,満たしていない"</formula1>
    </dataValidation>
  </dataValidations>
  <pageMargins left="0.70866141732283472" right="0" top="0.74803149606299213" bottom="1.3385826771653544" header="0.31496062992125984" footer="0.31496062992125984"/>
  <pageSetup paperSize="9" orientation="portrait" verticalDpi="1200" r:id="rId1"/>
  <legacyDrawing r:id="rId2"/>
</worksheet>
</file>

<file path=xl/worksheets/sheet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dimension ref="A1:Y34"/>
  <sheetViews>
    <sheetView showGridLines="0" zoomScaleNormal="100" zoomScaleSheetLayoutView="100" workbookViewId="0">
      <selection activeCell="C6" sqref="C6:D6"/>
    </sheetView>
  </sheetViews>
  <sheetFormatPr defaultRowHeight="18.75"/>
  <cols>
    <col min="1" max="1" width="10.75" customWidth="1"/>
    <col min="2" max="8" width="10.5" customWidth="1"/>
    <col min="9" max="9" width="11.375" style="54" bestFit="1" customWidth="1"/>
    <col min="10" max="10" width="9" style="54"/>
    <col min="11" max="11" width="11.5" style="54" customWidth="1"/>
    <col min="12" max="12" width="9" style="54"/>
    <col min="13" max="13" width="9.5" style="54" bestFit="1" customWidth="1"/>
    <col min="14" max="25" width="9" style="54"/>
  </cols>
  <sheetData>
    <row r="1" spans="1:25" ht="18.75" customHeight="1">
      <c r="A1" s="26" t="s">
        <v>873</v>
      </c>
      <c r="B1" s="28"/>
      <c r="C1" s="28"/>
      <c r="D1" s="28"/>
      <c r="E1" s="28"/>
      <c r="F1" s="28"/>
      <c r="G1" s="129"/>
      <c r="H1" s="130" t="str">
        <f>IF('１申請者詳細'!$B$12="","","申請者名："&amp;'１申請者詳細'!$B$12)</f>
        <v/>
      </c>
      <c r="J1" s="851" t="s">
        <v>995</v>
      </c>
      <c r="K1" s="796"/>
      <c r="L1" s="805" t="s">
        <v>763</v>
      </c>
      <c r="M1" s="806">
        <v>0.5</v>
      </c>
    </row>
    <row r="2" spans="1:25" ht="18.75" customHeight="1">
      <c r="A2" s="918" t="str">
        <f>注意事項等!A2</f>
        <v>実施報告書（新築/既存建築物のZEB普及促進支援事業）</v>
      </c>
      <c r="B2" s="918"/>
      <c r="C2" s="918"/>
      <c r="D2" s="918"/>
      <c r="E2" s="918"/>
      <c r="F2" s="918"/>
      <c r="G2" s="918"/>
      <c r="H2" s="918"/>
      <c r="J2" s="851" t="s">
        <v>996</v>
      </c>
      <c r="K2" s="852"/>
      <c r="L2" s="807" t="s">
        <v>763</v>
      </c>
      <c r="M2" s="808">
        <v>0.33333333333333331</v>
      </c>
    </row>
    <row r="3" spans="1:25">
      <c r="A3" s="18"/>
      <c r="J3" s="851" t="s">
        <v>997</v>
      </c>
      <c r="K3" s="796"/>
      <c r="L3" s="809" t="s">
        <v>763</v>
      </c>
      <c r="M3" s="810">
        <v>0.25</v>
      </c>
    </row>
    <row r="4" spans="1:25" ht="18.75" customHeight="1">
      <c r="A4" s="116" t="s">
        <v>762</v>
      </c>
      <c r="J4" s="851" t="s">
        <v>998</v>
      </c>
      <c r="K4" s="796"/>
      <c r="L4" s="809" t="s">
        <v>763</v>
      </c>
      <c r="M4" s="810">
        <v>0.25</v>
      </c>
    </row>
    <row r="5" spans="1:25" ht="18.75" customHeight="1">
      <c r="A5" s="116"/>
      <c r="J5" s="851" t="s">
        <v>964</v>
      </c>
      <c r="K5" s="796"/>
      <c r="L5" s="805" t="s">
        <v>763</v>
      </c>
      <c r="M5" s="806">
        <v>0.66666666666666663</v>
      </c>
    </row>
    <row r="6" spans="1:25">
      <c r="A6" s="1069" t="s">
        <v>784</v>
      </c>
      <c r="B6" s="1069"/>
      <c r="C6" s="1067" t="s">
        <v>995</v>
      </c>
      <c r="D6" s="1068"/>
      <c r="J6" s="851" t="s">
        <v>965</v>
      </c>
      <c r="K6" s="796"/>
      <c r="L6" s="807" t="s">
        <v>763</v>
      </c>
      <c r="M6" s="806">
        <v>0.66666666666666663</v>
      </c>
    </row>
    <row r="7" spans="1:25" ht="15" customHeight="1" thickBot="1">
      <c r="A7" s="116"/>
      <c r="J7" s="851" t="s">
        <v>966</v>
      </c>
      <c r="K7" s="852"/>
      <c r="L7" s="809" t="s">
        <v>763</v>
      </c>
      <c r="M7" s="806">
        <v>0.66666666666666663</v>
      </c>
    </row>
    <row r="8" spans="1:25" s="7" customFormat="1" ht="18.600000000000001" customHeight="1">
      <c r="A8" s="1085"/>
      <c r="B8" s="1063" t="s">
        <v>42</v>
      </c>
      <c r="C8" s="1063"/>
      <c r="D8" s="1063" t="s">
        <v>43</v>
      </c>
      <c r="E8" s="1063"/>
      <c r="F8" s="1063" t="s">
        <v>7</v>
      </c>
      <c r="G8" s="1081" t="s">
        <v>764</v>
      </c>
      <c r="H8" s="1083" t="s">
        <v>872</v>
      </c>
      <c r="I8" s="59"/>
      <c r="J8" s="851" t="s">
        <v>967</v>
      </c>
      <c r="K8" s="852"/>
      <c r="L8" s="868" t="s">
        <v>763</v>
      </c>
      <c r="M8" s="808">
        <v>0.66666666666666663</v>
      </c>
      <c r="N8" s="60"/>
      <c r="O8" s="60"/>
      <c r="P8" s="60"/>
      <c r="Q8" s="60"/>
      <c r="R8" s="60"/>
      <c r="S8" s="60"/>
      <c r="T8" s="60"/>
      <c r="U8" s="60"/>
      <c r="V8" s="60"/>
      <c r="W8" s="60"/>
      <c r="X8" s="60"/>
      <c r="Y8" s="60"/>
    </row>
    <row r="9" spans="1:25" s="7" customFormat="1" ht="18" customHeight="1">
      <c r="A9" s="1086"/>
      <c r="B9" s="1064"/>
      <c r="C9" s="1064"/>
      <c r="D9" s="1064"/>
      <c r="E9" s="1064"/>
      <c r="F9" s="1064"/>
      <c r="G9" s="1082"/>
      <c r="H9" s="1084"/>
      <c r="I9" s="59"/>
      <c r="J9" s="118" t="s">
        <v>212</v>
      </c>
      <c r="K9" s="60"/>
      <c r="L9" s="60"/>
      <c r="M9" s="60"/>
      <c r="N9" s="60"/>
      <c r="O9" s="60"/>
      <c r="P9" s="60"/>
      <c r="Q9" s="60"/>
      <c r="R9" s="60"/>
      <c r="S9" s="60"/>
      <c r="T9" s="60"/>
      <c r="U9" s="60"/>
      <c r="V9" s="60"/>
      <c r="W9" s="60"/>
      <c r="X9" s="60"/>
      <c r="Y9" s="60"/>
    </row>
    <row r="10" spans="1:25" s="7" customFormat="1" ht="24" customHeight="1">
      <c r="A10" s="1086"/>
      <c r="B10" s="1087" t="s">
        <v>156</v>
      </c>
      <c r="C10" s="1087" t="s">
        <v>157</v>
      </c>
      <c r="D10" s="1087" t="s">
        <v>44</v>
      </c>
      <c r="E10" s="1064" t="s">
        <v>162</v>
      </c>
      <c r="F10" s="1064"/>
      <c r="G10" s="1082"/>
      <c r="H10" s="1084"/>
      <c r="I10" s="59"/>
      <c r="J10" s="118" t="s">
        <v>158</v>
      </c>
      <c r="K10" s="60"/>
      <c r="L10" s="60"/>
      <c r="M10" s="60"/>
      <c r="N10" s="60"/>
      <c r="O10" s="60"/>
      <c r="P10" s="60"/>
      <c r="Q10" s="60"/>
      <c r="R10" s="60"/>
      <c r="S10" s="60"/>
      <c r="T10" s="60"/>
      <c r="U10" s="60"/>
      <c r="V10" s="60"/>
      <c r="W10" s="60"/>
      <c r="X10" s="60"/>
      <c r="Y10" s="60"/>
    </row>
    <row r="11" spans="1:25" s="7" customFormat="1" ht="19.5" customHeight="1">
      <c r="A11" s="1086"/>
      <c r="B11" s="1088"/>
      <c r="C11" s="1088"/>
      <c r="D11" s="1088"/>
      <c r="E11" s="1064"/>
      <c r="F11" s="1064"/>
      <c r="G11" s="1082"/>
      <c r="H11" s="1084"/>
      <c r="I11" s="59"/>
      <c r="J11" s="118" t="s">
        <v>138</v>
      </c>
      <c r="K11" s="60"/>
      <c r="L11" s="60"/>
      <c r="M11" s="60"/>
      <c r="N11" s="60"/>
      <c r="O11" s="60"/>
      <c r="P11" s="60"/>
      <c r="Q11" s="60"/>
      <c r="R11" s="60"/>
      <c r="S11" s="60"/>
      <c r="T11" s="60"/>
      <c r="U11" s="60"/>
      <c r="V11" s="60"/>
      <c r="W11" s="60"/>
      <c r="X11" s="60"/>
      <c r="Y11" s="60"/>
    </row>
    <row r="12" spans="1:25" ht="30" customHeight="1">
      <c r="A12" s="75" t="s">
        <v>10</v>
      </c>
      <c r="B12" s="837">
        <f>'別添５（全体）'!H29</f>
        <v>0</v>
      </c>
      <c r="C12" s="837">
        <f>'別添５（全体）'!J29</f>
        <v>0</v>
      </c>
      <c r="D12" s="213"/>
      <c r="E12" s="213"/>
      <c r="F12" s="1070">
        <f>IF(C6=J1,M1,IF(C6=J2,M2,IF(C6=J3,M3,IF(C6=J4,M4,IF(C6=J5,M5,IF(C6=J6,M6,IF(C6=J7,M7,IF(C6=J8,M8,""))))))))</f>
        <v>0.5</v>
      </c>
      <c r="G12" s="1079"/>
      <c r="H12" s="1080"/>
      <c r="I12" s="185"/>
      <c r="J12" s="118" t="s">
        <v>223</v>
      </c>
    </row>
    <row r="13" spans="1:25" ht="30" customHeight="1">
      <c r="A13" s="75" t="s">
        <v>9</v>
      </c>
      <c r="B13" s="837">
        <f>'別添５（全体）'!H11+'別添５（全体）'!H46</f>
        <v>0</v>
      </c>
      <c r="C13" s="837">
        <f>'別添５（全体）'!J11+'別添５（全体）'!J46</f>
        <v>0</v>
      </c>
      <c r="D13" s="213"/>
      <c r="E13" s="213"/>
      <c r="F13" s="1070"/>
      <c r="G13" s="1079"/>
      <c r="H13" s="1080"/>
      <c r="I13" s="186"/>
      <c r="J13" s="1078" t="s">
        <v>1000</v>
      </c>
      <c r="K13" s="1078"/>
      <c r="L13" s="1078"/>
      <c r="M13" s="1078"/>
      <c r="N13" s="1078" t="s">
        <v>778</v>
      </c>
      <c r="O13" s="1078"/>
    </row>
    <row r="14" spans="1:25" ht="30" customHeight="1">
      <c r="A14" s="595" t="s">
        <v>392</v>
      </c>
      <c r="B14" s="585"/>
      <c r="C14" s="585"/>
      <c r="D14" s="585"/>
      <c r="E14" s="585"/>
      <c r="F14" s="1071"/>
      <c r="G14" s="1079"/>
      <c r="H14" s="1080"/>
      <c r="I14" s="186"/>
      <c r="J14" s="1078" t="s">
        <v>1001</v>
      </c>
      <c r="K14" s="1078"/>
      <c r="L14" s="1078"/>
      <c r="M14" s="1078"/>
      <c r="N14" s="1078" t="s">
        <v>779</v>
      </c>
      <c r="O14" s="1078"/>
    </row>
    <row r="15" spans="1:25" ht="30" customHeight="1" thickBot="1">
      <c r="A15" s="78" t="s">
        <v>4</v>
      </c>
      <c r="B15" s="214">
        <f>SUM(B12:B14)</f>
        <v>0</v>
      </c>
      <c r="C15" s="214">
        <f>SUM(C12:C14)</f>
        <v>0</v>
      </c>
      <c r="D15" s="214">
        <f>SUM(D12:D14)</f>
        <v>0</v>
      </c>
      <c r="E15" s="214">
        <f>SUM(E12:E14)</f>
        <v>0</v>
      </c>
      <c r="F15" s="1072"/>
      <c r="G15" s="214">
        <f>ROUNDDOWN(C15*F12,-3)</f>
        <v>0</v>
      </c>
      <c r="H15" s="596">
        <f>ROUNDDOWN(E15*F12,-3)</f>
        <v>0</v>
      </c>
      <c r="I15" s="118"/>
    </row>
    <row r="16" spans="1:25" ht="18.75" customHeight="1">
      <c r="A16" s="804"/>
      <c r="B16" s="841"/>
      <c r="C16" s="902"/>
      <c r="D16" s="1075" t="s">
        <v>1071</v>
      </c>
      <c r="E16" s="1076"/>
      <c r="F16" s="1076"/>
      <c r="G16" s="1077"/>
      <c r="H16" s="883"/>
      <c r="I16" s="118"/>
    </row>
    <row r="17" spans="1:13" ht="18.75" customHeight="1" thickBot="1">
      <c r="A17" s="843"/>
      <c r="B17" s="841"/>
      <c r="C17" s="841"/>
      <c r="D17" s="841"/>
      <c r="E17" s="841"/>
      <c r="F17" s="842"/>
      <c r="G17" s="848" t="s">
        <v>1045</v>
      </c>
      <c r="H17" s="884"/>
      <c r="I17" s="118"/>
    </row>
    <row r="18" spans="1:13" ht="18.75" customHeight="1">
      <c r="A18" s="843"/>
      <c r="B18" s="841"/>
      <c r="C18" s="841"/>
      <c r="D18" s="841"/>
      <c r="E18" s="841"/>
      <c r="F18" s="842"/>
      <c r="G18" s="848"/>
      <c r="H18" s="848"/>
      <c r="I18" s="118"/>
    </row>
    <row r="19" spans="1:13" ht="18.75" customHeight="1">
      <c r="A19" s="13" t="s">
        <v>747</v>
      </c>
    </row>
    <row r="20" spans="1:13" ht="18.75" customHeight="1">
      <c r="A20" s="73"/>
      <c r="B20" s="73"/>
      <c r="C20" s="73"/>
      <c r="D20" s="73"/>
      <c r="E20" s="73"/>
      <c r="F20" s="73"/>
    </row>
    <row r="21" spans="1:13" ht="18.75" customHeight="1">
      <c r="A21" s="786"/>
      <c r="B21" s="787" t="s">
        <v>748</v>
      </c>
      <c r="C21" s="1073">
        <f>G15</f>
        <v>0</v>
      </c>
      <c r="D21" s="1074"/>
      <c r="E21" s="788" t="s">
        <v>749</v>
      </c>
      <c r="F21" s="73"/>
    </row>
    <row r="22" spans="1:13" ht="18.75" customHeight="1">
      <c r="A22" s="786"/>
      <c r="B22" s="789" t="s">
        <v>750</v>
      </c>
      <c r="C22" s="1065">
        <f>SUMIF('5導入効果 (2)'!H7:H14,"有",'5導入効果 (2)'!G7:G14)</f>
        <v>0</v>
      </c>
      <c r="D22" s="1066"/>
      <c r="E22" s="790" t="s">
        <v>751</v>
      </c>
      <c r="F22" s="73"/>
    </row>
    <row r="23" spans="1:13" ht="18.75" customHeight="1">
      <c r="A23" s="791"/>
      <c r="B23" s="792" t="s">
        <v>752</v>
      </c>
      <c r="C23" s="1065" t="e">
        <f>C21/C22</f>
        <v>#DIV/0!</v>
      </c>
      <c r="D23" s="1066"/>
      <c r="E23" s="793" t="s">
        <v>753</v>
      </c>
      <c r="F23" s="73"/>
      <c r="J23" s="54" t="s">
        <v>765</v>
      </c>
    </row>
    <row r="24" spans="1:13" ht="18.75" customHeight="1">
      <c r="A24" s="73"/>
      <c r="B24" s="73"/>
      <c r="C24" s="73"/>
      <c r="D24" s="73"/>
      <c r="E24" s="73"/>
      <c r="F24" s="73"/>
      <c r="J24" s="851" t="s">
        <v>999</v>
      </c>
      <c r="K24" s="796"/>
      <c r="L24" s="795">
        <v>120000</v>
      </c>
      <c r="M24" s="794" t="s">
        <v>968</v>
      </c>
    </row>
    <row r="25" spans="1:13" ht="18.75" customHeight="1">
      <c r="A25" s="73"/>
      <c r="B25" s="798" t="s">
        <v>755</v>
      </c>
      <c r="C25" s="853">
        <f>IF(C6=J24,L24,IF(C6=J25,L25,IF(C6=J26,L26,IF(C6=J27,L27,IF(C6=J28,L28,IF(C6=J29,L29,IF(C6=J30,L30,IF(C6=J31,L31,""))))))))</f>
        <v>120000</v>
      </c>
      <c r="D25" s="790" t="s">
        <v>754</v>
      </c>
      <c r="E25" s="73"/>
      <c r="F25" s="73"/>
      <c r="J25" s="851" t="s">
        <v>996</v>
      </c>
      <c r="K25" s="852"/>
      <c r="L25" s="795">
        <v>100000</v>
      </c>
      <c r="M25" s="794" t="s">
        <v>754</v>
      </c>
    </row>
    <row r="26" spans="1:13" ht="18.75" customHeight="1">
      <c r="A26" s="73"/>
      <c r="B26" s="73"/>
      <c r="C26" s="73"/>
      <c r="D26" s="73"/>
      <c r="E26" s="73"/>
      <c r="F26" s="73"/>
      <c r="J26" s="851" t="s">
        <v>997</v>
      </c>
      <c r="K26" s="796"/>
      <c r="L26" s="797">
        <v>50000</v>
      </c>
      <c r="M26" s="796" t="s">
        <v>754</v>
      </c>
    </row>
    <row r="27" spans="1:13" ht="18.75" customHeight="1">
      <c r="A27" s="73" t="s">
        <v>756</v>
      </c>
      <c r="B27" s="73"/>
      <c r="C27" s="73"/>
      <c r="D27" s="73"/>
      <c r="E27" s="73"/>
      <c r="F27" s="73"/>
      <c r="J27" s="851" t="s">
        <v>998</v>
      </c>
      <c r="K27" s="796"/>
      <c r="L27" s="854">
        <v>50000</v>
      </c>
      <c r="M27" s="794" t="s">
        <v>968</v>
      </c>
    </row>
    <row r="28" spans="1:13" ht="18.75" customHeight="1">
      <c r="A28" s="73"/>
      <c r="B28" s="848" t="s">
        <v>757</v>
      </c>
      <c r="C28" s="1065" t="e">
        <f>ROUNDDOWN(IF(C23&gt;C25,C25*C22,""),-3)</f>
        <v>#DIV/0!</v>
      </c>
      <c r="D28" s="1066"/>
      <c r="E28" s="790" t="s">
        <v>754</v>
      </c>
      <c r="F28" s="73"/>
      <c r="J28" s="851" t="s">
        <v>964</v>
      </c>
      <c r="K28" s="796"/>
      <c r="L28" s="795">
        <v>120000</v>
      </c>
      <c r="M28" s="794" t="s">
        <v>754</v>
      </c>
    </row>
    <row r="29" spans="1:13" ht="18.75" customHeight="1">
      <c r="J29" s="851" t="s">
        <v>965</v>
      </c>
      <c r="K29" s="796"/>
      <c r="L29" s="797">
        <v>100000</v>
      </c>
      <c r="M29" s="796" t="s">
        <v>754</v>
      </c>
    </row>
    <row r="30" spans="1:13" ht="18.75" customHeight="1">
      <c r="C30" s="801"/>
      <c r="D30" s="802" t="s">
        <v>758</v>
      </c>
      <c r="E30" s="802" t="s">
        <v>759</v>
      </c>
      <c r="J30" s="851" t="s">
        <v>966</v>
      </c>
      <c r="K30" s="852"/>
      <c r="L30" s="800">
        <v>50000</v>
      </c>
      <c r="M30" s="799" t="s">
        <v>754</v>
      </c>
    </row>
    <row r="31" spans="1:13" ht="18.75" customHeight="1">
      <c r="C31" s="803" t="s">
        <v>760</v>
      </c>
      <c r="D31" s="849">
        <f>H15</f>
        <v>0</v>
      </c>
      <c r="E31" s="850" t="e">
        <f>IF(C23&gt;C25,ROUNDDOWN(C28*D31/D34,-3),"")</f>
        <v>#DIV/0!</v>
      </c>
      <c r="J31" s="851" t="s">
        <v>967</v>
      </c>
      <c r="K31" s="852"/>
      <c r="L31" s="855">
        <v>50000</v>
      </c>
      <c r="M31" s="799" t="s">
        <v>754</v>
      </c>
    </row>
    <row r="32" spans="1:13" ht="18.75" customHeight="1">
      <c r="C32" s="803" t="s">
        <v>761</v>
      </c>
      <c r="D32" s="904"/>
      <c r="E32" s="850" t="e">
        <f>IF(C23&gt;C25,ROUNDDOWN(C28*D32/D34,-3),"")</f>
        <v>#DIV/0!</v>
      </c>
    </row>
    <row r="33" spans="3:5" ht="18.75" customHeight="1">
      <c r="C33" s="803" t="s">
        <v>1076</v>
      </c>
      <c r="D33" s="904"/>
      <c r="E33" s="850" t="e">
        <f>IF(C23&gt;C25,ROUNDDOWN(C28*D33/D34,-3),"")</f>
        <v>#DIV/0!</v>
      </c>
    </row>
    <row r="34" spans="3:5" ht="18.75" customHeight="1">
      <c r="C34" s="802" t="s">
        <v>716</v>
      </c>
      <c r="D34" s="849">
        <f>G15</f>
        <v>0</v>
      </c>
      <c r="E34" s="850" t="e">
        <f>IF(C23&gt;C25,SUM(E31:E33),"")</f>
        <v>#DIV/0!</v>
      </c>
    </row>
  </sheetData>
  <mergeCells count="25">
    <mergeCell ref="J13:M13"/>
    <mergeCell ref="N13:O13"/>
    <mergeCell ref="J14:M14"/>
    <mergeCell ref="N14:O14"/>
    <mergeCell ref="A2:H2"/>
    <mergeCell ref="G12:G14"/>
    <mergeCell ref="H12:H14"/>
    <mergeCell ref="G8:G11"/>
    <mergeCell ref="H8:H11"/>
    <mergeCell ref="A8:A11"/>
    <mergeCell ref="B8:C9"/>
    <mergeCell ref="D8:E9"/>
    <mergeCell ref="E10:E11"/>
    <mergeCell ref="B10:B11"/>
    <mergeCell ref="C10:C11"/>
    <mergeCell ref="D10:D11"/>
    <mergeCell ref="F8:F11"/>
    <mergeCell ref="C23:D23"/>
    <mergeCell ref="C28:D28"/>
    <mergeCell ref="C6:D6"/>
    <mergeCell ref="A6:B6"/>
    <mergeCell ref="F12:F15"/>
    <mergeCell ref="C21:D21"/>
    <mergeCell ref="C22:D22"/>
    <mergeCell ref="D16:G16"/>
  </mergeCells>
  <phoneticPr fontId="2"/>
  <dataValidations count="1">
    <dataValidation type="list" allowBlank="1" showInputMessage="1" showErrorMessage="1" sqref="C6:D6" xr:uid="{00000000-0002-0000-0300-000000000000}">
      <formula1>$J$1:$J$8</formula1>
    </dataValidation>
  </dataValidations>
  <pageMargins left="0.70866141732283472" right="0" top="0.74803149606299213" bottom="0.74803149606299213" header="0.31496062992125984" footer="0.31496062992125984"/>
  <pageSetup paperSize="9" orientation="portrait" verticalDpi="1200" r:id="rId1"/>
  <legacyDrawing r:id="rId2"/>
</worksheet>
</file>

<file path=xl/worksheets/sheet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dimension ref="A1:Y63"/>
  <sheetViews>
    <sheetView showGridLines="0" zoomScaleNormal="100" zoomScaleSheetLayoutView="100" workbookViewId="0">
      <selection activeCell="A3" sqref="A3"/>
    </sheetView>
  </sheetViews>
  <sheetFormatPr defaultRowHeight="18.75"/>
  <cols>
    <col min="1" max="1" width="17.75" customWidth="1"/>
    <col min="2" max="2" width="13.5" style="25" customWidth="1"/>
    <col min="3" max="3" width="13.5" customWidth="1"/>
    <col min="4" max="6" width="13.125" customWidth="1"/>
    <col min="7" max="7" width="12.125" style="54" customWidth="1"/>
    <col min="8" max="8" width="9.375" style="119" bestFit="1" customWidth="1"/>
    <col min="9" max="9" width="15.5" style="119" customWidth="1"/>
    <col min="10" max="10" width="10.75" style="119" bestFit="1" customWidth="1"/>
    <col min="11" max="11" width="28.25" style="119" customWidth="1"/>
    <col min="12" max="12" width="14.125" style="76" bestFit="1" customWidth="1"/>
    <col min="13" max="13" width="2.5" style="76" customWidth="1"/>
    <col min="14" max="14" width="12.125" style="76" customWidth="1"/>
    <col min="15" max="15" width="10.125" style="76" customWidth="1"/>
    <col min="16" max="16" width="11.5" style="76" customWidth="1"/>
    <col min="17" max="25" width="9" style="54"/>
  </cols>
  <sheetData>
    <row r="1" spans="1:25">
      <c r="A1" s="26" t="s">
        <v>873</v>
      </c>
      <c r="B1" s="29"/>
      <c r="C1" s="28"/>
      <c r="D1" s="53"/>
      <c r="E1" s="129"/>
      <c r="F1" s="130" t="str">
        <f>IF('１申請者詳細'!$B$12="","","申請者名："&amp;'１申請者詳細'!$B$12)</f>
        <v/>
      </c>
    </row>
    <row r="2" spans="1:25">
      <c r="A2" s="1131" t="str">
        <f>注意事項等!A2</f>
        <v>実施報告書（新築/既存建築物のZEB普及促進支援事業）</v>
      </c>
      <c r="B2" s="1131"/>
      <c r="C2" s="1131"/>
      <c r="D2" s="1131"/>
      <c r="E2" s="1131"/>
      <c r="F2" s="1131"/>
      <c r="H2" s="344" t="s">
        <v>985</v>
      </c>
      <c r="I2" s="195"/>
      <c r="J2" s="196"/>
    </row>
    <row r="3" spans="1:25">
      <c r="A3" s="18"/>
    </row>
    <row r="4" spans="1:25">
      <c r="A4" s="116" t="s">
        <v>45</v>
      </c>
    </row>
    <row r="5" spans="1:25" ht="19.5" thickBot="1">
      <c r="A5" s="215" t="s">
        <v>132</v>
      </c>
      <c r="B5" s="216"/>
      <c r="C5" s="154"/>
      <c r="D5" s="154"/>
      <c r="E5" s="154"/>
      <c r="F5" s="154"/>
      <c r="H5" s="118" t="s">
        <v>970</v>
      </c>
    </row>
    <row r="6" spans="1:25" s="38" customFormat="1" ht="27.2" customHeight="1">
      <c r="A6" s="217"/>
      <c r="B6" s="1112" t="s">
        <v>277</v>
      </c>
      <c r="C6" s="1114" t="s">
        <v>278</v>
      </c>
      <c r="D6" s="1095" t="s">
        <v>139</v>
      </c>
      <c r="E6" s="1096"/>
      <c r="F6" s="1089" t="s">
        <v>177</v>
      </c>
      <c r="G6" s="62"/>
      <c r="H6" s="118" t="s">
        <v>971</v>
      </c>
      <c r="I6" s="119"/>
      <c r="J6" s="119"/>
      <c r="K6" s="119"/>
      <c r="L6" s="76"/>
      <c r="M6" s="76"/>
      <c r="N6" s="76"/>
      <c r="O6" s="76"/>
      <c r="P6" s="76"/>
      <c r="Q6" s="62"/>
      <c r="R6" s="62"/>
      <c r="S6" s="62"/>
      <c r="T6" s="62"/>
      <c r="U6" s="62"/>
      <c r="V6" s="62"/>
      <c r="W6" s="62"/>
      <c r="X6" s="62"/>
      <c r="Y6" s="62"/>
    </row>
    <row r="7" spans="1:25" s="38" customFormat="1" ht="36" customHeight="1">
      <c r="A7" s="218"/>
      <c r="B7" s="1113"/>
      <c r="C7" s="1115"/>
      <c r="D7" s="219" t="s">
        <v>165</v>
      </c>
      <c r="E7" s="219" t="s">
        <v>164</v>
      </c>
      <c r="F7" s="1090"/>
      <c r="G7" s="62"/>
      <c r="H7" s="119"/>
      <c r="I7" s="118"/>
      <c r="J7" s="119"/>
      <c r="K7" s="119"/>
      <c r="L7" s="76"/>
      <c r="M7" s="77"/>
      <c r="N7" s="76"/>
      <c r="O7" s="76"/>
      <c r="P7" s="76"/>
      <c r="Q7" s="62"/>
      <c r="R7" s="62"/>
      <c r="S7" s="62"/>
      <c r="T7" s="62"/>
      <c r="U7" s="62"/>
      <c r="V7" s="62"/>
      <c r="W7" s="62"/>
      <c r="X7" s="62"/>
      <c r="Y7" s="62"/>
    </row>
    <row r="8" spans="1:25" s="38" customFormat="1" ht="30" customHeight="1">
      <c r="A8" s="182" t="s">
        <v>279</v>
      </c>
      <c r="B8" s="1108">
        <f>別添３!C15</f>
        <v>0</v>
      </c>
      <c r="C8" s="220">
        <f>別添３!E15</f>
        <v>0</v>
      </c>
      <c r="D8" s="220">
        <f>B$8-C8</f>
        <v>0</v>
      </c>
      <c r="E8" s="221" t="str">
        <f>IF(ISERROR(D8/B$8),"",ROUNDDOWN(D8/B$8,3))</f>
        <v/>
      </c>
      <c r="F8" s="222">
        <f>ROUND(D8*0.058,2)</f>
        <v>0</v>
      </c>
      <c r="G8" s="62"/>
      <c r="H8" s="119"/>
      <c r="I8" s="118"/>
      <c r="J8" s="119"/>
      <c r="K8" s="119"/>
      <c r="L8" s="76"/>
      <c r="M8" s="76"/>
      <c r="N8" s="76"/>
      <c r="O8" s="76"/>
      <c r="P8" s="76"/>
      <c r="Q8" s="62"/>
      <c r="R8" s="62"/>
      <c r="S8" s="62"/>
      <c r="T8" s="62"/>
      <c r="U8" s="62"/>
      <c r="V8" s="62"/>
      <c r="W8" s="62"/>
      <c r="X8" s="62"/>
      <c r="Y8" s="62"/>
    </row>
    <row r="9" spans="1:25" s="38" customFormat="1" ht="30" customHeight="1">
      <c r="A9" s="183" t="s">
        <v>280</v>
      </c>
      <c r="B9" s="1109"/>
      <c r="C9" s="223">
        <f>別添３!E22</f>
        <v>0</v>
      </c>
      <c r="D9" s="220">
        <f>B$8-C9</f>
        <v>0</v>
      </c>
      <c r="E9" s="221" t="str">
        <f>IF(ISERROR(D9/B$8),"",ROUNDDOWN(D9/B$8,3))</f>
        <v/>
      </c>
      <c r="F9" s="222">
        <f>ROUND(D9*0.058,2)</f>
        <v>0</v>
      </c>
      <c r="G9" s="62"/>
      <c r="H9" s="118" t="s">
        <v>147</v>
      </c>
      <c r="I9" s="119"/>
      <c r="J9" s="119"/>
      <c r="K9" s="119"/>
      <c r="L9" s="584" t="str">
        <f>IF(E9="","",IF($E$9&gt;50%,"応募要件クリア","要件未達"))</f>
        <v/>
      </c>
      <c r="M9" s="76"/>
      <c r="N9" s="125" t="s">
        <v>146</v>
      </c>
      <c r="O9" s="125"/>
      <c r="P9" s="123" t="s">
        <v>140</v>
      </c>
      <c r="Q9" s="62"/>
      <c r="R9" s="62"/>
      <c r="S9" s="62"/>
      <c r="T9" s="62"/>
      <c r="U9" s="62"/>
      <c r="V9" s="62"/>
      <c r="W9" s="62"/>
      <c r="X9" s="62"/>
      <c r="Y9" s="62"/>
    </row>
    <row r="10" spans="1:25" s="38" customFormat="1" ht="30" customHeight="1" thickBot="1">
      <c r="A10" s="184" t="s">
        <v>257</v>
      </c>
      <c r="B10" s="1110"/>
      <c r="C10" s="224">
        <f>別添３!E21</f>
        <v>0</v>
      </c>
      <c r="D10" s="225">
        <f>B$8-C10</f>
        <v>0</v>
      </c>
      <c r="E10" s="226" t="str">
        <f>IF(ISERROR(D10/B$8),"",ROUNDDOWN(D10/B$8,3))</f>
        <v/>
      </c>
      <c r="F10" s="227">
        <f>ROUND(D10*0.058,2)</f>
        <v>0</v>
      </c>
      <c r="G10" s="62"/>
      <c r="H10" s="118" t="s">
        <v>152</v>
      </c>
      <c r="I10" s="119"/>
      <c r="J10" s="119"/>
      <c r="K10" s="119"/>
      <c r="L10" s="124" t="str">
        <f>IF(E10="","",IF($E$10&lt;50%,"ZEB未達成",IF($E$10&gt;=100%,"『ZEB』",IF($E$10&gt;=75%,"Nearly ZEB","ZEB Ready"))))</f>
        <v/>
      </c>
      <c r="M10" s="76"/>
      <c r="N10" s="125" t="s">
        <v>141</v>
      </c>
      <c r="O10" s="125"/>
      <c r="P10" s="124" t="s">
        <v>142</v>
      </c>
      <c r="Q10" s="62"/>
      <c r="R10" s="62"/>
      <c r="S10" s="62"/>
      <c r="T10" s="62"/>
      <c r="U10" s="62"/>
      <c r="V10" s="62"/>
      <c r="W10" s="62"/>
      <c r="X10" s="62"/>
      <c r="Y10" s="62"/>
    </row>
    <row r="11" spans="1:25" s="38" customFormat="1" ht="21.95" customHeight="1" thickBot="1">
      <c r="A11" s="228"/>
      <c r="B11" s="228"/>
      <c r="C11" s="228"/>
      <c r="D11" s="228"/>
      <c r="E11" s="228"/>
      <c r="F11" s="228"/>
      <c r="G11" s="62"/>
      <c r="H11" s="119"/>
      <c r="I11" s="119"/>
      <c r="J11" s="119"/>
      <c r="K11" s="119"/>
      <c r="L11" s="76"/>
      <c r="M11" s="76"/>
      <c r="N11" s="125" t="s">
        <v>144</v>
      </c>
      <c r="O11" s="125"/>
      <c r="P11" s="124" t="s">
        <v>143</v>
      </c>
      <c r="Q11" s="62"/>
      <c r="R11" s="62"/>
      <c r="S11" s="62"/>
      <c r="T11" s="62"/>
      <c r="U11" s="62"/>
      <c r="V11" s="62"/>
      <c r="W11" s="62"/>
      <c r="X11" s="62"/>
      <c r="Y11" s="62"/>
    </row>
    <row r="12" spans="1:25" s="38" customFormat="1" ht="21.95" customHeight="1">
      <c r="A12" s="1097" t="s">
        <v>163</v>
      </c>
      <c r="B12" s="1096" t="s">
        <v>785</v>
      </c>
      <c r="C12" s="1100"/>
      <c r="D12" s="1089" t="s">
        <v>166</v>
      </c>
      <c r="E12" s="228"/>
      <c r="F12" s="228"/>
      <c r="G12" s="62"/>
      <c r="H12" s="119"/>
      <c r="I12" s="119"/>
      <c r="J12" s="119"/>
      <c r="K12" s="119"/>
      <c r="L12" s="76"/>
      <c r="M12" s="76"/>
      <c r="N12" s="125" t="s">
        <v>145</v>
      </c>
      <c r="O12" s="125"/>
      <c r="P12" s="124" t="s">
        <v>153</v>
      </c>
      <c r="Q12" s="62"/>
      <c r="R12" s="62"/>
      <c r="S12" s="62"/>
      <c r="T12" s="62"/>
      <c r="U12" s="62"/>
      <c r="V12" s="62"/>
      <c r="W12" s="62"/>
      <c r="X12" s="62"/>
      <c r="Y12" s="62"/>
    </row>
    <row r="13" spans="1:25" s="38" customFormat="1" ht="21.95" customHeight="1">
      <c r="A13" s="1098"/>
      <c r="B13" s="1101"/>
      <c r="C13" s="1102"/>
      <c r="D13" s="1111"/>
      <c r="E13" s="228"/>
      <c r="F13" s="228"/>
      <c r="G13" s="62"/>
      <c r="H13" s="119"/>
      <c r="I13" s="119"/>
      <c r="J13" s="119"/>
      <c r="K13" s="119"/>
      <c r="L13" s="76"/>
      <c r="M13" s="76"/>
      <c r="N13" s="76"/>
      <c r="O13" s="76"/>
      <c r="P13" s="76"/>
      <c r="Q13" s="62"/>
      <c r="R13" s="62"/>
      <c r="S13" s="62"/>
      <c r="T13" s="62"/>
      <c r="U13" s="62"/>
      <c r="V13" s="62"/>
      <c r="W13" s="62"/>
      <c r="X13" s="62"/>
      <c r="Y13" s="62"/>
    </row>
    <row r="14" spans="1:25" s="38" customFormat="1" ht="21.95" customHeight="1">
      <c r="A14" s="1098"/>
      <c r="B14" s="229" t="s">
        <v>129</v>
      </c>
      <c r="C14" s="230" t="s">
        <v>131</v>
      </c>
      <c r="D14" s="231" t="s">
        <v>130</v>
      </c>
      <c r="E14" s="228"/>
      <c r="F14" s="228"/>
      <c r="G14" s="62"/>
      <c r="H14" s="119"/>
      <c r="I14" s="119"/>
      <c r="J14" s="119"/>
      <c r="K14" s="119"/>
      <c r="L14" s="76"/>
      <c r="M14" s="76"/>
      <c r="N14" s="76"/>
      <c r="O14" s="76"/>
      <c r="P14" s="76"/>
      <c r="Q14" s="62"/>
      <c r="R14" s="62"/>
      <c r="S14" s="62"/>
      <c r="T14" s="62"/>
      <c r="U14" s="62"/>
      <c r="V14" s="62"/>
      <c r="W14" s="62"/>
      <c r="X14" s="62"/>
      <c r="Y14" s="62"/>
    </row>
    <row r="15" spans="1:25" s="38" customFormat="1" ht="42.75" thickBot="1">
      <c r="A15" s="1099"/>
      <c r="B15" s="232" t="s">
        <v>123</v>
      </c>
      <c r="C15" s="233" t="s">
        <v>124</v>
      </c>
      <c r="D15" s="234" t="s">
        <v>128</v>
      </c>
      <c r="E15" s="228"/>
      <c r="F15" s="228"/>
      <c r="G15" s="62"/>
      <c r="H15" s="119"/>
      <c r="I15" s="119"/>
      <c r="J15" s="119"/>
      <c r="K15" s="119"/>
      <c r="L15" s="76"/>
      <c r="M15" s="76"/>
      <c r="N15" s="76"/>
      <c r="O15" s="76"/>
      <c r="P15" s="76"/>
      <c r="Q15" s="62"/>
      <c r="R15" s="62"/>
      <c r="S15" s="62"/>
      <c r="T15" s="62"/>
      <c r="U15" s="62"/>
      <c r="V15" s="62"/>
      <c r="W15" s="62"/>
      <c r="X15" s="62"/>
      <c r="Y15" s="62"/>
    </row>
    <row r="16" spans="1:25" s="38" customFormat="1" ht="20.100000000000001" customHeight="1">
      <c r="A16" s="235" t="s">
        <v>26</v>
      </c>
      <c r="B16" s="236">
        <f>別添３!G10</f>
        <v>0</v>
      </c>
      <c r="C16" s="237" t="str">
        <f>別添３!I10</f>
        <v/>
      </c>
      <c r="D16" s="238">
        <f>ROUND(B16*0.058,2)</f>
        <v>0</v>
      </c>
      <c r="E16" s="228"/>
      <c r="F16" s="228"/>
      <c r="G16" s="62"/>
      <c r="H16" s="119" t="s">
        <v>127</v>
      </c>
      <c r="I16" s="119" t="s">
        <v>126</v>
      </c>
      <c r="J16" s="119"/>
      <c r="K16" s="119"/>
      <c r="L16" s="76"/>
      <c r="M16" s="76"/>
      <c r="N16" s="76"/>
      <c r="O16" s="76"/>
      <c r="P16" s="76"/>
      <c r="Q16" s="62"/>
      <c r="R16" s="62"/>
      <c r="S16" s="62"/>
      <c r="T16" s="62"/>
      <c r="U16" s="62"/>
      <c r="V16" s="62"/>
      <c r="W16" s="62"/>
      <c r="X16" s="62"/>
      <c r="Y16" s="62"/>
    </row>
    <row r="17" spans="1:25" s="38" customFormat="1" ht="20.100000000000001" customHeight="1">
      <c r="A17" s="239" t="s">
        <v>27</v>
      </c>
      <c r="B17" s="236">
        <f>別添３!G11</f>
        <v>0</v>
      </c>
      <c r="C17" s="237" t="str">
        <f>別添３!I11</f>
        <v/>
      </c>
      <c r="D17" s="238">
        <f t="shared" ref="D17:D23" si="0">ROUND(B17*0.058,2)</f>
        <v>0</v>
      </c>
      <c r="E17" s="228"/>
      <c r="F17" s="228"/>
      <c r="G17" s="62"/>
      <c r="H17" s="119"/>
      <c r="I17" s="119" t="s">
        <v>125</v>
      </c>
      <c r="J17" s="119"/>
      <c r="K17" s="119"/>
      <c r="L17" s="76"/>
      <c r="M17" s="76"/>
      <c r="N17" s="76"/>
      <c r="O17" s="76"/>
      <c r="P17" s="76"/>
      <c r="Q17" s="62"/>
      <c r="R17" s="62"/>
      <c r="S17" s="62"/>
      <c r="T17" s="62"/>
      <c r="U17" s="62"/>
      <c r="V17" s="62"/>
      <c r="W17" s="62"/>
      <c r="X17" s="62"/>
      <c r="Y17" s="62"/>
    </row>
    <row r="18" spans="1:25" s="38" customFormat="1" ht="20.100000000000001" customHeight="1">
      <c r="A18" s="239" t="s">
        <v>28</v>
      </c>
      <c r="B18" s="236">
        <f>別添３!G12</f>
        <v>0</v>
      </c>
      <c r="C18" s="237" t="str">
        <f>別添３!I12</f>
        <v/>
      </c>
      <c r="D18" s="238">
        <f t="shared" si="0"/>
        <v>0</v>
      </c>
      <c r="E18" s="228"/>
      <c r="F18" s="228"/>
      <c r="G18" s="62"/>
      <c r="H18" s="119"/>
      <c r="I18" s="119"/>
      <c r="J18" s="119"/>
      <c r="K18" s="119"/>
      <c r="L18" s="76"/>
      <c r="M18" s="76"/>
      <c r="N18" s="76"/>
      <c r="O18" s="76"/>
      <c r="P18" s="76"/>
      <c r="Q18" s="62"/>
      <c r="R18" s="62"/>
      <c r="S18" s="62"/>
      <c r="T18" s="62"/>
      <c r="U18" s="62"/>
      <c r="V18" s="62"/>
      <c r="W18" s="62"/>
      <c r="X18" s="62"/>
      <c r="Y18" s="62"/>
    </row>
    <row r="19" spans="1:25" s="38" customFormat="1" ht="20.100000000000001" customHeight="1">
      <c r="A19" s="239" t="s">
        <v>29</v>
      </c>
      <c r="B19" s="236">
        <f>別添３!G13</f>
        <v>0</v>
      </c>
      <c r="C19" s="237" t="str">
        <f>別添３!I13</f>
        <v/>
      </c>
      <c r="D19" s="238">
        <f t="shared" si="0"/>
        <v>0</v>
      </c>
      <c r="E19" s="228"/>
      <c r="F19" s="228"/>
      <c r="G19" s="62"/>
      <c r="H19" s="119"/>
      <c r="I19" s="119"/>
      <c r="J19" s="119"/>
      <c r="K19" s="119"/>
      <c r="L19" s="76"/>
      <c r="M19" s="76"/>
      <c r="N19" s="76"/>
      <c r="O19" s="76"/>
      <c r="P19" s="76"/>
      <c r="Q19" s="62"/>
      <c r="R19" s="62"/>
      <c r="S19" s="62"/>
      <c r="T19" s="62"/>
      <c r="U19" s="62"/>
      <c r="V19" s="62"/>
      <c r="W19" s="62"/>
      <c r="X19" s="62"/>
      <c r="Y19" s="62"/>
    </row>
    <row r="20" spans="1:25" s="38" customFormat="1" ht="20.100000000000001" customHeight="1">
      <c r="A20" s="239" t="s">
        <v>46</v>
      </c>
      <c r="B20" s="236">
        <f>別添３!G14</f>
        <v>0</v>
      </c>
      <c r="C20" s="237" t="str">
        <f>別添３!I14</f>
        <v/>
      </c>
      <c r="D20" s="238">
        <f t="shared" si="0"/>
        <v>0</v>
      </c>
      <c r="F20" s="228"/>
      <c r="G20" s="62"/>
      <c r="H20" s="119"/>
      <c r="I20" s="119"/>
      <c r="J20" s="119"/>
      <c r="K20" s="119"/>
      <c r="L20" s="76"/>
      <c r="M20" s="76"/>
      <c r="N20" s="76"/>
      <c r="O20" s="76"/>
      <c r="P20" s="76"/>
      <c r="Q20" s="62"/>
      <c r="R20" s="62"/>
      <c r="S20" s="62"/>
      <c r="T20" s="62"/>
      <c r="U20" s="62"/>
      <c r="V20" s="62"/>
      <c r="W20" s="62"/>
      <c r="X20" s="62"/>
      <c r="Y20" s="62"/>
    </row>
    <row r="21" spans="1:25" s="38" customFormat="1" ht="20.100000000000001" customHeight="1">
      <c r="A21" s="239" t="s">
        <v>11</v>
      </c>
      <c r="B21" s="236">
        <f>別添３!G15</f>
        <v>0</v>
      </c>
      <c r="C21" s="237" t="str">
        <f>別添３!I15</f>
        <v/>
      </c>
      <c r="D21" s="238">
        <f t="shared" si="0"/>
        <v>0</v>
      </c>
      <c r="E21" s="228"/>
      <c r="F21" s="228"/>
      <c r="G21" s="62"/>
      <c r="H21" s="119"/>
      <c r="I21" s="119"/>
      <c r="J21" s="119"/>
      <c r="K21" s="119"/>
      <c r="L21" s="76"/>
      <c r="M21" s="76"/>
      <c r="N21" s="76"/>
      <c r="O21" s="76"/>
      <c r="P21" s="76"/>
      <c r="Q21" s="62"/>
      <c r="R21" s="62"/>
      <c r="S21" s="62"/>
      <c r="T21" s="62"/>
      <c r="U21" s="62"/>
      <c r="V21" s="62"/>
      <c r="W21" s="62"/>
      <c r="X21" s="62"/>
      <c r="Y21" s="62"/>
    </row>
    <row r="22" spans="1:25" s="38" customFormat="1" ht="23.1" customHeight="1">
      <c r="A22" s="239" t="s">
        <v>167</v>
      </c>
      <c r="B22" s="236">
        <f>別添３!G18</f>
        <v>0</v>
      </c>
      <c r="C22" s="240" t="s">
        <v>47</v>
      </c>
      <c r="D22" s="238">
        <f t="shared" si="0"/>
        <v>0</v>
      </c>
      <c r="E22" s="228"/>
      <c r="F22" s="228"/>
      <c r="G22" s="62"/>
      <c r="H22" s="119"/>
      <c r="I22" s="119"/>
      <c r="J22" s="119"/>
      <c r="K22" s="119"/>
      <c r="L22" s="76"/>
      <c r="M22" s="76"/>
      <c r="N22" s="76"/>
      <c r="O22" s="76"/>
      <c r="P22" s="76"/>
      <c r="Q22" s="62"/>
      <c r="R22" s="62"/>
      <c r="S22" s="62"/>
      <c r="T22" s="62"/>
      <c r="U22" s="62"/>
      <c r="V22" s="62"/>
      <c r="W22" s="62"/>
      <c r="X22" s="62"/>
      <c r="Y22" s="62"/>
    </row>
    <row r="23" spans="1:25" s="38" customFormat="1" ht="20.100000000000001" customHeight="1" thickBot="1">
      <c r="A23" s="241" t="s">
        <v>4</v>
      </c>
      <c r="B23" s="242">
        <f>B21+B22</f>
        <v>0</v>
      </c>
      <c r="C23" s="243" t="str">
        <f>別添３!I21</f>
        <v/>
      </c>
      <c r="D23" s="227">
        <f t="shared" si="0"/>
        <v>0</v>
      </c>
      <c r="E23" s="228"/>
      <c r="F23" s="228"/>
      <c r="G23" s="62"/>
      <c r="H23" s="119"/>
      <c r="I23" s="119"/>
      <c r="J23" s="119"/>
      <c r="K23" s="119"/>
      <c r="L23" s="76"/>
      <c r="M23" s="76"/>
      <c r="N23" s="76"/>
      <c r="O23" s="76"/>
      <c r="P23" s="76"/>
      <c r="Q23" s="62"/>
      <c r="R23" s="62"/>
      <c r="S23" s="62"/>
      <c r="T23" s="62"/>
      <c r="U23" s="62"/>
      <c r="V23" s="62"/>
      <c r="W23" s="62"/>
      <c r="X23" s="62"/>
      <c r="Y23" s="62"/>
    </row>
    <row r="24" spans="1:25" s="38" customFormat="1" ht="21.95" customHeight="1" thickBot="1">
      <c r="A24" s="244"/>
      <c r="B24" s="228"/>
      <c r="C24" s="228"/>
      <c r="D24" s="228"/>
      <c r="E24" s="228"/>
      <c r="F24" s="228"/>
      <c r="G24" s="62"/>
      <c r="H24" s="119"/>
      <c r="I24" s="119"/>
      <c r="J24" s="119"/>
      <c r="K24" s="119"/>
      <c r="L24" s="76"/>
      <c r="M24" s="76"/>
      <c r="N24" s="76"/>
      <c r="O24" s="76"/>
      <c r="P24" s="76"/>
      <c r="Q24" s="62"/>
      <c r="R24" s="62"/>
      <c r="S24" s="62"/>
      <c r="T24" s="62"/>
      <c r="U24" s="62"/>
      <c r="V24" s="62"/>
      <c r="W24" s="62"/>
      <c r="X24" s="62"/>
      <c r="Y24" s="62"/>
    </row>
    <row r="25" spans="1:25" s="38" customFormat="1" ht="21.95" customHeight="1" thickTop="1">
      <c r="A25" s="245"/>
      <c r="B25" s="246"/>
      <c r="C25" s="1091" t="s">
        <v>172</v>
      </c>
      <c r="D25" s="1093" t="s">
        <v>173</v>
      </c>
      <c r="E25" s="228"/>
      <c r="F25" s="228"/>
      <c r="G25" s="62"/>
      <c r="H25" s="119"/>
      <c r="I25" s="119"/>
      <c r="J25" s="119"/>
      <c r="K25" s="119"/>
      <c r="L25" s="76"/>
      <c r="M25" s="76"/>
      <c r="N25" s="76"/>
      <c r="O25" s="76"/>
      <c r="P25" s="76"/>
      <c r="Q25" s="62"/>
      <c r="R25" s="62"/>
      <c r="S25" s="62"/>
      <c r="T25" s="62"/>
      <c r="U25" s="62"/>
      <c r="V25" s="62"/>
      <c r="W25" s="62"/>
      <c r="X25" s="62"/>
      <c r="Y25" s="62"/>
    </row>
    <row r="26" spans="1:25" s="38" customFormat="1" ht="21" customHeight="1">
      <c r="A26" s="247"/>
      <c r="B26" s="248"/>
      <c r="C26" s="1092"/>
      <c r="D26" s="1094"/>
      <c r="E26" s="228"/>
      <c r="F26" s="228"/>
      <c r="G26" s="62"/>
      <c r="H26" s="119"/>
      <c r="I26" s="119"/>
      <c r="J26" s="119"/>
      <c r="K26" s="119"/>
      <c r="L26" s="76"/>
      <c r="M26" s="76"/>
      <c r="N26" s="76"/>
      <c r="O26" s="76"/>
      <c r="P26" s="76"/>
      <c r="Q26" s="62"/>
      <c r="R26" s="62"/>
      <c r="S26" s="62"/>
      <c r="T26" s="62"/>
      <c r="U26" s="62"/>
      <c r="V26" s="62"/>
      <c r="W26" s="62"/>
      <c r="X26" s="62"/>
      <c r="Y26" s="62"/>
    </row>
    <row r="27" spans="1:25" s="38" customFormat="1" ht="33" customHeight="1">
      <c r="A27" s="1106" t="s">
        <v>12</v>
      </c>
      <c r="B27" s="249" t="s">
        <v>174</v>
      </c>
      <c r="C27" s="837" t="str">
        <f>IF(ISERROR('4補助事業に関する配分額'!B15/D10),"",ROUNDDOWN('4補助事業に関する配分額'!B15/D10,0))</f>
        <v/>
      </c>
      <c r="D27" s="838" t="str">
        <f>IF(ISERROR('4補助事業に関する配分額'!B15/F10),"",ROUNDDOWN('4補助事業に関する配分額'!B15/F10,0))</f>
        <v/>
      </c>
      <c r="E27" s="228"/>
      <c r="F27" s="228"/>
      <c r="G27" s="62"/>
      <c r="H27" s="122"/>
      <c r="I27" s="122"/>
      <c r="J27" s="122"/>
      <c r="K27" s="119"/>
      <c r="L27" s="76"/>
      <c r="M27" s="76"/>
      <c r="N27" s="76"/>
      <c r="O27" s="76"/>
      <c r="P27" s="76"/>
      <c r="Q27" s="62"/>
      <c r="R27" s="62"/>
      <c r="S27" s="62"/>
      <c r="T27" s="62"/>
      <c r="U27" s="62"/>
      <c r="V27" s="62"/>
      <c r="W27" s="62"/>
      <c r="X27" s="62"/>
      <c r="Y27" s="62"/>
    </row>
    <row r="28" spans="1:25" s="38" customFormat="1" ht="33" customHeight="1">
      <c r="A28" s="1106"/>
      <c r="B28" s="249" t="s">
        <v>175</v>
      </c>
      <c r="C28" s="837" t="str">
        <f>IF(ISERROR('4補助事業に関する配分額'!C15/D10),"",ROUNDDOWN('4補助事業に関する配分額'!C15/D10,0))</f>
        <v/>
      </c>
      <c r="D28" s="838" t="str">
        <f>IF(ISERROR('4補助事業に関する配分額'!C15/F10),"",ROUNDDOWN('4補助事業に関する配分額'!C15/F10,0))</f>
        <v/>
      </c>
      <c r="E28" s="228"/>
      <c r="F28" s="228"/>
      <c r="G28" s="62"/>
      <c r="H28" s="122"/>
      <c r="I28" s="187"/>
      <c r="J28" s="119"/>
      <c r="K28" s="119"/>
      <c r="L28" s="76"/>
      <c r="M28" s="76"/>
      <c r="N28" s="76"/>
      <c r="O28" s="76"/>
      <c r="P28" s="76"/>
      <c r="Q28" s="62"/>
      <c r="R28" s="62"/>
      <c r="S28" s="62"/>
      <c r="T28" s="62"/>
      <c r="U28" s="62"/>
      <c r="V28" s="62"/>
      <c r="W28" s="62"/>
      <c r="X28" s="62"/>
      <c r="Y28" s="62"/>
    </row>
    <row r="29" spans="1:25" s="38" customFormat="1" ht="33" customHeight="1" thickBot="1">
      <c r="A29" s="1107"/>
      <c r="B29" s="250" t="s">
        <v>176</v>
      </c>
      <c r="C29" s="839" t="str">
        <f>IF(ISERROR('4補助事業に関する配分額'!G15/D10),"",ROUNDDOWN('4補助事業に関する配分額'!G15/D10,0))</f>
        <v/>
      </c>
      <c r="D29" s="840" t="str">
        <f>IF(ISERROR('4補助事業に関する配分額'!G15/F10),"",ROUNDDOWN('4補助事業に関する配分額'!G15/F10,0))</f>
        <v/>
      </c>
      <c r="E29" s="228"/>
      <c r="F29" s="228"/>
      <c r="G29" s="62"/>
      <c r="H29" s="119"/>
      <c r="I29" s="122"/>
      <c r="J29" s="119"/>
      <c r="K29" s="119"/>
      <c r="L29" s="76"/>
      <c r="M29" s="76"/>
      <c r="N29" s="76"/>
      <c r="O29" s="76"/>
      <c r="P29" s="76"/>
      <c r="Q29" s="62"/>
      <c r="R29" s="62"/>
      <c r="S29" s="62"/>
      <c r="T29" s="62"/>
      <c r="U29" s="62"/>
      <c r="V29" s="62"/>
      <c r="W29" s="62"/>
      <c r="X29" s="62"/>
      <c r="Y29" s="62"/>
    </row>
    <row r="30" spans="1:25" s="38" customFormat="1" ht="21.95" customHeight="1" thickTop="1" thickBot="1">
      <c r="A30" s="1116"/>
      <c r="B30" s="1116"/>
      <c r="C30" s="1116"/>
      <c r="D30" s="1116"/>
      <c r="E30" s="228"/>
      <c r="F30" s="228"/>
      <c r="G30" s="62"/>
      <c r="H30" s="119"/>
      <c r="I30" s="119"/>
      <c r="J30" s="119"/>
      <c r="K30" s="119"/>
      <c r="L30" s="76"/>
      <c r="M30" s="76"/>
      <c r="N30" s="76"/>
      <c r="O30" s="76"/>
      <c r="P30" s="76"/>
      <c r="Q30" s="62"/>
      <c r="R30" s="62"/>
      <c r="S30" s="62"/>
      <c r="T30" s="62"/>
      <c r="U30" s="62"/>
      <c r="V30" s="62"/>
      <c r="W30" s="62"/>
      <c r="X30" s="62"/>
      <c r="Y30" s="62"/>
    </row>
    <row r="31" spans="1:25" s="38" customFormat="1" ht="21.95" customHeight="1">
      <c r="A31" s="1117"/>
      <c r="B31" s="1100"/>
      <c r="C31" s="1114" t="s">
        <v>678</v>
      </c>
      <c r="D31" s="1114" t="s">
        <v>224</v>
      </c>
      <c r="E31" s="1114" t="s">
        <v>225</v>
      </c>
      <c r="F31" s="1089" t="s">
        <v>226</v>
      </c>
      <c r="G31" s="62"/>
      <c r="H31" s="119"/>
      <c r="I31" s="119"/>
      <c r="J31" s="119"/>
      <c r="K31" s="119"/>
      <c r="L31" s="76"/>
      <c r="M31" s="76"/>
      <c r="N31" s="76"/>
      <c r="O31" s="76"/>
      <c r="P31" s="76"/>
      <c r="Q31" s="62"/>
      <c r="R31" s="62"/>
      <c r="S31" s="62"/>
      <c r="T31" s="62"/>
      <c r="U31" s="62"/>
      <c r="V31" s="62"/>
      <c r="W31" s="62"/>
      <c r="X31" s="62"/>
      <c r="Y31" s="62"/>
    </row>
    <row r="32" spans="1:25" s="38" customFormat="1" ht="21.95" customHeight="1" thickBot="1">
      <c r="A32" s="1105"/>
      <c r="B32" s="1118"/>
      <c r="C32" s="1119"/>
      <c r="D32" s="1119"/>
      <c r="E32" s="1119"/>
      <c r="F32" s="1132"/>
      <c r="G32" s="62"/>
      <c r="H32" s="119"/>
      <c r="I32" s="119"/>
      <c r="J32" s="119"/>
      <c r="K32" s="119"/>
      <c r="L32" s="76"/>
      <c r="M32" s="76"/>
      <c r="N32" s="76"/>
      <c r="O32" s="76"/>
      <c r="P32" s="76"/>
      <c r="Q32" s="62"/>
      <c r="R32" s="62"/>
      <c r="S32" s="62"/>
      <c r="T32" s="62"/>
      <c r="U32" s="62"/>
      <c r="V32" s="62"/>
      <c r="W32" s="62"/>
      <c r="X32" s="62"/>
      <c r="Y32" s="62"/>
    </row>
    <row r="33" spans="1:25" s="38" customFormat="1" ht="50.25" customHeight="1">
      <c r="A33" s="1103" t="s">
        <v>742</v>
      </c>
      <c r="B33" s="219" t="s">
        <v>87</v>
      </c>
      <c r="C33" s="251">
        <f>IF(ISERROR(B8/'２建物の概要３事業実施に関する事項'!B15),0,B8/'２建物の概要３事業実施に関する事項'!B15*1000)</f>
        <v>0</v>
      </c>
      <c r="D33" s="252">
        <f>C33*0.058</f>
        <v>0</v>
      </c>
      <c r="E33" s="253" t="s">
        <v>110</v>
      </c>
      <c r="F33" s="254" t="s">
        <v>110</v>
      </c>
      <c r="G33" s="62"/>
      <c r="H33" s="118" t="s">
        <v>741</v>
      </c>
      <c r="I33" s="119"/>
      <c r="J33" s="119"/>
      <c r="K33" s="119"/>
      <c r="L33" s="76"/>
      <c r="M33" s="76"/>
      <c r="N33" s="76"/>
      <c r="O33" s="76"/>
      <c r="P33" s="76"/>
      <c r="Q33" s="62"/>
      <c r="R33" s="62"/>
      <c r="S33" s="62"/>
      <c r="T33" s="62"/>
      <c r="U33" s="62"/>
      <c r="V33" s="62"/>
      <c r="W33" s="62"/>
      <c r="X33" s="62"/>
      <c r="Y33" s="62"/>
    </row>
    <row r="34" spans="1:25" s="38" customFormat="1" ht="63" customHeight="1">
      <c r="A34" s="1104"/>
      <c r="B34" s="255" t="s">
        <v>281</v>
      </c>
      <c r="C34" s="220">
        <f>IF(ISERROR(C8/'２建物の概要３事業実施に関する事項'!B$15),0,C8/'２建物の概要３事業実施に関する事項'!B$15*1000)</f>
        <v>0</v>
      </c>
      <c r="D34" s="252">
        <f>C34*0.058</f>
        <v>0</v>
      </c>
      <c r="E34" s="240">
        <f>IF(ISERROR(D8*1000/'２建物の概要３事業実施に関する事項'!$B$15),0,D8*1000/'２建物の概要３事業実施に関する事項'!$B$15)</f>
        <v>0</v>
      </c>
      <c r="F34" s="222">
        <f>E34*0.058</f>
        <v>0</v>
      </c>
      <c r="G34" s="62"/>
      <c r="H34" s="194"/>
      <c r="I34" s="119"/>
      <c r="J34" s="119"/>
      <c r="K34" s="119"/>
      <c r="L34" s="76"/>
      <c r="M34" s="76"/>
      <c r="N34" s="76"/>
      <c r="O34" s="76"/>
      <c r="P34" s="76"/>
      <c r="Q34" s="62"/>
      <c r="R34" s="62"/>
      <c r="S34" s="62"/>
      <c r="T34" s="62"/>
      <c r="U34" s="62"/>
      <c r="V34" s="62"/>
      <c r="W34" s="62"/>
      <c r="X34" s="62"/>
      <c r="Y34" s="62"/>
    </row>
    <row r="35" spans="1:25" s="38" customFormat="1" ht="66" customHeight="1">
      <c r="A35" s="1104"/>
      <c r="B35" s="255" t="s">
        <v>282</v>
      </c>
      <c r="C35" s="220">
        <f>IF(ISERROR(C9/'２建物の概要３事業実施に関する事項'!B$15),0,C9/'２建物の概要３事業実施に関する事項'!B$15*1000)</f>
        <v>0</v>
      </c>
      <c r="D35" s="252">
        <f>C35*0.058</f>
        <v>0</v>
      </c>
      <c r="E35" s="240">
        <f>IF(ISERROR(D9*1000/'２建物の概要３事業実施に関する事項'!$B$15),0,D9*1000/'２建物の概要３事業実施に関する事項'!$B$15)</f>
        <v>0</v>
      </c>
      <c r="F35" s="222">
        <f>E35*0.058</f>
        <v>0</v>
      </c>
      <c r="G35" s="62"/>
      <c r="H35" s="194"/>
      <c r="I35" s="119"/>
      <c r="J35" s="119"/>
      <c r="K35" s="119"/>
      <c r="L35" s="76"/>
      <c r="M35" s="76"/>
      <c r="N35" s="76"/>
      <c r="O35" s="76"/>
      <c r="P35" s="76"/>
      <c r="Q35" s="62"/>
      <c r="R35" s="62"/>
      <c r="S35" s="62"/>
      <c r="T35" s="62"/>
      <c r="U35" s="62"/>
      <c r="V35" s="62"/>
      <c r="W35" s="62"/>
      <c r="X35" s="62"/>
      <c r="Y35" s="62"/>
    </row>
    <row r="36" spans="1:25" s="38" customFormat="1" ht="65.099999999999994" customHeight="1" thickBot="1">
      <c r="A36" s="1105"/>
      <c r="B36" s="256" t="s">
        <v>283</v>
      </c>
      <c r="C36" s="225">
        <f>IF(ISERROR(C10/'２建物の概要３事業実施に関する事項'!B$15),0,C10/'２建物の概要３事業実施に関する事項'!B$15*1000)</f>
        <v>0</v>
      </c>
      <c r="D36" s="257">
        <f>C36*0.058</f>
        <v>0</v>
      </c>
      <c r="E36" s="243">
        <f>IF(ISERROR(D10*1000/'２建物の概要３事業実施に関する事項'!$B$15),0,D10*1000/'２建物の概要３事業実施に関する事項'!$B$15)</f>
        <v>0</v>
      </c>
      <c r="F36" s="227">
        <f>E36*0.058</f>
        <v>0</v>
      </c>
      <c r="G36" s="62"/>
      <c r="H36" s="194"/>
      <c r="I36" s="119"/>
      <c r="J36" s="119"/>
      <c r="K36" s="119"/>
      <c r="L36" s="76"/>
      <c r="M36" s="76"/>
      <c r="N36" s="76"/>
      <c r="O36" s="76"/>
      <c r="P36" s="76"/>
      <c r="Q36" s="62"/>
      <c r="R36" s="62"/>
      <c r="S36" s="62"/>
      <c r="T36" s="62"/>
      <c r="U36" s="62"/>
      <c r="V36" s="62"/>
      <c r="W36" s="62"/>
      <c r="X36" s="62"/>
      <c r="Y36" s="62"/>
    </row>
    <row r="37" spans="1:25" s="38" customFormat="1" ht="15" customHeight="1">
      <c r="A37" s="258" t="s">
        <v>284</v>
      </c>
      <c r="B37" s="259"/>
      <c r="C37" s="260"/>
      <c r="D37" s="260"/>
      <c r="E37" s="228"/>
      <c r="F37" s="228"/>
      <c r="G37" s="62"/>
      <c r="H37" s="119"/>
      <c r="I37" s="119"/>
      <c r="J37" s="119"/>
      <c r="K37" s="119"/>
      <c r="L37" s="76"/>
      <c r="M37" s="76"/>
      <c r="N37" s="76"/>
      <c r="O37" s="76"/>
      <c r="P37" s="76"/>
      <c r="Q37" s="62"/>
      <c r="R37" s="62"/>
      <c r="S37" s="62"/>
      <c r="T37" s="62"/>
      <c r="U37" s="62"/>
      <c r="V37" s="62"/>
      <c r="W37" s="62"/>
      <c r="X37" s="62"/>
      <c r="Y37" s="62"/>
    </row>
    <row r="38" spans="1:25" s="38" customFormat="1" ht="21.95" customHeight="1">
      <c r="A38" s="244"/>
      <c r="B38" s="228"/>
      <c r="C38" s="228"/>
      <c r="D38" s="228"/>
      <c r="E38" s="228"/>
      <c r="F38" s="228"/>
      <c r="G38" s="62"/>
      <c r="H38" s="119"/>
      <c r="I38" s="119"/>
      <c r="J38" s="119"/>
      <c r="K38" s="119"/>
      <c r="L38" s="76"/>
      <c r="M38" s="76"/>
      <c r="N38" s="76"/>
      <c r="O38" s="76"/>
      <c r="P38" s="76"/>
      <c r="Q38" s="62"/>
      <c r="R38" s="62"/>
      <c r="S38" s="62"/>
      <c r="T38" s="62"/>
      <c r="U38" s="62"/>
      <c r="V38" s="62"/>
      <c r="W38" s="62"/>
      <c r="X38" s="62"/>
      <c r="Y38" s="62"/>
    </row>
    <row r="39" spans="1:25" s="25" customFormat="1" ht="16.5" thickBot="1">
      <c r="A39" s="215" t="s">
        <v>285</v>
      </c>
      <c r="B39" s="216"/>
      <c r="C39" s="216"/>
      <c r="D39" s="216"/>
      <c r="E39" s="216"/>
      <c r="F39" s="216"/>
      <c r="G39" s="63"/>
      <c r="H39" s="119"/>
      <c r="I39" s="119"/>
      <c r="J39" s="119"/>
      <c r="K39" s="119"/>
      <c r="L39" s="76"/>
      <c r="M39" s="76"/>
      <c r="N39" s="76"/>
      <c r="O39" s="76"/>
      <c r="P39" s="76"/>
      <c r="Q39" s="63"/>
      <c r="R39" s="63"/>
      <c r="S39" s="63"/>
      <c r="T39" s="63"/>
      <c r="U39" s="63"/>
      <c r="V39" s="63"/>
      <c r="W39" s="63"/>
      <c r="X39" s="63"/>
      <c r="Y39" s="63"/>
    </row>
    <row r="40" spans="1:25" s="25" customFormat="1" ht="21.95" customHeight="1">
      <c r="A40" s="1117"/>
      <c r="B40" s="1100"/>
      <c r="C40" s="1100" t="s">
        <v>786</v>
      </c>
      <c r="D40" s="1120"/>
      <c r="E40" s="216"/>
      <c r="F40" s="216"/>
      <c r="G40" s="63"/>
      <c r="H40" s="119"/>
      <c r="I40" s="119"/>
      <c r="J40" s="119"/>
      <c r="K40" s="119"/>
      <c r="L40" s="76"/>
      <c r="M40" s="76"/>
      <c r="N40" s="76"/>
      <c r="O40" s="76"/>
      <c r="P40" s="76"/>
      <c r="Q40" s="63"/>
      <c r="R40" s="63"/>
      <c r="S40" s="63"/>
      <c r="T40" s="63"/>
      <c r="U40" s="63"/>
      <c r="V40" s="63"/>
      <c r="W40" s="63"/>
      <c r="X40" s="63"/>
      <c r="Y40" s="63"/>
    </row>
    <row r="41" spans="1:25" s="25" customFormat="1" ht="21.95" customHeight="1">
      <c r="A41" s="1104" t="s">
        <v>168</v>
      </c>
      <c r="B41" s="1102"/>
      <c r="C41" s="1121"/>
      <c r="D41" s="1122"/>
      <c r="E41" s="216"/>
      <c r="F41" s="216"/>
      <c r="G41" s="63"/>
      <c r="H41" s="118" t="s">
        <v>148</v>
      </c>
      <c r="I41" s="119"/>
      <c r="J41" s="119"/>
      <c r="K41" s="119"/>
      <c r="L41" s="76"/>
      <c r="M41" s="76"/>
      <c r="N41" s="76"/>
      <c r="O41" s="76"/>
      <c r="P41" s="76"/>
      <c r="Q41" s="63"/>
      <c r="R41" s="63"/>
      <c r="S41" s="63"/>
      <c r="T41" s="63"/>
      <c r="U41" s="63"/>
      <c r="V41" s="63"/>
      <c r="W41" s="63"/>
      <c r="X41" s="63"/>
      <c r="Y41" s="63"/>
    </row>
    <row r="42" spans="1:25" s="25" customFormat="1" ht="21.95" customHeight="1">
      <c r="A42" s="1104" t="s">
        <v>286</v>
      </c>
      <c r="B42" s="1102"/>
      <c r="C42" s="1121"/>
      <c r="D42" s="1122"/>
      <c r="E42" s="216"/>
      <c r="F42" s="216"/>
      <c r="G42" s="63"/>
      <c r="H42" s="118" t="s">
        <v>216</v>
      </c>
      <c r="I42" s="119"/>
      <c r="J42" s="119"/>
      <c r="K42" s="119"/>
      <c r="L42" s="123" t="str">
        <f>IF(C42="","",IF($C$41-$C$42&gt;=0,"応募要件クリア","要件未達"))</f>
        <v/>
      </c>
      <c r="M42" s="76"/>
      <c r="N42" s="76"/>
      <c r="O42" s="76"/>
      <c r="P42" s="76"/>
      <c r="Q42" s="63"/>
      <c r="R42" s="63"/>
      <c r="S42" s="63"/>
      <c r="T42" s="63"/>
      <c r="U42" s="63"/>
      <c r="V42" s="63"/>
      <c r="W42" s="63"/>
      <c r="X42" s="63"/>
      <c r="Y42" s="63"/>
    </row>
    <row r="43" spans="1:25" s="25" customFormat="1" ht="21.95" customHeight="1" thickBot="1">
      <c r="A43" s="1105" t="s">
        <v>121</v>
      </c>
      <c r="B43" s="1118"/>
      <c r="C43" s="1123" t="str">
        <f>IF(ISERROR(1-(C42/C41)),"",ROUNDDOWN(1-(C42/C41),3))</f>
        <v/>
      </c>
      <c r="D43" s="1124"/>
      <c r="E43" s="216"/>
      <c r="F43" s="216"/>
      <c r="G43" s="63"/>
      <c r="H43" s="119"/>
      <c r="I43" s="119"/>
      <c r="J43" s="119"/>
      <c r="K43" s="119"/>
      <c r="L43" s="76"/>
      <c r="M43" s="76"/>
      <c r="N43" s="76"/>
      <c r="O43" s="76"/>
      <c r="P43" s="76"/>
      <c r="Q43" s="63"/>
      <c r="R43" s="63"/>
      <c r="S43" s="63"/>
      <c r="T43" s="63"/>
      <c r="U43" s="63"/>
      <c r="V43" s="63"/>
      <c r="W43" s="63"/>
      <c r="X43" s="63"/>
      <c r="Y43" s="63"/>
    </row>
    <row r="44" spans="1:25" s="25" customFormat="1" ht="21.95" customHeight="1">
      <c r="A44" s="261"/>
      <c r="B44" s="216"/>
      <c r="C44" s="216"/>
      <c r="D44" s="216"/>
      <c r="E44" s="216"/>
      <c r="F44" s="216"/>
      <c r="G44" s="63"/>
      <c r="H44" s="119"/>
      <c r="I44" s="119"/>
      <c r="J44" s="119"/>
      <c r="K44" s="119"/>
      <c r="L44" s="76"/>
      <c r="M44" s="76"/>
      <c r="N44" s="76"/>
      <c r="O44" s="76"/>
      <c r="P44" s="76"/>
      <c r="Q44" s="63"/>
      <c r="R44" s="63"/>
      <c r="S44" s="63"/>
      <c r="T44" s="63"/>
      <c r="U44" s="63"/>
      <c r="V44" s="63"/>
      <c r="W44" s="63"/>
      <c r="X44" s="63"/>
      <c r="Y44" s="63"/>
    </row>
    <row r="45" spans="1:25" s="25" customFormat="1" ht="20.100000000000001" customHeight="1" thickBot="1">
      <c r="A45" s="215" t="s">
        <v>48</v>
      </c>
      <c r="B45" s="216"/>
      <c r="C45" s="216"/>
      <c r="D45" s="216"/>
      <c r="E45" s="216"/>
      <c r="F45" s="216"/>
      <c r="G45" s="63"/>
      <c r="H45" s="119"/>
      <c r="I45" s="119"/>
      <c r="J45" s="119"/>
      <c r="K45" s="119"/>
      <c r="L45" s="76"/>
      <c r="M45" s="76"/>
      <c r="N45" s="76"/>
      <c r="O45" s="76"/>
      <c r="P45" s="76"/>
      <c r="Q45" s="63"/>
      <c r="R45" s="63"/>
      <c r="S45" s="63"/>
      <c r="T45" s="63"/>
      <c r="U45" s="63"/>
      <c r="V45" s="63"/>
      <c r="W45" s="63"/>
      <c r="X45" s="63"/>
      <c r="Y45" s="63"/>
    </row>
    <row r="46" spans="1:25" s="38" customFormat="1" ht="45.75" customHeight="1" thickBot="1">
      <c r="A46" s="262"/>
      <c r="B46" s="263" t="s">
        <v>49</v>
      </c>
      <c r="C46" s="264" t="s">
        <v>788</v>
      </c>
      <c r="D46" s="264" t="s">
        <v>169</v>
      </c>
      <c r="E46" s="265" t="s">
        <v>787</v>
      </c>
      <c r="F46" s="228"/>
      <c r="G46" s="62"/>
      <c r="H46" s="119"/>
      <c r="I46" s="119"/>
      <c r="J46" s="119"/>
      <c r="K46" s="119"/>
      <c r="L46" s="76"/>
      <c r="M46" s="76"/>
      <c r="N46" s="76"/>
      <c r="O46" s="76"/>
      <c r="P46" s="76"/>
      <c r="Q46" s="62"/>
      <c r="R46" s="62"/>
      <c r="S46" s="62"/>
      <c r="T46" s="62"/>
      <c r="U46" s="62"/>
      <c r="V46" s="62"/>
      <c r="W46" s="62"/>
      <c r="X46" s="62"/>
      <c r="Y46" s="62"/>
    </row>
    <row r="47" spans="1:25" s="38" customFormat="1" ht="15" customHeight="1">
      <c r="A47" s="1136" t="s">
        <v>50</v>
      </c>
      <c r="B47" s="266" t="s">
        <v>55</v>
      </c>
      <c r="C47" s="1128"/>
      <c r="D47" s="1128"/>
      <c r="E47" s="1125"/>
      <c r="F47" s="228"/>
      <c r="G47" s="62"/>
      <c r="H47" s="119"/>
      <c r="I47" s="119"/>
      <c r="J47" s="119"/>
      <c r="K47" s="119"/>
      <c r="L47" s="76"/>
      <c r="M47" s="76"/>
      <c r="N47" s="76"/>
      <c r="O47" s="76"/>
      <c r="P47" s="76"/>
      <c r="Q47" s="62"/>
      <c r="R47" s="62"/>
      <c r="S47" s="62"/>
      <c r="T47" s="62"/>
      <c r="U47" s="62"/>
      <c r="V47" s="62"/>
      <c r="W47" s="62"/>
      <c r="X47" s="62"/>
      <c r="Y47" s="62"/>
    </row>
    <row r="48" spans="1:25" s="38" customFormat="1" ht="15" customHeight="1">
      <c r="A48" s="1137"/>
      <c r="B48" s="267"/>
      <c r="C48" s="1129"/>
      <c r="D48" s="1129"/>
      <c r="E48" s="1126"/>
      <c r="F48" s="228"/>
      <c r="G48" s="62"/>
      <c r="H48" s="119"/>
      <c r="I48" s="119"/>
      <c r="J48" s="119"/>
      <c r="K48" s="119"/>
      <c r="L48" s="76"/>
      <c r="M48" s="76"/>
      <c r="N48" s="76"/>
      <c r="O48" s="76"/>
      <c r="P48" s="76"/>
      <c r="Q48" s="62"/>
      <c r="R48" s="62"/>
      <c r="S48" s="62"/>
      <c r="T48" s="62"/>
      <c r="U48" s="62"/>
      <c r="V48" s="62"/>
      <c r="W48" s="62"/>
      <c r="X48" s="62"/>
      <c r="Y48" s="62"/>
    </row>
    <row r="49" spans="1:25" s="38" customFormat="1" ht="15" customHeight="1">
      <c r="A49" s="1137"/>
      <c r="B49" s="268" t="s">
        <v>56</v>
      </c>
      <c r="C49" s="1129"/>
      <c r="D49" s="1129"/>
      <c r="E49" s="1126"/>
      <c r="F49" s="228"/>
      <c r="G49" s="62"/>
      <c r="H49" s="119"/>
      <c r="I49" s="119"/>
      <c r="J49" s="119"/>
      <c r="K49" s="119"/>
      <c r="L49" s="76"/>
      <c r="M49" s="76"/>
      <c r="N49" s="76"/>
      <c r="O49" s="76"/>
      <c r="P49" s="76"/>
      <c r="Q49" s="62"/>
      <c r="R49" s="62"/>
      <c r="S49" s="62"/>
      <c r="T49" s="62"/>
      <c r="U49" s="62"/>
      <c r="V49" s="62"/>
      <c r="W49" s="62"/>
      <c r="X49" s="62"/>
      <c r="Y49" s="62"/>
    </row>
    <row r="50" spans="1:25" s="38" customFormat="1" ht="15" customHeight="1" thickBot="1">
      <c r="A50" s="1138"/>
      <c r="B50" s="269"/>
      <c r="C50" s="1130"/>
      <c r="D50" s="1130"/>
      <c r="E50" s="1127"/>
      <c r="F50" s="228"/>
      <c r="G50" s="62"/>
      <c r="H50" s="119"/>
      <c r="I50" s="119"/>
      <c r="J50" s="119"/>
      <c r="K50" s="119"/>
      <c r="L50" s="76"/>
      <c r="M50" s="76"/>
      <c r="N50" s="76"/>
      <c r="O50" s="76"/>
      <c r="P50" s="76"/>
      <c r="Q50" s="62"/>
      <c r="R50" s="62"/>
      <c r="S50" s="62"/>
      <c r="T50" s="62"/>
      <c r="U50" s="62"/>
      <c r="V50" s="62"/>
      <c r="W50" s="62"/>
      <c r="X50" s="62"/>
      <c r="Y50" s="62"/>
    </row>
    <row r="51" spans="1:25" s="38" customFormat="1" ht="15" customHeight="1">
      <c r="A51" s="1136" t="s">
        <v>51</v>
      </c>
      <c r="B51" s="266" t="s">
        <v>54</v>
      </c>
      <c r="C51" s="1133"/>
      <c r="D51" s="1133"/>
      <c r="E51" s="1125"/>
      <c r="F51" s="228"/>
      <c r="G51" s="62"/>
      <c r="H51" s="119"/>
      <c r="I51" s="119"/>
      <c r="J51" s="119"/>
      <c r="K51" s="119"/>
      <c r="L51" s="76"/>
      <c r="M51" s="76"/>
      <c r="N51" s="76"/>
      <c r="O51" s="76"/>
      <c r="P51" s="76"/>
      <c r="Q51" s="62"/>
      <c r="R51" s="62"/>
      <c r="S51" s="62"/>
      <c r="T51" s="62"/>
      <c r="U51" s="62"/>
      <c r="V51" s="62"/>
      <c r="W51" s="62"/>
      <c r="X51" s="62"/>
      <c r="Y51" s="62"/>
    </row>
    <row r="52" spans="1:25" s="38" customFormat="1" ht="15" customHeight="1">
      <c r="A52" s="1137"/>
      <c r="B52" s="270"/>
      <c r="C52" s="1134"/>
      <c r="D52" s="1134"/>
      <c r="E52" s="1126"/>
      <c r="F52" s="228"/>
      <c r="G52" s="62"/>
      <c r="H52" s="119"/>
      <c r="I52" s="119"/>
      <c r="J52" s="119"/>
      <c r="K52" s="119"/>
      <c r="L52" s="76"/>
      <c r="M52" s="76"/>
      <c r="N52" s="76"/>
      <c r="O52" s="76"/>
      <c r="P52" s="76"/>
      <c r="Q52" s="62"/>
      <c r="R52" s="62"/>
      <c r="S52" s="62"/>
      <c r="T52" s="62"/>
      <c r="U52" s="62"/>
      <c r="V52" s="62"/>
      <c r="W52" s="62"/>
      <c r="X52" s="62"/>
      <c r="Y52" s="62"/>
    </row>
    <row r="53" spans="1:25" s="38" customFormat="1" ht="15" customHeight="1">
      <c r="A53" s="1137"/>
      <c r="B53" s="268" t="s">
        <v>743</v>
      </c>
      <c r="C53" s="1134"/>
      <c r="D53" s="1134"/>
      <c r="E53" s="1126"/>
      <c r="F53" s="228"/>
      <c r="G53" s="62"/>
      <c r="H53" s="119"/>
      <c r="I53" s="119"/>
      <c r="J53" s="119"/>
      <c r="K53" s="119"/>
      <c r="L53" s="76"/>
      <c r="M53" s="76"/>
      <c r="N53" s="76"/>
      <c r="O53" s="76"/>
      <c r="P53" s="76"/>
      <c r="Q53" s="62"/>
      <c r="R53" s="62"/>
      <c r="S53" s="62"/>
      <c r="T53" s="62"/>
      <c r="U53" s="62"/>
      <c r="V53" s="62"/>
      <c r="W53" s="62"/>
      <c r="X53" s="62"/>
      <c r="Y53" s="62"/>
    </row>
    <row r="54" spans="1:25" s="38" customFormat="1" ht="15" customHeight="1" thickBot="1">
      <c r="A54" s="1138"/>
      <c r="B54" s="271"/>
      <c r="C54" s="1135"/>
      <c r="D54" s="1135"/>
      <c r="E54" s="1127"/>
      <c r="F54" s="228"/>
      <c r="G54" s="62"/>
      <c r="H54" s="119"/>
      <c r="I54" s="119"/>
      <c r="J54" s="119"/>
      <c r="K54" s="119"/>
      <c r="L54" s="76"/>
      <c r="M54" s="76"/>
      <c r="N54" s="76"/>
      <c r="O54" s="76"/>
      <c r="P54" s="76"/>
      <c r="Q54" s="62"/>
      <c r="R54" s="62"/>
      <c r="S54" s="62"/>
      <c r="T54" s="62"/>
      <c r="U54" s="62"/>
      <c r="V54" s="62"/>
      <c r="W54" s="62"/>
      <c r="X54" s="62"/>
      <c r="Y54" s="62"/>
    </row>
    <row r="55" spans="1:25" s="38" customFormat="1" ht="15" customHeight="1">
      <c r="A55" s="1136" t="s">
        <v>52</v>
      </c>
      <c r="B55" s="272"/>
      <c r="C55" s="1133"/>
      <c r="D55" s="1133"/>
      <c r="E55" s="1125"/>
      <c r="F55" s="228"/>
      <c r="G55" s="62"/>
      <c r="H55" s="119"/>
      <c r="I55" s="119"/>
      <c r="J55" s="119"/>
      <c r="K55" s="119"/>
      <c r="L55" s="76"/>
      <c r="M55" s="76"/>
      <c r="N55" s="76"/>
      <c r="O55" s="76"/>
      <c r="P55" s="76"/>
      <c r="Q55" s="62"/>
      <c r="R55" s="62"/>
      <c r="S55" s="62"/>
      <c r="T55" s="62"/>
      <c r="U55" s="62"/>
      <c r="V55" s="62"/>
      <c r="W55" s="62"/>
      <c r="X55" s="62"/>
      <c r="Y55" s="62"/>
    </row>
    <row r="56" spans="1:25" s="38" customFormat="1" ht="15" customHeight="1">
      <c r="A56" s="1137"/>
      <c r="B56" s="270"/>
      <c r="C56" s="1134"/>
      <c r="D56" s="1134"/>
      <c r="E56" s="1126"/>
      <c r="F56" s="228"/>
      <c r="G56" s="62"/>
      <c r="H56" s="119"/>
      <c r="I56" s="119"/>
      <c r="J56" s="119"/>
      <c r="K56" s="119"/>
      <c r="L56" s="76"/>
      <c r="M56" s="76"/>
      <c r="N56" s="76"/>
      <c r="O56" s="76"/>
      <c r="P56" s="76"/>
      <c r="Q56" s="62"/>
      <c r="R56" s="62"/>
      <c r="S56" s="62"/>
      <c r="T56" s="62"/>
      <c r="U56" s="62"/>
      <c r="V56" s="62"/>
      <c r="W56" s="62"/>
      <c r="X56" s="62"/>
      <c r="Y56" s="62"/>
    </row>
    <row r="57" spans="1:25" s="38" customFormat="1" ht="15" customHeight="1" thickBot="1">
      <c r="A57" s="1138"/>
      <c r="B57" s="271"/>
      <c r="C57" s="1135"/>
      <c r="D57" s="1135"/>
      <c r="E57" s="1127"/>
      <c r="F57" s="228"/>
      <c r="G57" s="62"/>
      <c r="H57" s="119"/>
      <c r="I57" s="119"/>
      <c r="J57" s="119"/>
      <c r="K57" s="119"/>
      <c r="L57" s="76"/>
      <c r="M57" s="76"/>
      <c r="N57" s="76"/>
      <c r="O57" s="76"/>
      <c r="P57" s="76"/>
      <c r="Q57" s="62"/>
      <c r="R57" s="62"/>
      <c r="S57" s="62"/>
      <c r="T57" s="62"/>
      <c r="U57" s="62"/>
      <c r="V57" s="62"/>
      <c r="W57" s="62"/>
      <c r="X57" s="62"/>
      <c r="Y57" s="62"/>
    </row>
    <row r="58" spans="1:25" s="38" customFormat="1" ht="15" customHeight="1">
      <c r="A58" s="1136" t="s">
        <v>53</v>
      </c>
      <c r="B58" s="266" t="s">
        <v>170</v>
      </c>
      <c r="C58" s="1133"/>
      <c r="D58" s="1133"/>
      <c r="E58" s="1125"/>
      <c r="F58" s="228"/>
      <c r="G58" s="62"/>
      <c r="H58" s="119"/>
      <c r="I58" s="119"/>
      <c r="J58" s="119"/>
      <c r="K58" s="119"/>
      <c r="L58" s="76"/>
      <c r="M58" s="76"/>
      <c r="N58" s="76"/>
      <c r="O58" s="76"/>
      <c r="P58" s="76"/>
      <c r="Q58" s="62"/>
      <c r="R58" s="62"/>
      <c r="S58" s="62"/>
      <c r="T58" s="62"/>
      <c r="U58" s="62"/>
      <c r="V58" s="62"/>
      <c r="W58" s="62"/>
      <c r="X58" s="62"/>
      <c r="Y58" s="62"/>
    </row>
    <row r="59" spans="1:25" s="38" customFormat="1" ht="15" customHeight="1">
      <c r="A59" s="1137"/>
      <c r="B59" s="270"/>
      <c r="C59" s="1134"/>
      <c r="D59" s="1134"/>
      <c r="E59" s="1126"/>
      <c r="F59" s="228"/>
      <c r="G59" s="62"/>
      <c r="H59" s="119"/>
      <c r="I59" s="119"/>
      <c r="J59" s="119"/>
      <c r="K59" s="119"/>
      <c r="L59" s="76"/>
      <c r="M59" s="76"/>
      <c r="N59" s="76"/>
      <c r="O59" s="76"/>
      <c r="P59" s="76"/>
      <c r="Q59" s="62"/>
      <c r="R59" s="62"/>
      <c r="S59" s="62"/>
      <c r="T59" s="62"/>
      <c r="U59" s="62"/>
      <c r="V59" s="62"/>
      <c r="W59" s="62"/>
      <c r="X59" s="62"/>
      <c r="Y59" s="62"/>
    </row>
    <row r="60" spans="1:25" s="38" customFormat="1" ht="15" customHeight="1">
      <c r="A60" s="1137"/>
      <c r="B60" s="268" t="s">
        <v>171</v>
      </c>
      <c r="C60" s="1134"/>
      <c r="D60" s="1134"/>
      <c r="E60" s="1126"/>
      <c r="F60" s="228"/>
      <c r="G60" s="62"/>
      <c r="H60" s="119"/>
      <c r="I60" s="119"/>
      <c r="J60" s="119"/>
      <c r="K60" s="119"/>
      <c r="L60" s="76"/>
      <c r="M60" s="76"/>
      <c r="N60" s="76"/>
      <c r="O60" s="76"/>
      <c r="P60" s="76"/>
      <c r="Q60" s="62"/>
      <c r="R60" s="62"/>
      <c r="S60" s="62"/>
      <c r="T60" s="62"/>
      <c r="U60" s="62"/>
      <c r="V60" s="62"/>
      <c r="W60" s="62"/>
      <c r="X60" s="62"/>
      <c r="Y60" s="62"/>
    </row>
    <row r="61" spans="1:25" s="38" customFormat="1" ht="15" customHeight="1" thickBot="1">
      <c r="A61" s="1138"/>
      <c r="B61" s="271"/>
      <c r="C61" s="1135"/>
      <c r="D61" s="1135"/>
      <c r="E61" s="1127"/>
      <c r="F61" s="228"/>
      <c r="G61" s="62"/>
      <c r="H61" s="119"/>
      <c r="I61" s="119"/>
      <c r="J61" s="119"/>
      <c r="K61" s="119"/>
      <c r="L61" s="76"/>
      <c r="M61" s="76"/>
      <c r="N61" s="76"/>
      <c r="O61" s="76"/>
      <c r="P61" s="76"/>
      <c r="Q61" s="62"/>
      <c r="R61" s="62"/>
      <c r="S61" s="62"/>
      <c r="T61" s="62"/>
      <c r="U61" s="62"/>
      <c r="V61" s="62"/>
      <c r="W61" s="62"/>
      <c r="X61" s="62"/>
      <c r="Y61" s="62"/>
    </row>
    <row r="62" spans="1:25" ht="20.100000000000001" customHeight="1">
      <c r="A62" s="13"/>
      <c r="C62" s="7"/>
      <c r="D62" s="7"/>
      <c r="E62" s="7"/>
    </row>
    <row r="63" spans="1:25">
      <c r="A63" s="19"/>
      <c r="C63" s="7"/>
      <c r="D63" s="7"/>
      <c r="E63" s="7"/>
    </row>
  </sheetData>
  <mergeCells count="43">
    <mergeCell ref="A2:F2"/>
    <mergeCell ref="E31:E32"/>
    <mergeCell ref="F31:F32"/>
    <mergeCell ref="E58:E61"/>
    <mergeCell ref="C58:C61"/>
    <mergeCell ref="D58:D61"/>
    <mergeCell ref="A47:A50"/>
    <mergeCell ref="A51:A54"/>
    <mergeCell ref="A55:A57"/>
    <mergeCell ref="A58:A61"/>
    <mergeCell ref="E47:E50"/>
    <mergeCell ref="C51:C54"/>
    <mergeCell ref="D51:D54"/>
    <mergeCell ref="E51:E54"/>
    <mergeCell ref="C55:C57"/>
    <mergeCell ref="D55:D57"/>
    <mergeCell ref="E55:E57"/>
    <mergeCell ref="C47:C50"/>
    <mergeCell ref="D47:D50"/>
    <mergeCell ref="A41:B41"/>
    <mergeCell ref="A42:B42"/>
    <mergeCell ref="A43:B43"/>
    <mergeCell ref="A40:B40"/>
    <mergeCell ref="C40:D40"/>
    <mergeCell ref="C41:D41"/>
    <mergeCell ref="C42:D42"/>
    <mergeCell ref="C43:D43"/>
    <mergeCell ref="A33:A36"/>
    <mergeCell ref="A27:A29"/>
    <mergeCell ref="B8:B10"/>
    <mergeCell ref="D12:D13"/>
    <mergeCell ref="B6:B7"/>
    <mergeCell ref="C6:C7"/>
    <mergeCell ref="A30:D30"/>
    <mergeCell ref="A31:B32"/>
    <mergeCell ref="C31:C32"/>
    <mergeCell ref="D31:D32"/>
    <mergeCell ref="F6:F7"/>
    <mergeCell ref="C25:C26"/>
    <mergeCell ref="D25:D26"/>
    <mergeCell ref="D6:E6"/>
    <mergeCell ref="A12:A15"/>
    <mergeCell ref="B12:C13"/>
  </mergeCells>
  <phoneticPr fontId="2"/>
  <dataValidations count="1">
    <dataValidation type="list" allowBlank="1" showInputMessage="1" sqref="E47:E61" xr:uid="{00000000-0002-0000-0400-000000000000}">
      <formula1>"自家消費,系統連携,全量売電"</formula1>
    </dataValidation>
  </dataValidations>
  <pageMargins left="0.70866141732283472" right="0" top="0.74803149606299213" bottom="0.74803149606299213" header="0.31496062992125984" footer="0.31496062992125984"/>
  <pageSetup paperSize="9" orientation="portrait" r:id="rId1"/>
  <rowBreaks count="1" manualBreakCount="1">
    <brk id="30" max="5" man="1"/>
  </rowBreaks>
  <ignoredErrors>
    <ignoredError sqref="E34:E36" formula="1"/>
  </ignoredErrors>
  <drawing r:id="rId2"/>
  <legacyDrawing r:id="rId3"/>
</worksheet>
</file>

<file path=xl/worksheets/sheet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pageSetUpPr fitToPage="1"/>
  </sheetPr>
  <dimension ref="A1:AC32"/>
  <sheetViews>
    <sheetView showGridLines="0" zoomScaleNormal="100" zoomScaleSheetLayoutView="100" workbookViewId="0">
      <selection activeCell="B7" sqref="B7"/>
    </sheetView>
  </sheetViews>
  <sheetFormatPr defaultRowHeight="18.75"/>
  <cols>
    <col min="1" max="1" width="15.5" customWidth="1"/>
    <col min="2" max="4" width="12.625" customWidth="1"/>
    <col min="5" max="5" width="4.625" customWidth="1"/>
    <col min="6" max="6" width="9.5" customWidth="1"/>
    <col min="7" max="7" width="12.625" customWidth="1"/>
    <col min="8" max="8" width="7.125" customWidth="1"/>
    <col min="9" max="9" width="13.5" style="54" customWidth="1"/>
    <col min="10" max="10" width="12.75" style="54" customWidth="1"/>
    <col min="11" max="29" width="9" style="54"/>
  </cols>
  <sheetData>
    <row r="1" spans="1:17">
      <c r="A1" s="26" t="s">
        <v>873</v>
      </c>
      <c r="B1" s="26"/>
      <c r="C1" s="28"/>
      <c r="D1" s="28"/>
      <c r="E1" s="28"/>
      <c r="F1" s="28"/>
      <c r="G1" s="53"/>
      <c r="H1" s="130" t="str">
        <f>IF('１申請者詳細'!$B$12="","","申請者名："&amp;'１申請者詳細'!$B$12)</f>
        <v/>
      </c>
    </row>
    <row r="2" spans="1:17">
      <c r="A2" s="1131" t="str">
        <f>注意事項等!A2</f>
        <v>実施報告書（新築/既存建築物のZEB普及促進支援事業）</v>
      </c>
      <c r="B2" s="1131"/>
      <c r="C2" s="1131"/>
      <c r="D2" s="1131"/>
      <c r="E2" s="1131"/>
      <c r="F2" s="1131"/>
      <c r="G2" s="1131"/>
      <c r="H2" s="1131"/>
    </row>
    <row r="3" spans="1:17" s="54" customFormat="1">
      <c r="A3" s="18"/>
      <c r="B3" s="18"/>
      <c r="C3"/>
      <c r="D3"/>
      <c r="E3"/>
      <c r="F3"/>
      <c r="G3"/>
      <c r="H3"/>
    </row>
    <row r="4" spans="1:17" s="54" customFormat="1" ht="19.5" thickBot="1">
      <c r="A4" s="18"/>
      <c r="B4" s="18"/>
      <c r="C4"/>
      <c r="D4"/>
      <c r="E4"/>
      <c r="F4"/>
      <c r="G4"/>
      <c r="H4"/>
    </row>
    <row r="5" spans="1:17" s="54" customFormat="1" ht="48" customHeight="1">
      <c r="A5" s="769"/>
      <c r="B5" s="770" t="s">
        <v>720</v>
      </c>
      <c r="C5" s="770" t="s">
        <v>722</v>
      </c>
      <c r="D5" s="770" t="s">
        <v>724</v>
      </c>
      <c r="E5" s="770" t="s">
        <v>727</v>
      </c>
      <c r="F5" s="770" t="s">
        <v>735</v>
      </c>
      <c r="G5" s="770" t="s">
        <v>736</v>
      </c>
      <c r="H5" s="1155" t="s">
        <v>707</v>
      </c>
      <c r="K5" s="1154" t="s">
        <v>780</v>
      </c>
      <c r="L5" s="1154"/>
      <c r="M5" s="1154"/>
      <c r="N5" s="1154"/>
      <c r="O5" s="1154"/>
      <c r="P5" s="1154"/>
      <c r="Q5" s="1154"/>
    </row>
    <row r="6" spans="1:17" s="54" customFormat="1" ht="18.75" customHeight="1">
      <c r="A6" s="771"/>
      <c r="B6" s="762" t="s">
        <v>721</v>
      </c>
      <c r="C6" s="762" t="s">
        <v>723</v>
      </c>
      <c r="D6" s="762" t="s">
        <v>725</v>
      </c>
      <c r="E6" s="86" t="s">
        <v>728</v>
      </c>
      <c r="F6" s="762" t="s">
        <v>729</v>
      </c>
      <c r="G6" s="762" t="s">
        <v>730</v>
      </c>
      <c r="H6" s="1156"/>
      <c r="K6" s="1153" t="s">
        <v>782</v>
      </c>
      <c r="L6" s="1153"/>
      <c r="M6" s="1153"/>
      <c r="N6" s="1153"/>
      <c r="O6" s="1153"/>
      <c r="P6" s="1153"/>
      <c r="Q6" s="1153"/>
    </row>
    <row r="7" spans="1:17" ht="18.75" customHeight="1">
      <c r="A7" s="778" t="s">
        <v>708</v>
      </c>
      <c r="B7" s="763"/>
      <c r="C7" s="763"/>
      <c r="D7" s="779">
        <f>ROUND(C7*'4補助事業に関する配分額'!$F$12,-3)</f>
        <v>0</v>
      </c>
      <c r="E7" s="763"/>
      <c r="F7" s="764">
        <f>'5導入効果'!B16*E7</f>
        <v>0</v>
      </c>
      <c r="G7" s="765">
        <f>'5導入効果'!D16*E7</f>
        <v>0</v>
      </c>
      <c r="H7" s="1456"/>
      <c r="J7" s="54" t="s">
        <v>709</v>
      </c>
      <c r="K7" s="1153"/>
      <c r="L7" s="1153"/>
      <c r="M7" s="1153"/>
      <c r="N7" s="1153"/>
      <c r="O7" s="1153"/>
      <c r="P7" s="1153"/>
      <c r="Q7" s="1153"/>
    </row>
    <row r="8" spans="1:17" ht="18.75" customHeight="1">
      <c r="A8" s="778" t="s">
        <v>710</v>
      </c>
      <c r="B8" s="763"/>
      <c r="C8" s="763"/>
      <c r="D8" s="779">
        <f>ROUND(C8*'4補助事業に関する配分額'!$F$12,-3)</f>
        <v>0</v>
      </c>
      <c r="E8" s="829">
        <v>15</v>
      </c>
      <c r="F8" s="764">
        <f>'5導入効果'!B17*E8</f>
        <v>0</v>
      </c>
      <c r="G8" s="765">
        <f>'5導入効果'!D17*E8</f>
        <v>0</v>
      </c>
      <c r="H8" s="1456"/>
      <c r="J8" s="54" t="s">
        <v>711</v>
      </c>
      <c r="K8" s="1153" t="s">
        <v>783</v>
      </c>
      <c r="L8" s="1153"/>
      <c r="M8" s="1153"/>
      <c r="N8" s="1153"/>
      <c r="O8" s="1153"/>
      <c r="P8" s="1153"/>
      <c r="Q8" s="1153"/>
    </row>
    <row r="9" spans="1:17" s="54" customFormat="1" ht="18.75" customHeight="1">
      <c r="A9" s="778" t="s">
        <v>712</v>
      </c>
      <c r="B9" s="763"/>
      <c r="C9" s="779">
        <v>0</v>
      </c>
      <c r="D9" s="779">
        <v>0</v>
      </c>
      <c r="E9" s="829">
        <v>15</v>
      </c>
      <c r="F9" s="764">
        <f>'5導入効果'!B18*E9</f>
        <v>0</v>
      </c>
      <c r="G9" s="765">
        <f>'5導入効果'!D18*E9</f>
        <v>0</v>
      </c>
      <c r="H9" s="772" t="s">
        <v>711</v>
      </c>
      <c r="K9" s="1153"/>
      <c r="L9" s="1153"/>
      <c r="M9" s="1153"/>
      <c r="N9" s="1153"/>
      <c r="O9" s="1153"/>
      <c r="P9" s="1153"/>
      <c r="Q9" s="1153"/>
    </row>
    <row r="10" spans="1:17" ht="18.75" customHeight="1">
      <c r="A10" s="778" t="s">
        <v>713</v>
      </c>
      <c r="B10" s="763"/>
      <c r="C10" s="763"/>
      <c r="D10" s="779">
        <f>ROUND(C10*'4補助事業に関する配分額'!$F$12,-3)</f>
        <v>0</v>
      </c>
      <c r="E10" s="829">
        <v>15</v>
      </c>
      <c r="F10" s="764">
        <f>'5導入効果'!B19*E10</f>
        <v>0</v>
      </c>
      <c r="G10" s="765">
        <f>'5導入効果'!D19*E10</f>
        <v>0</v>
      </c>
      <c r="H10" s="206"/>
      <c r="K10" s="1153" t="s">
        <v>781</v>
      </c>
      <c r="L10" s="1153"/>
      <c r="M10" s="1153"/>
      <c r="N10" s="1153"/>
      <c r="O10" s="1153"/>
      <c r="P10" s="1153"/>
      <c r="Q10" s="1153"/>
    </row>
    <row r="11" spans="1:17" s="54" customFormat="1">
      <c r="A11" s="778" t="s">
        <v>714</v>
      </c>
      <c r="B11" s="763"/>
      <c r="C11" s="779">
        <v>0</v>
      </c>
      <c r="D11" s="779">
        <v>0</v>
      </c>
      <c r="E11" s="830"/>
      <c r="F11" s="764">
        <f>'5導入効果'!B20*E11</f>
        <v>0</v>
      </c>
      <c r="G11" s="765">
        <f>'5導入効果'!D20*E11</f>
        <v>0</v>
      </c>
      <c r="H11" s="761" t="s">
        <v>711</v>
      </c>
    </row>
    <row r="12" spans="1:17" s="54" customFormat="1">
      <c r="A12" s="778" t="s">
        <v>715</v>
      </c>
      <c r="B12" s="779">
        <f>B15-SUM(B7:B11)-B14</f>
        <v>0</v>
      </c>
      <c r="C12" s="779">
        <f>C15-SUM(C7:C11)-C14</f>
        <v>0</v>
      </c>
      <c r="D12" s="779">
        <f>D15-SUM(D7:D11)-D14</f>
        <v>0</v>
      </c>
      <c r="E12" s="830"/>
      <c r="F12" s="765">
        <v>0</v>
      </c>
      <c r="G12" s="765">
        <v>0</v>
      </c>
      <c r="H12" s="1456"/>
    </row>
    <row r="13" spans="1:17" s="54" customFormat="1">
      <c r="A13" s="75" t="s">
        <v>716</v>
      </c>
      <c r="B13" s="766">
        <f>SUM(B7:B12)</f>
        <v>0</v>
      </c>
      <c r="C13" s="766">
        <f>SUM(C7:C12)</f>
        <v>0</v>
      </c>
      <c r="D13" s="779">
        <f>SUM(D7:D12)</f>
        <v>0</v>
      </c>
      <c r="E13" s="830"/>
      <c r="F13" s="765">
        <f>SUM(F7:F12)</f>
        <v>0</v>
      </c>
      <c r="G13" s="765">
        <f>SUM(G7:G11)</f>
        <v>0</v>
      </c>
      <c r="H13" s="773"/>
    </row>
    <row r="14" spans="1:17" s="54" customFormat="1" ht="24">
      <c r="A14" s="778" t="s">
        <v>717</v>
      </c>
      <c r="B14" s="763"/>
      <c r="C14" s="763"/>
      <c r="D14" s="779">
        <f>ROUND(C14*'4補助事業に関する配分額'!$F$12,-3)</f>
        <v>0</v>
      </c>
      <c r="E14" s="829">
        <v>17</v>
      </c>
      <c r="F14" s="764">
        <f>'5導入効果'!B22*E14</f>
        <v>0</v>
      </c>
      <c r="G14" s="765">
        <f>'5導入効果'!D22*E14</f>
        <v>0</v>
      </c>
      <c r="H14" s="1456"/>
    </row>
    <row r="15" spans="1:17" s="54" customFormat="1" ht="19.5" thickBot="1">
      <c r="A15" s="78" t="s">
        <v>718</v>
      </c>
      <c r="B15" s="774">
        <f>'4補助事業に関する配分額'!B15</f>
        <v>0</v>
      </c>
      <c r="C15" s="774">
        <f>'4補助事業に関する配分額'!C15</f>
        <v>0</v>
      </c>
      <c r="D15" s="774">
        <f>'4補助事業に関する配分額'!G15</f>
        <v>0</v>
      </c>
      <c r="E15" s="831"/>
      <c r="F15" s="775">
        <f>F13+F14</f>
        <v>0</v>
      </c>
      <c r="G15" s="776">
        <f>G13+G14</f>
        <v>0</v>
      </c>
      <c r="H15" s="777"/>
    </row>
    <row r="16" spans="1:17" s="54" customFormat="1">
      <c r="A16"/>
      <c r="B16"/>
      <c r="C16" s="602"/>
      <c r="D16" s="602"/>
      <c r="E16" s="602"/>
      <c r="F16" s="602"/>
      <c r="G16"/>
      <c r="H16"/>
    </row>
    <row r="17" spans="1:9" s="54" customFormat="1" ht="19.5" thickBot="1">
      <c r="A17"/>
      <c r="B17"/>
      <c r="C17" s="602"/>
      <c r="D17" s="602"/>
      <c r="E17" s="602"/>
      <c r="F17" s="602"/>
      <c r="G17"/>
      <c r="H17"/>
    </row>
    <row r="18" spans="1:9" ht="28.5" customHeight="1">
      <c r="A18" s="1148"/>
      <c r="B18" s="1063"/>
      <c r="C18" s="1063" t="s">
        <v>737</v>
      </c>
      <c r="D18" s="1063"/>
      <c r="E18" s="1139" t="s">
        <v>738</v>
      </c>
      <c r="F18" s="1140"/>
      <c r="G18" s="1141"/>
    </row>
    <row r="19" spans="1:9">
      <c r="A19" s="1149" t="s">
        <v>719</v>
      </c>
      <c r="B19" s="767" t="s">
        <v>731</v>
      </c>
      <c r="C19" s="1151" t="e">
        <f>SUMIF(H7:H14,"有",B7:B14)/SUMIF(H7:H14,"有",F7:F14)</f>
        <v>#DIV/0!</v>
      </c>
      <c r="D19" s="1151"/>
      <c r="E19" s="1142" t="e">
        <f>SUMIF(H7:H14,"有",B7:B14)/SUMIF(H7:H14,"有",G7:G14)</f>
        <v>#DIV/0!</v>
      </c>
      <c r="F19" s="1143"/>
      <c r="G19" s="1144"/>
    </row>
    <row r="20" spans="1:9">
      <c r="A20" s="1149"/>
      <c r="B20" s="767" t="s">
        <v>732</v>
      </c>
      <c r="C20" s="1151" t="e">
        <f>SUMIF(H7:H14,"有",C7:C14)/SUMIF(H7:H14,"有",F7:F14)</f>
        <v>#DIV/0!</v>
      </c>
      <c r="D20" s="1151"/>
      <c r="E20" s="1142" t="e">
        <f>SUMIF(H7:H14,"有",C7:C14)/SUMIF(H7:H14,"有",G7:G14)</f>
        <v>#DIV/0!</v>
      </c>
      <c r="F20" s="1143"/>
      <c r="G20" s="1144"/>
    </row>
    <row r="21" spans="1:9" ht="19.5" thickBot="1">
      <c r="A21" s="1150"/>
      <c r="B21" s="768" t="s">
        <v>733</v>
      </c>
      <c r="C21" s="1152" t="e">
        <f>SUMIF(H7:H14,"有",D7:D14)/SUMIF(H7:H14,"有",F7:F14)</f>
        <v>#DIV/0!</v>
      </c>
      <c r="D21" s="1152"/>
      <c r="E21" s="1145" t="e">
        <f>SUMIF(H7:H14,"有",D7:D14)/SUMIF(H7:H14,"有",G7:G14)</f>
        <v>#DIV/0!</v>
      </c>
      <c r="F21" s="1146"/>
      <c r="G21" s="1147"/>
    </row>
    <row r="27" spans="1:9" s="54" customFormat="1">
      <c r="A27" s="51"/>
      <c r="B27" s="51"/>
      <c r="C27" s="51"/>
      <c r="D27" s="51"/>
      <c r="E27" s="51"/>
      <c r="F27" s="51"/>
      <c r="G27" s="51"/>
      <c r="H27" s="51"/>
    </row>
    <row r="32" spans="1:9" s="54" customFormat="1">
      <c r="A32"/>
      <c r="B32"/>
      <c r="C32"/>
      <c r="D32"/>
      <c r="E32"/>
      <c r="F32"/>
      <c r="G32"/>
      <c r="H32"/>
      <c r="I32" s="71"/>
    </row>
  </sheetData>
  <mergeCells count="16">
    <mergeCell ref="A2:H2"/>
    <mergeCell ref="K10:Q10"/>
    <mergeCell ref="K5:Q5"/>
    <mergeCell ref="K6:Q7"/>
    <mergeCell ref="K8:Q9"/>
    <mergeCell ref="H5:H6"/>
    <mergeCell ref="E18:G18"/>
    <mergeCell ref="E19:G19"/>
    <mergeCell ref="E20:G20"/>
    <mergeCell ref="E21:G21"/>
    <mergeCell ref="A18:B18"/>
    <mergeCell ref="C18:D18"/>
    <mergeCell ref="A19:A21"/>
    <mergeCell ref="C19:D19"/>
    <mergeCell ref="C20:D20"/>
    <mergeCell ref="C21:D21"/>
  </mergeCells>
  <phoneticPr fontId="2"/>
  <dataValidations count="2">
    <dataValidation type="list" allowBlank="1" showInputMessage="1" showErrorMessage="1" sqref="H14 H7:H8 H10 H12" xr:uid="{00000000-0002-0000-0500-000000000000}">
      <formula1>$J$7:$J$8</formula1>
    </dataValidation>
    <dataValidation type="list" allowBlank="1" showInputMessage="1" showErrorMessage="1" sqref="E7" xr:uid="{00000000-0002-0000-0500-000001000000}">
      <formula1>"15,13,6"</formula1>
    </dataValidation>
  </dataValidations>
  <pageMargins left="0.70866141732283472" right="0" top="0.74803149606299213" bottom="0.74803149606299213" header="0.31496062992125984" footer="0.31496062992125984"/>
  <pageSetup paperSize="9" orientation="portrait" cellComments="asDisplayed" horizontalDpi="1200" verticalDpi="1200" r:id="rId1"/>
  <drawing r:id="rId2"/>
  <legacyDrawing r:id="rId3"/>
</worksheet>
</file>

<file path=xl/worksheets/sheet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dimension ref="A1:AF42"/>
  <sheetViews>
    <sheetView showGridLines="0" zoomScaleNormal="100" zoomScaleSheetLayoutView="100" workbookViewId="0">
      <selection activeCell="C8" sqref="C8:E8"/>
    </sheetView>
  </sheetViews>
  <sheetFormatPr defaultRowHeight="18.75"/>
  <cols>
    <col min="1" max="1" width="3.75" customWidth="1"/>
    <col min="2" max="2" width="10.625" customWidth="1"/>
    <col min="3" max="4" width="7.875" customWidth="1"/>
    <col min="5" max="5" width="15.625" customWidth="1"/>
    <col min="6" max="6" width="17.875" customWidth="1"/>
    <col min="7" max="7" width="16.875" customWidth="1"/>
    <col min="8" max="9" width="4.625" customWidth="1"/>
    <col min="10" max="10" width="9" style="54" customWidth="1"/>
    <col min="11" max="11" width="4.875" style="56" customWidth="1"/>
    <col min="12" max="14" width="9" style="56"/>
    <col min="15" max="15" width="10" style="56" customWidth="1"/>
    <col min="16" max="26" width="9" style="54"/>
    <col min="27" max="32" width="9" style="617"/>
  </cols>
  <sheetData>
    <row r="1" spans="1:26">
      <c r="A1" s="26" t="s">
        <v>873</v>
      </c>
      <c r="B1" s="28"/>
      <c r="C1" s="28"/>
      <c r="D1" s="28"/>
      <c r="E1" s="28"/>
      <c r="F1" s="53"/>
      <c r="G1" s="129"/>
      <c r="H1" s="28"/>
      <c r="I1" s="130" t="str">
        <f>IF('１申請者詳細'!$B$12="","","申請者名："&amp;'１申請者詳細'!$B$12)</f>
        <v/>
      </c>
    </row>
    <row r="2" spans="1:26">
      <c r="A2" s="1131" t="str">
        <f>注意事項等!A2</f>
        <v>実施報告書（新築/既存建築物のZEB普及促進支援事業）</v>
      </c>
      <c r="B2" s="1131"/>
      <c r="C2" s="1131"/>
      <c r="D2" s="1131"/>
      <c r="E2" s="1131"/>
      <c r="F2" s="1131"/>
      <c r="G2" s="1131"/>
      <c r="H2" s="1131"/>
      <c r="I2" s="1131"/>
    </row>
    <row r="3" spans="1:26">
      <c r="A3" s="18"/>
    </row>
    <row r="4" spans="1:26">
      <c r="A4" s="116" t="s">
        <v>57</v>
      </c>
      <c r="H4" s="759"/>
      <c r="I4" s="760" t="s">
        <v>702</v>
      </c>
    </row>
    <row r="5" spans="1:26" ht="19.5" thickBot="1">
      <c r="A5" s="16" t="s">
        <v>250</v>
      </c>
    </row>
    <row r="6" spans="1:26" ht="23.85" customHeight="1">
      <c r="A6" s="1085" t="s">
        <v>65</v>
      </c>
      <c r="B6" s="1188"/>
      <c r="C6" s="1198" t="s">
        <v>60</v>
      </c>
      <c r="D6" s="1206"/>
      <c r="E6" s="1207"/>
      <c r="F6" s="1181" t="s">
        <v>433</v>
      </c>
      <c r="G6" s="1157" t="s">
        <v>434</v>
      </c>
      <c r="H6" s="1157" t="s">
        <v>61</v>
      </c>
      <c r="I6" s="1159" t="s">
        <v>435</v>
      </c>
    </row>
    <row r="7" spans="1:26" ht="27.2" customHeight="1" thickBot="1">
      <c r="A7" s="1194"/>
      <c r="B7" s="1164"/>
      <c r="C7" s="1208"/>
      <c r="D7" s="1209"/>
      <c r="E7" s="1210"/>
      <c r="F7" s="1182"/>
      <c r="G7" s="1180"/>
      <c r="H7" s="1158"/>
      <c r="I7" s="1160"/>
    </row>
    <row r="8" spans="1:26" ht="18.600000000000001" customHeight="1">
      <c r="A8" s="1085" t="s">
        <v>432</v>
      </c>
      <c r="B8" s="1188"/>
      <c r="C8" s="1185"/>
      <c r="D8" s="1195"/>
      <c r="E8" s="1196"/>
      <c r="F8" s="273"/>
      <c r="G8" s="274"/>
      <c r="H8" s="273"/>
      <c r="I8" s="275"/>
      <c r="N8" s="614" t="s">
        <v>439</v>
      </c>
      <c r="P8" s="614" t="s">
        <v>448</v>
      </c>
      <c r="Q8" s="615"/>
      <c r="R8" s="615"/>
      <c r="S8" s="615"/>
      <c r="T8" s="615"/>
      <c r="U8" s="615"/>
      <c r="V8" s="615"/>
      <c r="W8" s="615"/>
      <c r="X8" s="615"/>
      <c r="Y8" s="615"/>
      <c r="Z8" s="615"/>
    </row>
    <row r="9" spans="1:26" ht="18.600000000000001" customHeight="1">
      <c r="A9" s="1189"/>
      <c r="B9" s="1190"/>
      <c r="C9" s="1161"/>
      <c r="D9" s="1162"/>
      <c r="E9" s="1163"/>
      <c r="F9" s="277"/>
      <c r="G9" s="281"/>
      <c r="H9" s="282"/>
      <c r="I9" s="283"/>
      <c r="N9" s="118" t="s">
        <v>441</v>
      </c>
      <c r="P9" s="616" t="s">
        <v>449</v>
      </c>
      <c r="Q9" s="616"/>
      <c r="R9" s="616"/>
      <c r="S9" s="616"/>
      <c r="T9" s="616"/>
      <c r="U9" s="616"/>
      <c r="V9" s="616"/>
      <c r="W9" s="616"/>
      <c r="X9" s="616"/>
      <c r="Y9" s="616"/>
      <c r="Z9" s="616"/>
    </row>
    <row r="10" spans="1:26">
      <c r="A10" s="1086"/>
      <c r="B10" s="1191"/>
      <c r="C10" s="1161"/>
      <c r="D10" s="1176"/>
      <c r="E10" s="1197"/>
      <c r="F10" s="276"/>
      <c r="G10" s="276"/>
      <c r="H10" s="277"/>
      <c r="I10" s="278"/>
      <c r="L10" s="614" t="s">
        <v>437</v>
      </c>
      <c r="N10" s="118" t="s">
        <v>442</v>
      </c>
      <c r="P10" s="616" t="s">
        <v>1014</v>
      </c>
      <c r="Q10" s="616"/>
      <c r="R10" s="616"/>
      <c r="S10" s="616"/>
      <c r="T10" s="616"/>
      <c r="U10" s="616"/>
      <c r="V10" s="616"/>
      <c r="W10" s="616"/>
      <c r="X10" s="616"/>
      <c r="Y10" s="616"/>
      <c r="Z10" s="616"/>
    </row>
    <row r="11" spans="1:26">
      <c r="A11" s="1086"/>
      <c r="B11" s="1191"/>
      <c r="C11" s="1161"/>
      <c r="D11" s="1162"/>
      <c r="E11" s="1163"/>
      <c r="F11" s="276"/>
      <c r="G11" s="276"/>
      <c r="H11" s="277"/>
      <c r="I11" s="278"/>
      <c r="N11" s="118" t="s">
        <v>443</v>
      </c>
      <c r="P11" s="616" t="s">
        <v>1015</v>
      </c>
      <c r="Q11" s="616"/>
      <c r="R11" s="616"/>
      <c r="S11" s="616"/>
      <c r="T11" s="616"/>
      <c r="U11" s="616"/>
      <c r="V11" s="616"/>
      <c r="W11" s="616"/>
      <c r="X11" s="616"/>
      <c r="Y11" s="616"/>
      <c r="Z11" s="616"/>
    </row>
    <row r="12" spans="1:26">
      <c r="A12" s="1086"/>
      <c r="B12" s="1191"/>
      <c r="C12" s="1161"/>
      <c r="D12" s="1176"/>
      <c r="E12" s="1197"/>
      <c r="F12" s="276"/>
      <c r="G12" s="276"/>
      <c r="H12" s="277"/>
      <c r="I12" s="278"/>
      <c r="N12" s="118" t="s">
        <v>444</v>
      </c>
      <c r="P12" s="616" t="s">
        <v>450</v>
      </c>
      <c r="Q12" s="616"/>
      <c r="R12" s="616"/>
      <c r="S12" s="616"/>
      <c r="T12" s="616"/>
      <c r="U12" s="616"/>
      <c r="V12" s="616"/>
      <c r="W12" s="616"/>
      <c r="X12" s="616"/>
      <c r="Y12" s="616"/>
      <c r="Z12" s="616"/>
    </row>
    <row r="13" spans="1:26">
      <c r="A13" s="1192"/>
      <c r="B13" s="1193"/>
      <c r="C13" s="1161"/>
      <c r="D13" s="1162"/>
      <c r="E13" s="1163"/>
      <c r="F13" s="276"/>
      <c r="G13" s="611"/>
      <c r="H13" s="612"/>
      <c r="I13" s="613"/>
      <c r="N13" s="118" t="s">
        <v>445</v>
      </c>
      <c r="P13" s="616" t="s">
        <v>1016</v>
      </c>
      <c r="Q13" s="616"/>
      <c r="R13" s="616"/>
      <c r="S13" s="616"/>
      <c r="T13" s="616"/>
      <c r="U13" s="616"/>
      <c r="V13" s="616"/>
      <c r="W13" s="616"/>
      <c r="X13" s="616"/>
      <c r="Y13" s="616"/>
      <c r="Z13" s="616"/>
    </row>
    <row r="14" spans="1:26" ht="19.5" thickBot="1">
      <c r="A14" s="1194"/>
      <c r="B14" s="1164"/>
      <c r="C14" s="1170"/>
      <c r="D14" s="1171"/>
      <c r="E14" s="1172"/>
      <c r="F14" s="279"/>
      <c r="G14" s="279"/>
      <c r="H14" s="190"/>
      <c r="I14" s="280"/>
      <c r="N14" s="118" t="s">
        <v>446</v>
      </c>
      <c r="P14" s="616" t="s">
        <v>1017</v>
      </c>
      <c r="Q14" s="616"/>
      <c r="R14" s="616"/>
      <c r="S14" s="616"/>
      <c r="T14" s="616"/>
      <c r="U14" s="616"/>
      <c r="V14" s="616"/>
      <c r="W14" s="616"/>
      <c r="X14" s="616"/>
      <c r="Y14" s="616"/>
      <c r="Z14" s="616"/>
    </row>
    <row r="15" spans="1:26" ht="18.600000000000001" customHeight="1">
      <c r="A15" s="1085" t="s">
        <v>62</v>
      </c>
      <c r="B15" s="1188"/>
      <c r="C15" s="1185"/>
      <c r="D15" s="1211"/>
      <c r="E15" s="1212"/>
      <c r="F15" s="274"/>
      <c r="G15" s="274"/>
      <c r="H15" s="273"/>
      <c r="I15" s="275"/>
      <c r="N15" s="118" t="s">
        <v>447</v>
      </c>
      <c r="P15" s="616" t="s">
        <v>1018</v>
      </c>
      <c r="Q15" s="616"/>
      <c r="R15" s="616"/>
      <c r="S15" s="616"/>
      <c r="T15" s="616"/>
      <c r="U15" s="616"/>
      <c r="V15" s="616"/>
      <c r="W15" s="616"/>
      <c r="X15" s="616"/>
      <c r="Y15" s="616"/>
      <c r="Z15" s="616"/>
    </row>
    <row r="16" spans="1:26" ht="19.5" thickBot="1">
      <c r="A16" s="1194"/>
      <c r="B16" s="1164"/>
      <c r="C16" s="1173"/>
      <c r="D16" s="1174"/>
      <c r="E16" s="1175"/>
      <c r="F16" s="279"/>
      <c r="G16" s="279"/>
      <c r="H16" s="190"/>
      <c r="I16" s="280"/>
      <c r="P16" s="616"/>
      <c r="Q16" s="616"/>
      <c r="R16" s="616"/>
      <c r="S16" s="616"/>
      <c r="T16" s="616"/>
      <c r="U16" s="616"/>
      <c r="V16" s="616"/>
      <c r="W16" s="616"/>
      <c r="X16" s="616"/>
      <c r="Y16" s="616"/>
      <c r="Z16" s="616"/>
    </row>
    <row r="17" spans="1:32" ht="18.600000000000001" customHeight="1">
      <c r="A17" s="1198" t="s">
        <v>669</v>
      </c>
      <c r="B17" s="1199"/>
      <c r="C17" s="1213"/>
      <c r="D17" s="1214"/>
      <c r="E17" s="1215"/>
      <c r="F17" s="273"/>
      <c r="G17" s="274"/>
      <c r="H17" s="273"/>
      <c r="I17" s="275"/>
      <c r="P17" s="616"/>
      <c r="Q17" s="616"/>
      <c r="R17" s="616"/>
      <c r="S17" s="616"/>
      <c r="T17" s="616"/>
      <c r="U17" s="616"/>
      <c r="V17" s="616"/>
      <c r="W17" s="616"/>
      <c r="X17" s="616"/>
      <c r="Y17" s="616"/>
      <c r="Z17" s="616"/>
    </row>
    <row r="18" spans="1:32" ht="18.600000000000001" customHeight="1">
      <c r="A18" s="1200"/>
      <c r="B18" s="1201"/>
      <c r="C18" s="1161"/>
      <c r="D18" s="1162"/>
      <c r="E18" s="1163"/>
      <c r="F18" s="282"/>
      <c r="G18" s="281"/>
      <c r="H18" s="282"/>
      <c r="I18" s="283"/>
      <c r="P18" s="616"/>
      <c r="Q18" s="616"/>
      <c r="R18" s="616"/>
      <c r="S18" s="616"/>
      <c r="T18" s="616"/>
      <c r="U18" s="616"/>
      <c r="V18" s="616"/>
      <c r="W18" s="616"/>
      <c r="X18" s="616"/>
      <c r="Y18" s="616"/>
      <c r="Z18" s="616"/>
    </row>
    <row r="19" spans="1:32" ht="18.600000000000001" customHeight="1">
      <c r="A19" s="1200"/>
      <c r="B19" s="1201"/>
      <c r="C19" s="1161"/>
      <c r="D19" s="1162"/>
      <c r="E19" s="1163"/>
      <c r="F19" s="282"/>
      <c r="G19" s="281"/>
      <c r="H19" s="282"/>
      <c r="I19" s="283"/>
      <c r="P19" s="616"/>
      <c r="Q19" s="616"/>
      <c r="R19" s="616"/>
      <c r="S19" s="616"/>
      <c r="T19" s="616"/>
      <c r="U19" s="616"/>
      <c r="V19" s="616"/>
      <c r="W19" s="616"/>
      <c r="X19" s="616"/>
      <c r="Y19" s="616"/>
      <c r="Z19" s="616"/>
      <c r="AA19" s="627"/>
      <c r="AB19" s="627"/>
      <c r="AC19" s="627"/>
      <c r="AD19" s="627"/>
      <c r="AE19" s="627"/>
      <c r="AF19" s="627"/>
    </row>
    <row r="20" spans="1:32" ht="18.600000000000001" customHeight="1">
      <c r="A20" s="1200"/>
      <c r="B20" s="1201"/>
      <c r="C20" s="1161"/>
      <c r="D20" s="1178"/>
      <c r="E20" s="1179"/>
      <c r="F20" s="276"/>
      <c r="G20" s="276"/>
      <c r="H20" s="277"/>
      <c r="I20" s="278"/>
      <c r="N20" s="614" t="s">
        <v>439</v>
      </c>
      <c r="P20" s="614" t="s">
        <v>448</v>
      </c>
      <c r="Q20" s="616"/>
      <c r="R20" s="616"/>
      <c r="S20" s="616"/>
      <c r="T20" s="616"/>
      <c r="U20" s="616"/>
      <c r="V20" s="616"/>
      <c r="W20" s="155"/>
      <c r="X20" s="614" t="s">
        <v>439</v>
      </c>
      <c r="Y20" s="155"/>
      <c r="Z20" s="614" t="s">
        <v>448</v>
      </c>
      <c r="AA20" s="627"/>
      <c r="AB20" s="627"/>
      <c r="AC20" s="627"/>
      <c r="AD20" s="627"/>
      <c r="AE20" s="627"/>
      <c r="AF20" s="627"/>
    </row>
    <row r="21" spans="1:32" ht="18.600000000000001" customHeight="1">
      <c r="A21" s="1200"/>
      <c r="B21" s="1201"/>
      <c r="C21" s="1161"/>
      <c r="D21" s="1162"/>
      <c r="E21" s="1163"/>
      <c r="F21" s="276"/>
      <c r="G21" s="276"/>
      <c r="H21" s="277"/>
      <c r="I21" s="278"/>
      <c r="M21" s="118" t="s">
        <v>463</v>
      </c>
      <c r="N21" s="118" t="s">
        <v>1019</v>
      </c>
      <c r="O21" s="118"/>
      <c r="P21" s="616" t="s">
        <v>1020</v>
      </c>
      <c r="Q21" s="616"/>
      <c r="R21" s="616"/>
      <c r="S21" s="616"/>
      <c r="T21" s="616"/>
      <c r="U21" s="616"/>
      <c r="V21" s="616"/>
      <c r="W21" s="118" t="s">
        <v>474</v>
      </c>
      <c r="X21" s="118" t="s">
        <v>475</v>
      </c>
      <c r="Y21" s="118"/>
      <c r="Z21" s="616" t="s">
        <v>476</v>
      </c>
      <c r="AA21" s="627"/>
      <c r="AB21" s="627"/>
      <c r="AC21" s="627"/>
      <c r="AD21" s="616" t="s">
        <v>478</v>
      </c>
      <c r="AE21" s="627"/>
      <c r="AF21" s="627"/>
    </row>
    <row r="22" spans="1:32" ht="18.600000000000001" customHeight="1">
      <c r="A22" s="1200"/>
      <c r="B22" s="1201"/>
      <c r="C22" s="1161"/>
      <c r="D22" s="1162"/>
      <c r="E22" s="1163"/>
      <c r="F22" s="276"/>
      <c r="G22" s="276"/>
      <c r="H22" s="277"/>
      <c r="I22" s="278"/>
      <c r="M22" s="118"/>
      <c r="N22" s="118" t="s">
        <v>1021</v>
      </c>
      <c r="O22" s="118"/>
      <c r="P22" s="616" t="s">
        <v>1022</v>
      </c>
      <c r="Q22" s="616"/>
      <c r="R22" s="616"/>
      <c r="S22" s="616"/>
      <c r="T22" s="616"/>
      <c r="U22" s="616"/>
      <c r="V22" s="616"/>
      <c r="W22" s="118"/>
      <c r="X22" s="118" t="s">
        <v>477</v>
      </c>
      <c r="Y22" s="118"/>
      <c r="Z22" s="616"/>
      <c r="AA22" s="627"/>
      <c r="AB22" s="627"/>
      <c r="AC22" s="627"/>
      <c r="AD22" s="627"/>
      <c r="AE22" s="627"/>
      <c r="AF22" s="627"/>
    </row>
    <row r="23" spans="1:32">
      <c r="A23" s="1200"/>
      <c r="B23" s="1201"/>
      <c r="C23" s="1161"/>
      <c r="D23" s="1176"/>
      <c r="E23" s="1177"/>
      <c r="F23" s="276"/>
      <c r="G23" s="276"/>
      <c r="H23" s="277"/>
      <c r="I23" s="278"/>
      <c r="N23" s="118"/>
      <c r="O23" s="118"/>
      <c r="P23" s="616" t="s">
        <v>1023</v>
      </c>
      <c r="Q23" s="616"/>
      <c r="R23" s="616"/>
      <c r="S23" s="616"/>
      <c r="T23" s="616"/>
      <c r="U23" s="616"/>
      <c r="V23" s="616"/>
      <c r="W23" s="616"/>
      <c r="X23" s="118"/>
      <c r="Y23" s="616"/>
      <c r="Z23" s="616"/>
      <c r="AA23" s="627"/>
      <c r="AB23" s="627"/>
      <c r="AC23" s="627"/>
      <c r="AD23" s="627"/>
      <c r="AE23" s="627"/>
      <c r="AF23" s="627"/>
    </row>
    <row r="24" spans="1:32" ht="18.75" customHeight="1">
      <c r="A24" s="1200"/>
      <c r="B24" s="1201"/>
      <c r="C24" s="1161"/>
      <c r="D24" s="1162"/>
      <c r="E24" s="1163"/>
      <c r="F24" s="276"/>
      <c r="G24" s="276"/>
      <c r="H24" s="277"/>
      <c r="I24" s="278"/>
      <c r="N24" s="118" t="s">
        <v>464</v>
      </c>
      <c r="O24" s="118"/>
      <c r="P24" s="616" t="s">
        <v>1024</v>
      </c>
      <c r="Q24" s="616"/>
      <c r="R24" s="616"/>
      <c r="S24" s="616"/>
      <c r="T24" s="616"/>
      <c r="U24" s="616"/>
      <c r="V24" s="616"/>
      <c r="W24" s="118" t="s">
        <v>479</v>
      </c>
      <c r="X24" s="118" t="s">
        <v>480</v>
      </c>
      <c r="Y24" s="616"/>
      <c r="Z24" s="616" t="s">
        <v>482</v>
      </c>
      <c r="AA24" s="627"/>
      <c r="AB24" s="627"/>
      <c r="AC24" s="627"/>
      <c r="AD24" s="616" t="s">
        <v>1041</v>
      </c>
      <c r="AE24" s="627"/>
      <c r="AF24" s="627"/>
    </row>
    <row r="25" spans="1:32">
      <c r="A25" s="1200"/>
      <c r="B25" s="1201"/>
      <c r="C25" s="1161"/>
      <c r="D25" s="1162"/>
      <c r="E25" s="1163"/>
      <c r="F25" s="276"/>
      <c r="G25" s="276"/>
      <c r="H25" s="277"/>
      <c r="I25" s="278"/>
      <c r="N25" s="118" t="s">
        <v>1025</v>
      </c>
      <c r="O25" s="118"/>
      <c r="P25" s="616" t="s">
        <v>1026</v>
      </c>
      <c r="Q25" s="616"/>
      <c r="R25" s="616"/>
      <c r="S25" s="616"/>
      <c r="T25" s="616"/>
      <c r="U25" s="616"/>
      <c r="V25" s="616"/>
      <c r="W25" s="118"/>
      <c r="X25" s="118" t="s">
        <v>481</v>
      </c>
      <c r="Y25" s="616"/>
      <c r="Z25" s="616"/>
      <c r="AA25" s="627"/>
      <c r="AB25" s="627"/>
      <c r="AC25" s="627"/>
      <c r="AD25" s="616" t="s">
        <v>1042</v>
      </c>
      <c r="AE25" s="627"/>
      <c r="AF25" s="627"/>
    </row>
    <row r="26" spans="1:32">
      <c r="A26" s="1200"/>
      <c r="B26" s="1201"/>
      <c r="C26" s="1161"/>
      <c r="D26" s="1162"/>
      <c r="E26" s="1163"/>
      <c r="F26" s="276"/>
      <c r="G26" s="276"/>
      <c r="H26" s="277"/>
      <c r="I26" s="278"/>
      <c r="L26" s="614" t="s">
        <v>438</v>
      </c>
      <c r="N26" s="118" t="s">
        <v>1039</v>
      </c>
      <c r="O26" s="118"/>
      <c r="P26" s="616" t="s">
        <v>1027</v>
      </c>
      <c r="Q26" s="616"/>
      <c r="R26" s="616"/>
      <c r="S26" s="616"/>
      <c r="T26" s="616"/>
      <c r="U26" s="616"/>
      <c r="V26" s="616"/>
      <c r="W26" s="616"/>
      <c r="X26" s="616"/>
      <c r="Y26" s="616"/>
      <c r="Z26" s="616"/>
      <c r="AA26" s="627"/>
      <c r="AB26" s="627"/>
      <c r="AC26" s="627"/>
      <c r="AD26" s="616" t="s">
        <v>1043</v>
      </c>
      <c r="AE26" s="627"/>
      <c r="AF26" s="627"/>
    </row>
    <row r="27" spans="1:32">
      <c r="A27" s="1200"/>
      <c r="B27" s="1201"/>
      <c r="C27" s="1161"/>
      <c r="D27" s="1176"/>
      <c r="E27" s="1177"/>
      <c r="F27" s="276"/>
      <c r="G27" s="276"/>
      <c r="H27" s="277"/>
      <c r="I27" s="278"/>
      <c r="N27" s="118" t="s">
        <v>1028</v>
      </c>
      <c r="P27" s="616" t="s">
        <v>1029</v>
      </c>
      <c r="Q27" s="616"/>
      <c r="R27" s="616"/>
      <c r="S27" s="616"/>
      <c r="T27" s="616"/>
      <c r="U27" s="616"/>
      <c r="V27" s="616"/>
      <c r="AB27" s="627"/>
      <c r="AC27" s="627"/>
      <c r="AD27" s="616" t="s">
        <v>483</v>
      </c>
      <c r="AE27" s="627"/>
      <c r="AF27" s="627"/>
    </row>
    <row r="28" spans="1:32">
      <c r="A28" s="1200"/>
      <c r="B28" s="1201"/>
      <c r="C28" s="1161"/>
      <c r="D28" s="1162"/>
      <c r="E28" s="1163"/>
      <c r="F28" s="276"/>
      <c r="G28" s="276"/>
      <c r="H28" s="277"/>
      <c r="I28" s="278"/>
      <c r="M28" s="118" t="s">
        <v>466</v>
      </c>
      <c r="N28" s="118" t="s">
        <v>1030</v>
      </c>
      <c r="O28" s="118"/>
      <c r="P28" s="616" t="s">
        <v>465</v>
      </c>
      <c r="Q28" s="616"/>
      <c r="R28" s="616"/>
      <c r="S28" s="616"/>
      <c r="T28" s="616"/>
      <c r="U28" s="616"/>
      <c r="V28" s="616"/>
      <c r="W28" s="118" t="s">
        <v>484</v>
      </c>
      <c r="X28" s="118" t="s">
        <v>485</v>
      </c>
      <c r="Y28" s="616"/>
      <c r="Z28" s="616"/>
      <c r="AA28" s="627"/>
      <c r="AB28" s="627"/>
      <c r="AC28" s="627"/>
      <c r="AD28" s="627"/>
      <c r="AE28" s="627"/>
      <c r="AF28" s="627"/>
    </row>
    <row r="29" spans="1:32">
      <c r="A29" s="1200"/>
      <c r="B29" s="1201"/>
      <c r="C29" s="1161"/>
      <c r="D29" s="1178"/>
      <c r="E29" s="1179"/>
      <c r="F29" s="276"/>
      <c r="G29" s="276"/>
      <c r="H29" s="277"/>
      <c r="I29" s="278"/>
      <c r="M29" s="118"/>
      <c r="N29" s="118" t="s">
        <v>1031</v>
      </c>
      <c r="O29" s="118"/>
      <c r="P29" s="616" t="s">
        <v>1032</v>
      </c>
      <c r="Q29" s="616"/>
      <c r="R29" s="616"/>
      <c r="S29" s="616"/>
      <c r="T29" s="616"/>
      <c r="U29" s="616"/>
      <c r="V29" s="616"/>
      <c r="W29" s="616"/>
      <c r="X29" s="616"/>
      <c r="Y29" s="616"/>
      <c r="Z29" s="616"/>
      <c r="AA29" s="627"/>
      <c r="AB29" s="627"/>
      <c r="AC29" s="627"/>
      <c r="AD29" s="627"/>
      <c r="AE29" s="627"/>
      <c r="AF29" s="627"/>
    </row>
    <row r="30" spans="1:32" ht="19.5" thickBot="1">
      <c r="A30" s="1202"/>
      <c r="B30" s="1203"/>
      <c r="C30" s="1170"/>
      <c r="D30" s="1183"/>
      <c r="E30" s="1184"/>
      <c r="F30" s="279"/>
      <c r="G30" s="279"/>
      <c r="H30" s="190"/>
      <c r="I30" s="280"/>
      <c r="M30" s="118"/>
      <c r="N30" s="118"/>
      <c r="O30" s="118"/>
      <c r="P30" s="616" t="s">
        <v>1033</v>
      </c>
      <c r="Q30" s="616"/>
      <c r="R30" s="616"/>
      <c r="S30" s="616"/>
      <c r="T30" s="616"/>
      <c r="U30" s="616"/>
      <c r="V30" s="616"/>
      <c r="W30" s="118" t="s">
        <v>486</v>
      </c>
      <c r="X30" s="118" t="s">
        <v>488</v>
      </c>
      <c r="Y30" s="616"/>
      <c r="Z30" s="627" t="s">
        <v>487</v>
      </c>
      <c r="AA30" s="627"/>
      <c r="AB30" s="627"/>
      <c r="AC30" s="627"/>
      <c r="AD30" s="627"/>
      <c r="AE30" s="627"/>
      <c r="AF30" s="627"/>
    </row>
    <row r="31" spans="1:32" ht="18.600000000000001" customHeight="1">
      <c r="A31" s="1189" t="s">
        <v>136</v>
      </c>
      <c r="B31" s="1190"/>
      <c r="C31" s="1185"/>
      <c r="D31" s="1186"/>
      <c r="E31" s="1187"/>
      <c r="F31" s="281"/>
      <c r="G31" s="281"/>
      <c r="H31" s="282"/>
      <c r="I31" s="283"/>
      <c r="L31" s="614"/>
      <c r="M31" s="118" t="s">
        <v>466</v>
      </c>
      <c r="N31" s="118" t="s">
        <v>468</v>
      </c>
      <c r="O31" s="118"/>
      <c r="P31" s="616" t="s">
        <v>1034</v>
      </c>
      <c r="Q31" s="616"/>
      <c r="R31" s="616"/>
      <c r="S31" s="616"/>
      <c r="T31" s="616"/>
      <c r="U31" s="616"/>
      <c r="V31" s="616"/>
      <c r="W31" s="616"/>
      <c r="X31" s="118"/>
      <c r="Y31" s="616"/>
      <c r="Z31" s="616"/>
      <c r="AA31" s="627"/>
      <c r="AB31" s="627"/>
      <c r="AC31" s="627"/>
      <c r="AD31" s="627"/>
      <c r="AE31" s="627"/>
      <c r="AF31" s="627"/>
    </row>
    <row r="32" spans="1:32" ht="18.600000000000001" customHeight="1">
      <c r="A32" s="1204"/>
      <c r="B32" s="1205"/>
      <c r="C32" s="1161"/>
      <c r="D32" s="1162"/>
      <c r="E32" s="1163"/>
      <c r="F32" s="609"/>
      <c r="G32" s="609"/>
      <c r="H32" s="610"/>
      <c r="I32" s="606"/>
      <c r="L32" s="614"/>
      <c r="M32" s="118"/>
      <c r="N32" s="118" t="s">
        <v>469</v>
      </c>
      <c r="O32" s="118"/>
      <c r="P32" s="616" t="s">
        <v>1035</v>
      </c>
      <c r="Q32" s="616"/>
      <c r="R32" s="616"/>
      <c r="S32" s="616"/>
      <c r="T32" s="616"/>
      <c r="U32" s="616"/>
      <c r="V32" s="616"/>
      <c r="W32" s="118" t="s">
        <v>489</v>
      </c>
      <c r="X32" s="118" t="s">
        <v>490</v>
      </c>
      <c r="Y32" s="616"/>
      <c r="Z32" s="627" t="s">
        <v>496</v>
      </c>
      <c r="AA32" s="627"/>
      <c r="AB32" s="627"/>
      <c r="AC32" s="627"/>
      <c r="AD32" s="627"/>
      <c r="AE32" s="627"/>
      <c r="AF32" s="627"/>
    </row>
    <row r="33" spans="1:32" ht="19.5" thickBot="1">
      <c r="A33" s="1194"/>
      <c r="B33" s="1164"/>
      <c r="C33" s="1173"/>
      <c r="D33" s="1174"/>
      <c r="E33" s="1175"/>
      <c r="F33" s="279"/>
      <c r="G33" s="279"/>
      <c r="H33" s="190"/>
      <c r="I33" s="280"/>
      <c r="L33" s="614"/>
      <c r="M33" s="118" t="s">
        <v>470</v>
      </c>
      <c r="N33" s="118" t="s">
        <v>471</v>
      </c>
      <c r="O33" s="118"/>
      <c r="P33" s="616" t="s">
        <v>1036</v>
      </c>
      <c r="Q33" s="616"/>
      <c r="R33" s="616"/>
      <c r="S33" s="616"/>
      <c r="T33" s="616"/>
      <c r="U33" s="616"/>
      <c r="V33" s="616"/>
      <c r="W33" s="616"/>
      <c r="X33" s="118" t="s">
        <v>492</v>
      </c>
      <c r="Y33" s="616"/>
      <c r="Z33" s="616"/>
      <c r="AA33" s="627"/>
      <c r="AB33" s="627"/>
      <c r="AC33" s="627"/>
      <c r="AD33" s="627"/>
      <c r="AE33" s="627"/>
      <c r="AF33" s="627"/>
    </row>
    <row r="34" spans="1:32" ht="19.5" customHeight="1">
      <c r="A34" s="20"/>
      <c r="N34" s="118" t="s">
        <v>472</v>
      </c>
      <c r="P34" s="616" t="s">
        <v>1037</v>
      </c>
      <c r="Q34" s="616"/>
      <c r="R34" s="616"/>
      <c r="S34" s="616"/>
      <c r="T34" s="616"/>
      <c r="U34" s="616"/>
      <c r="V34" s="616"/>
      <c r="W34" s="616"/>
      <c r="X34" s="118" t="s">
        <v>493</v>
      </c>
      <c r="Y34" s="616"/>
      <c r="Z34" s="616"/>
      <c r="AA34" s="627"/>
      <c r="AB34" s="627"/>
      <c r="AC34" s="627"/>
      <c r="AD34" s="627"/>
      <c r="AE34" s="627"/>
      <c r="AF34" s="627"/>
    </row>
    <row r="35" spans="1:32" ht="19.5" thickBot="1">
      <c r="A35" s="16" t="s">
        <v>253</v>
      </c>
      <c r="N35" s="118" t="s">
        <v>473</v>
      </c>
      <c r="P35" s="616" t="s">
        <v>1038</v>
      </c>
      <c r="Q35" s="616"/>
      <c r="R35" s="616"/>
      <c r="S35" s="616"/>
      <c r="T35" s="616"/>
      <c r="U35" s="616"/>
      <c r="V35" s="616"/>
      <c r="W35" s="616"/>
      <c r="X35" s="118" t="s">
        <v>491</v>
      </c>
      <c r="Y35" s="616"/>
      <c r="Z35" s="616"/>
      <c r="AA35" s="627"/>
      <c r="AB35" s="627"/>
      <c r="AC35" s="627"/>
      <c r="AD35" s="627"/>
      <c r="AE35" s="627"/>
      <c r="AF35" s="627"/>
    </row>
    <row r="36" spans="1:32" ht="23.25" thickBot="1">
      <c r="A36" s="164"/>
      <c r="B36" s="158" t="s">
        <v>251</v>
      </c>
      <c r="C36" s="165" t="s">
        <v>436</v>
      </c>
      <c r="D36" s="166"/>
      <c r="E36" s="158" t="s">
        <v>62</v>
      </c>
      <c r="F36" s="158" t="s">
        <v>137</v>
      </c>
      <c r="G36" s="167" t="s">
        <v>1012</v>
      </c>
      <c r="K36" s="155"/>
      <c r="L36" s="614" t="s">
        <v>440</v>
      </c>
      <c r="N36" s="118"/>
      <c r="P36" s="616"/>
      <c r="Q36" s="616"/>
      <c r="R36" s="616"/>
      <c r="S36" s="616"/>
      <c r="T36" s="616"/>
      <c r="U36" s="616"/>
      <c r="V36" s="616"/>
      <c r="W36" s="616"/>
      <c r="X36" s="118" t="s">
        <v>494</v>
      </c>
      <c r="Y36" s="616"/>
      <c r="Z36" s="616"/>
      <c r="AA36" s="627"/>
      <c r="AB36" s="627"/>
      <c r="AC36" s="627"/>
      <c r="AD36" s="627"/>
      <c r="AE36" s="627"/>
      <c r="AF36" s="627"/>
    </row>
    <row r="37" spans="1:32">
      <c r="A37" s="168" t="s">
        <v>63</v>
      </c>
      <c r="B37" s="282"/>
      <c r="C37" s="1166"/>
      <c r="D37" s="1167"/>
      <c r="E37" s="282"/>
      <c r="F37" s="282"/>
      <c r="G37" s="283"/>
      <c r="N37" s="614" t="s">
        <v>439</v>
      </c>
      <c r="P37" s="614" t="s">
        <v>448</v>
      </c>
      <c r="Q37" s="616"/>
      <c r="R37" s="616"/>
      <c r="S37" s="616"/>
      <c r="T37" s="616"/>
      <c r="U37" s="616"/>
      <c r="V37" s="616"/>
      <c r="W37" s="616"/>
      <c r="X37" s="118" t="s">
        <v>495</v>
      </c>
      <c r="Y37" s="616"/>
      <c r="Z37" s="616"/>
      <c r="AA37" s="627"/>
      <c r="AB37" s="627"/>
      <c r="AC37" s="627"/>
      <c r="AD37" s="627"/>
      <c r="AE37" s="627"/>
      <c r="AF37" s="627"/>
    </row>
    <row r="38" spans="1:32">
      <c r="A38" s="157" t="s">
        <v>64</v>
      </c>
      <c r="B38" s="277"/>
      <c r="C38" s="1168"/>
      <c r="D38" s="1169"/>
      <c r="E38" s="277"/>
      <c r="F38" s="277"/>
      <c r="G38" s="278"/>
      <c r="N38" s="118" t="s">
        <v>460</v>
      </c>
      <c r="P38" s="616" t="s">
        <v>1040</v>
      </c>
      <c r="Q38" s="615"/>
      <c r="R38" s="615"/>
      <c r="S38" s="615"/>
      <c r="T38" s="615"/>
      <c r="U38" s="615"/>
      <c r="V38" s="615"/>
      <c r="W38" s="615"/>
      <c r="X38" s="615"/>
      <c r="Y38" s="615"/>
      <c r="Z38" s="615"/>
      <c r="AA38" s="627"/>
      <c r="AB38" s="627"/>
      <c r="AC38" s="627"/>
      <c r="AD38" s="627"/>
      <c r="AE38" s="627"/>
      <c r="AF38" s="627"/>
    </row>
    <row r="39" spans="1:32" ht="19.5" thickBot="1">
      <c r="A39" s="156" t="s">
        <v>4</v>
      </c>
      <c r="B39" s="169">
        <f>SUM(B37:B38)</f>
        <v>0</v>
      </c>
      <c r="C39" s="1164">
        <f t="shared" ref="C39:G39" si="0">SUM(C37:C38)</f>
        <v>0</v>
      </c>
      <c r="D39" s="1165"/>
      <c r="E39" s="169">
        <f t="shared" si="0"/>
        <v>0</v>
      </c>
      <c r="F39" s="169">
        <f>SUM(F37:F38)</f>
        <v>0</v>
      </c>
      <c r="G39" s="22">
        <f t="shared" si="0"/>
        <v>0</v>
      </c>
      <c r="N39" s="118" t="s">
        <v>467</v>
      </c>
      <c r="P39" s="616" t="s">
        <v>462</v>
      </c>
      <c r="Q39" s="615"/>
      <c r="R39" s="615"/>
      <c r="S39" s="615"/>
      <c r="T39" s="615"/>
      <c r="U39" s="615"/>
      <c r="V39" s="615"/>
      <c r="W39" s="615"/>
      <c r="X39" s="615"/>
      <c r="Y39" s="615"/>
      <c r="Z39" s="615"/>
      <c r="AA39" s="627"/>
      <c r="AB39" s="627"/>
      <c r="AC39" s="627"/>
      <c r="AD39" s="627"/>
      <c r="AE39" s="627"/>
      <c r="AF39" s="627"/>
    </row>
    <row r="40" spans="1:32">
      <c r="A40" s="4"/>
      <c r="N40" s="118" t="s">
        <v>461</v>
      </c>
      <c r="P40" s="616"/>
      <c r="Q40" s="615"/>
      <c r="R40" s="615"/>
      <c r="S40" s="615"/>
      <c r="T40" s="615"/>
      <c r="U40" s="615"/>
      <c r="V40" s="615"/>
      <c r="W40" s="615"/>
      <c r="X40" s="615"/>
      <c r="Y40" s="615"/>
      <c r="Z40" s="615"/>
      <c r="AA40" s="627"/>
      <c r="AB40" s="627"/>
      <c r="AC40" s="627"/>
      <c r="AD40" s="627"/>
      <c r="AE40" s="627"/>
      <c r="AF40" s="627"/>
    </row>
    <row r="41" spans="1:32">
      <c r="P41" s="615"/>
      <c r="Q41" s="615"/>
      <c r="R41" s="615"/>
      <c r="S41" s="615"/>
      <c r="T41" s="615"/>
      <c r="U41" s="615"/>
      <c r="V41" s="615"/>
      <c r="W41" s="615"/>
      <c r="X41" s="615"/>
      <c r="Y41" s="615"/>
      <c r="Z41" s="615"/>
      <c r="AA41" s="627"/>
      <c r="AB41" s="627"/>
      <c r="AC41" s="627"/>
      <c r="AD41" s="627"/>
      <c r="AE41" s="627"/>
      <c r="AF41" s="627"/>
    </row>
    <row r="42" spans="1:32">
      <c r="P42" s="615"/>
      <c r="Q42" s="615"/>
      <c r="R42" s="615"/>
      <c r="S42" s="615"/>
      <c r="T42" s="615"/>
      <c r="U42" s="615"/>
      <c r="V42" s="615"/>
      <c r="W42" s="615"/>
      <c r="X42" s="615"/>
      <c r="Y42" s="615"/>
      <c r="Z42" s="615"/>
      <c r="AA42" s="627"/>
      <c r="AB42" s="627"/>
      <c r="AC42" s="627"/>
      <c r="AD42" s="627"/>
      <c r="AE42" s="627"/>
      <c r="AF42" s="627"/>
    </row>
  </sheetData>
  <mergeCells count="40">
    <mergeCell ref="A2:I2"/>
    <mergeCell ref="C28:E28"/>
    <mergeCell ref="C32:E32"/>
    <mergeCell ref="C21:E21"/>
    <mergeCell ref="C22:E22"/>
    <mergeCell ref="C24:E24"/>
    <mergeCell ref="C25:E25"/>
    <mergeCell ref="C26:E26"/>
    <mergeCell ref="A15:B16"/>
    <mergeCell ref="A17:B30"/>
    <mergeCell ref="A31:B33"/>
    <mergeCell ref="A6:B7"/>
    <mergeCell ref="C6:E7"/>
    <mergeCell ref="C15:E15"/>
    <mergeCell ref="C16:E16"/>
    <mergeCell ref="C17:E17"/>
    <mergeCell ref="C20:E20"/>
    <mergeCell ref="C23:E23"/>
    <mergeCell ref="C30:E30"/>
    <mergeCell ref="C31:E31"/>
    <mergeCell ref="A8:B14"/>
    <mergeCell ref="C8:E8"/>
    <mergeCell ref="C12:E12"/>
    <mergeCell ref="C10:E10"/>
    <mergeCell ref="H6:H7"/>
    <mergeCell ref="I6:I7"/>
    <mergeCell ref="C11:E11"/>
    <mergeCell ref="C9:E9"/>
    <mergeCell ref="C39:D39"/>
    <mergeCell ref="C37:D37"/>
    <mergeCell ref="C38:D38"/>
    <mergeCell ref="C14:E14"/>
    <mergeCell ref="C13:E13"/>
    <mergeCell ref="C33:E33"/>
    <mergeCell ref="C27:E27"/>
    <mergeCell ref="C29:E29"/>
    <mergeCell ref="G6:G7"/>
    <mergeCell ref="F6:F7"/>
    <mergeCell ref="C18:E18"/>
    <mergeCell ref="C19:E19"/>
  </mergeCells>
  <phoneticPr fontId="2"/>
  <dataValidations count="2">
    <dataValidation type="list" allowBlank="1" showInputMessage="1" sqref="I8:I33" xr:uid="{00000000-0002-0000-0600-000000000000}">
      <formula1>"有,無"</formula1>
    </dataValidation>
    <dataValidation type="list" allowBlank="1" showInputMessage="1" showErrorMessage="1" sqref="H8:H33" xr:uid="{00000000-0002-0000-0600-000001000000}">
      <formula1>"新規,既存"</formula1>
    </dataValidation>
  </dataValidations>
  <pageMargins left="0.70866141732283472" right="0" top="0.74803149606299213" bottom="0.74803149606299213" header="0.31496062992125984" footer="0.31496062992125984"/>
  <pageSetup paperSize="9" scale="96" orientation="portrait" r:id="rId1"/>
  <drawing r:id="rId2"/>
  <legacyDrawing r:id="rId3"/>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dimension ref="A1:Y30"/>
  <sheetViews>
    <sheetView showGridLines="0" zoomScaleNormal="100" zoomScaleSheetLayoutView="100" workbookViewId="0">
      <selection activeCell="A3" sqref="A3"/>
    </sheetView>
  </sheetViews>
  <sheetFormatPr defaultRowHeight="18.75"/>
  <cols>
    <col min="1" max="4" width="21.375" customWidth="1"/>
    <col min="5" max="5" width="13.5" style="54" customWidth="1"/>
    <col min="6" max="6" width="12.75" style="54" customWidth="1"/>
    <col min="7" max="25" width="9" style="54"/>
  </cols>
  <sheetData>
    <row r="1" spans="1:4">
      <c r="A1" s="26" t="s">
        <v>873</v>
      </c>
      <c r="B1" s="28"/>
      <c r="C1" s="53"/>
      <c r="D1" s="130" t="str">
        <f>IF('１申請者詳細'!$B$12="","","申請者名："&amp;'１申請者詳細'!$B$12)</f>
        <v/>
      </c>
    </row>
    <row r="2" spans="1:4">
      <c r="A2" s="1131" t="str">
        <f>注意事項等!A2</f>
        <v>実施報告書（新築/既存建築物のZEB普及促進支援事業）</v>
      </c>
      <c r="B2" s="1131"/>
      <c r="C2" s="1131"/>
      <c r="D2" s="1131"/>
    </row>
    <row r="3" spans="1:4">
      <c r="A3" s="18"/>
    </row>
    <row r="4" spans="1:4">
      <c r="A4" s="117" t="s">
        <v>66</v>
      </c>
    </row>
    <row r="7" spans="1:4">
      <c r="A7" s="630" t="s">
        <v>972</v>
      </c>
    </row>
    <row r="9" spans="1:4">
      <c r="A9" s="601" t="s">
        <v>978</v>
      </c>
    </row>
    <row r="10" spans="1:4">
      <c r="A10" s="602" t="s">
        <v>499</v>
      </c>
      <c r="B10" s="602"/>
    </row>
    <row r="11" spans="1:4">
      <c r="B11" s="602" t="s">
        <v>973</v>
      </c>
    </row>
    <row r="12" spans="1:4">
      <c r="B12" s="87" t="s">
        <v>974</v>
      </c>
    </row>
    <row r="13" spans="1:4">
      <c r="B13" s="87" t="s">
        <v>975</v>
      </c>
    </row>
    <row r="14" spans="1:4">
      <c r="B14" s="87" t="s">
        <v>976</v>
      </c>
    </row>
    <row r="15" spans="1:4">
      <c r="B15" s="87" t="s">
        <v>977</v>
      </c>
    </row>
    <row r="25" spans="1:5">
      <c r="A25" s="51"/>
      <c r="B25" s="51"/>
      <c r="C25" s="51"/>
      <c r="D25" s="51"/>
    </row>
    <row r="30" spans="1:5">
      <c r="E30" s="71"/>
    </row>
  </sheetData>
  <mergeCells count="1">
    <mergeCell ref="A2:D2"/>
  </mergeCells>
  <phoneticPr fontId="2"/>
  <pageMargins left="0.70866141732283472" right="0" top="0.74803149606299213" bottom="0.74803149606299213" header="0.31496062992125984" footer="0.31496062992125984"/>
  <pageSetup paperSize="9" orientation="portrait" horizontalDpi="1200" verticalDpi="1200" r:id="rId1"/>
  <drawing r:id="rId2"/>
</worksheet>
</file>

<file path=xl/worksheets/sheet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sheetPr>
    <pageSetUpPr fitToPage="1"/>
  </sheetPr>
  <dimension ref="A1:AB51"/>
  <sheetViews>
    <sheetView showGridLines="0" zoomScaleNormal="100" zoomScaleSheetLayoutView="100" workbookViewId="0">
      <selection activeCell="C7" sqref="C7:K7"/>
    </sheetView>
  </sheetViews>
  <sheetFormatPr defaultRowHeight="18.75"/>
  <cols>
    <col min="1" max="1" width="2" customWidth="1"/>
    <col min="2" max="2" width="3" customWidth="1"/>
    <col min="3" max="3" width="14.5" style="154" customWidth="1"/>
    <col min="4" max="4" width="6.75" style="154" customWidth="1"/>
    <col min="5" max="5" width="7.5" style="154" customWidth="1"/>
    <col min="6" max="6" width="12.25" style="154" customWidth="1"/>
    <col min="7" max="7" width="6.5" style="154" customWidth="1"/>
    <col min="8" max="8" width="4.5" style="154" customWidth="1"/>
    <col min="9" max="9" width="9.5" style="154" customWidth="1"/>
    <col min="10" max="10" width="7" style="293" customWidth="1"/>
    <col min="11" max="11" width="10.125" style="293" customWidth="1"/>
    <col min="12" max="12" width="2.125" customWidth="1"/>
    <col min="13" max="14" width="9" style="54"/>
    <col min="15" max="15" width="13" style="54" bestFit="1" customWidth="1"/>
    <col min="16" max="16" width="29.5" style="54" bestFit="1" customWidth="1"/>
    <col min="17" max="17" width="25" style="54" bestFit="1" customWidth="1"/>
    <col min="18" max="18" width="21.375" style="54" bestFit="1" customWidth="1"/>
    <col min="19" max="19" width="13" style="54" bestFit="1" customWidth="1"/>
    <col min="20" max="20" width="23.5" style="54" bestFit="1" customWidth="1"/>
    <col min="21" max="24" width="10.5" style="54" customWidth="1"/>
    <col min="25" max="28" width="9" style="54"/>
  </cols>
  <sheetData>
    <row r="1" spans="1:14">
      <c r="A1" s="26" t="s">
        <v>873</v>
      </c>
      <c r="B1" s="28"/>
      <c r="C1" s="289"/>
      <c r="D1" s="289"/>
      <c r="E1" s="290"/>
      <c r="F1" s="291"/>
      <c r="G1" s="291"/>
      <c r="H1" s="291"/>
      <c r="I1" s="291"/>
      <c r="J1" s="291"/>
      <c r="K1" s="291"/>
      <c r="L1" s="130" t="str">
        <f>IF('１申請者詳細'!$B$12="","","申請者名："&amp;'１申請者詳細'!$B$12)</f>
        <v/>
      </c>
    </row>
    <row r="2" spans="1:14">
      <c r="A2" s="1131" t="str">
        <f>注意事項等!A2</f>
        <v>実施報告書（新築/既存建築物のZEB普及促進支援事業）</v>
      </c>
      <c r="B2" s="1131"/>
      <c r="C2" s="1131"/>
      <c r="D2" s="1131"/>
      <c r="E2" s="1131"/>
      <c r="F2" s="1131"/>
      <c r="G2" s="1131"/>
      <c r="H2" s="1131"/>
      <c r="I2" s="1131"/>
      <c r="J2" s="1131"/>
      <c r="K2" s="1131"/>
      <c r="L2" s="1131"/>
    </row>
    <row r="3" spans="1:14">
      <c r="B3" s="18"/>
      <c r="C3" s="292"/>
    </row>
    <row r="4" spans="1:14" s="54" customFormat="1" ht="19.5" thickBot="1">
      <c r="A4" s="116" t="s">
        <v>1061</v>
      </c>
      <c r="B4"/>
      <c r="C4" s="154"/>
      <c r="D4" s="154"/>
      <c r="E4" s="154"/>
      <c r="F4" s="154"/>
      <c r="G4" s="154"/>
      <c r="H4" s="154"/>
      <c r="I4" s="154"/>
      <c r="J4" s="293"/>
      <c r="K4" s="293"/>
      <c r="L4"/>
    </row>
    <row r="5" spans="1:14" s="54" customFormat="1">
      <c r="A5" s="151" t="s">
        <v>231</v>
      </c>
      <c r="B5" s="143"/>
      <c r="C5" s="294"/>
      <c r="D5" s="295"/>
      <c r="E5" s="295"/>
      <c r="F5" s="295"/>
      <c r="G5" s="295"/>
      <c r="H5" s="294"/>
      <c r="I5" s="294"/>
      <c r="J5" s="294"/>
      <c r="K5" s="294"/>
      <c r="L5" s="147"/>
    </row>
    <row r="6" spans="1:14" s="54" customFormat="1">
      <c r="A6" s="146"/>
      <c r="B6" s="13" t="s">
        <v>227</v>
      </c>
      <c r="C6" s="153"/>
      <c r="D6" s="296"/>
      <c r="E6" s="296"/>
      <c r="F6" s="296"/>
      <c r="G6" s="296"/>
      <c r="H6" s="153"/>
      <c r="I6" s="153"/>
      <c r="J6" s="153"/>
      <c r="K6" s="153"/>
      <c r="L6" s="148"/>
    </row>
    <row r="7" spans="1:14" s="54" customFormat="1" ht="51.95" customHeight="1">
      <c r="A7" s="146"/>
      <c r="B7" s="73"/>
      <c r="C7" s="963"/>
      <c r="D7" s="958"/>
      <c r="E7" s="958"/>
      <c r="F7" s="958"/>
      <c r="G7" s="958"/>
      <c r="H7" s="1229"/>
      <c r="I7" s="1229"/>
      <c r="J7" s="1229"/>
      <c r="K7" s="1230"/>
      <c r="L7" s="148"/>
    </row>
    <row r="8" spans="1:14" s="54" customFormat="1">
      <c r="A8" s="146"/>
      <c r="B8" s="13" t="s">
        <v>228</v>
      </c>
      <c r="C8" s="153"/>
      <c r="D8" s="297"/>
      <c r="E8" s="297"/>
      <c r="F8" s="297"/>
      <c r="G8" s="297"/>
      <c r="H8" s="153"/>
      <c r="I8" s="153"/>
      <c r="J8" s="153"/>
      <c r="K8" s="153"/>
      <c r="L8" s="148"/>
    </row>
    <row r="9" spans="1:14" s="54" customFormat="1" ht="30" customHeight="1">
      <c r="A9" s="146"/>
      <c r="B9" s="13"/>
      <c r="C9" s="963"/>
      <c r="D9" s="958"/>
      <c r="E9" s="958"/>
      <c r="F9" s="958"/>
      <c r="G9" s="958"/>
      <c r="H9" s="1229"/>
      <c r="I9" s="1229"/>
      <c r="J9" s="1229"/>
      <c r="K9" s="1230"/>
      <c r="L9" s="148"/>
    </row>
    <row r="10" spans="1:14" s="54" customFormat="1">
      <c r="A10" s="146"/>
      <c r="B10" s="13" t="s">
        <v>229</v>
      </c>
      <c r="C10" s="153"/>
      <c r="D10" s="297"/>
      <c r="E10" s="297"/>
      <c r="F10" s="297"/>
      <c r="G10" s="297"/>
      <c r="H10" s="153"/>
      <c r="I10" s="153"/>
      <c r="J10" s="153"/>
      <c r="K10" s="153"/>
      <c r="L10" s="148"/>
    </row>
    <row r="11" spans="1:14" s="54" customFormat="1" ht="30" customHeight="1">
      <c r="A11" s="146"/>
      <c r="B11" s="13"/>
      <c r="C11" s="963"/>
      <c r="D11" s="958"/>
      <c r="E11" s="958"/>
      <c r="F11" s="958"/>
      <c r="G11" s="958"/>
      <c r="H11" s="1229"/>
      <c r="I11" s="1229"/>
      <c r="J11" s="1229"/>
      <c r="K11" s="1230"/>
      <c r="L11" s="148"/>
    </row>
    <row r="12" spans="1:14" s="54" customFormat="1">
      <c r="A12" s="146"/>
      <c r="B12" s="13" t="s">
        <v>230</v>
      </c>
      <c r="C12" s="153"/>
      <c r="D12" s="297"/>
      <c r="E12" s="297"/>
      <c r="F12" s="297"/>
      <c r="G12" s="297"/>
      <c r="H12" s="153"/>
      <c r="I12" s="153"/>
      <c r="J12" s="153"/>
      <c r="K12" s="153"/>
      <c r="L12" s="148"/>
    </row>
    <row r="13" spans="1:14" s="54" customFormat="1" ht="30" customHeight="1">
      <c r="A13" s="146"/>
      <c r="B13" s="149"/>
      <c r="C13" s="963"/>
      <c r="D13" s="958"/>
      <c r="E13" s="958"/>
      <c r="F13" s="958"/>
      <c r="G13" s="958"/>
      <c r="H13" s="1229"/>
      <c r="I13" s="1229"/>
      <c r="J13" s="1229"/>
      <c r="K13" s="1230"/>
      <c r="L13" s="148"/>
    </row>
    <row r="14" spans="1:14" s="54" customFormat="1">
      <c r="A14" s="146"/>
      <c r="B14" s="149"/>
      <c r="C14" s="153"/>
      <c r="D14" s="297"/>
      <c r="E14" s="297"/>
      <c r="F14" s="297"/>
      <c r="G14" s="297"/>
      <c r="H14" s="153"/>
      <c r="I14" s="153"/>
      <c r="J14" s="153"/>
      <c r="K14" s="153"/>
      <c r="L14" s="148"/>
    </row>
    <row r="15" spans="1:14" s="54" customFormat="1">
      <c r="A15" s="146" t="s">
        <v>232</v>
      </c>
      <c r="B15" s="149"/>
      <c r="C15" s="153"/>
      <c r="D15" s="297"/>
      <c r="E15" s="297"/>
      <c r="F15" s="297"/>
      <c r="G15" s="297"/>
      <c r="H15" s="153"/>
      <c r="I15" s="153"/>
      <c r="J15" s="153"/>
      <c r="K15" s="153"/>
      <c r="L15" s="148"/>
    </row>
    <row r="16" spans="1:14" s="54" customFormat="1">
      <c r="A16" s="146"/>
      <c r="B16" s="150" t="s">
        <v>453</v>
      </c>
      <c r="C16" s="153"/>
      <c r="D16" s="298"/>
      <c r="E16" s="621" t="s">
        <v>244</v>
      </c>
      <c r="F16" s="623" t="s">
        <v>456</v>
      </c>
      <c r="G16" s="624"/>
      <c r="H16" s="626" t="s">
        <v>455</v>
      </c>
      <c r="I16" s="622" t="s">
        <v>454</v>
      </c>
      <c r="J16" s="625"/>
      <c r="K16" s="626" t="s">
        <v>457</v>
      </c>
      <c r="L16" s="148"/>
      <c r="N16" s="155"/>
    </row>
    <row r="17" spans="1:18" s="54" customFormat="1">
      <c r="A17" s="146"/>
      <c r="B17" s="150" t="s">
        <v>233</v>
      </c>
      <c r="C17" s="153"/>
      <c r="D17" s="297"/>
      <c r="E17" s="297"/>
      <c r="F17" s="297"/>
      <c r="G17" s="297"/>
      <c r="H17" s="153"/>
      <c r="I17" s="153"/>
      <c r="J17" s="153"/>
      <c r="K17" s="153"/>
      <c r="L17" s="148"/>
    </row>
    <row r="18" spans="1:18" s="54" customFormat="1" ht="25.15" customHeight="1">
      <c r="A18" s="146"/>
      <c r="B18" s="150"/>
      <c r="C18" s="963"/>
      <c r="D18" s="958"/>
      <c r="E18" s="958"/>
      <c r="F18" s="958"/>
      <c r="G18" s="958"/>
      <c r="H18" s="1229"/>
      <c r="I18" s="1229"/>
      <c r="J18" s="1229"/>
      <c r="K18" s="1230"/>
      <c r="L18" s="148"/>
    </row>
    <row r="19" spans="1:18" s="54" customFormat="1">
      <c r="A19" s="146"/>
      <c r="B19" s="150"/>
      <c r="C19" s="153"/>
      <c r="D19" s="297"/>
      <c r="E19" s="297"/>
      <c r="F19" s="297"/>
      <c r="G19" s="297"/>
      <c r="H19" s="153"/>
      <c r="I19" s="153"/>
      <c r="J19" s="153"/>
      <c r="K19" s="153"/>
      <c r="L19" s="148"/>
      <c r="N19" s="155" t="s">
        <v>260</v>
      </c>
      <c r="O19" s="155"/>
      <c r="P19" s="155"/>
      <c r="Q19" s="155"/>
      <c r="R19" s="61"/>
    </row>
    <row r="20" spans="1:18" s="54" customFormat="1">
      <c r="A20" s="146"/>
      <c r="B20" s="150" t="s">
        <v>254</v>
      </c>
      <c r="C20" s="153"/>
      <c r="D20" s="297"/>
      <c r="E20" s="297"/>
      <c r="F20" s="297"/>
      <c r="G20" s="297"/>
      <c r="H20" s="153"/>
      <c r="I20" s="153"/>
      <c r="J20" s="153"/>
      <c r="K20" s="153"/>
      <c r="L20" s="148"/>
      <c r="N20" s="155" t="s">
        <v>273</v>
      </c>
      <c r="O20" s="155"/>
      <c r="P20" s="155"/>
      <c r="Q20" s="155"/>
      <c r="R20" s="61"/>
    </row>
    <row r="21" spans="1:18" s="54" customFormat="1" ht="18.75" customHeight="1">
      <c r="A21" s="146"/>
      <c r="B21" s="150"/>
      <c r="C21" s="1232"/>
      <c r="D21" s="1232"/>
      <c r="E21" s="1232"/>
      <c r="F21" s="1232"/>
      <c r="G21" s="1256"/>
      <c r="H21" s="1257"/>
      <c r="I21" s="1258"/>
      <c r="J21" s="1233"/>
      <c r="K21" s="1233"/>
      <c r="L21" s="148"/>
      <c r="N21" s="155"/>
      <c r="O21" s="193" t="s">
        <v>261</v>
      </c>
      <c r="P21" s="193" t="s">
        <v>262</v>
      </c>
      <c r="Q21" s="193" t="s">
        <v>263</v>
      </c>
      <c r="R21" s="192" t="s">
        <v>264</v>
      </c>
    </row>
    <row r="22" spans="1:18" s="54" customFormat="1">
      <c r="A22" s="146"/>
      <c r="B22" s="150"/>
      <c r="C22" s="1232"/>
      <c r="D22" s="1232"/>
      <c r="E22" s="1232"/>
      <c r="F22" s="1232"/>
      <c r="G22" s="1256"/>
      <c r="H22" s="1257"/>
      <c r="I22" s="1258"/>
      <c r="J22" s="1233"/>
      <c r="K22" s="1233"/>
      <c r="L22" s="148"/>
      <c r="N22" s="155"/>
      <c r="O22" s="193" t="s">
        <v>265</v>
      </c>
      <c r="P22" s="193" t="s">
        <v>275</v>
      </c>
      <c r="Q22" s="193" t="s">
        <v>266</v>
      </c>
      <c r="R22" s="192" t="s">
        <v>267</v>
      </c>
    </row>
    <row r="23" spans="1:18" s="54" customFormat="1">
      <c r="A23" s="146"/>
      <c r="B23" s="150"/>
      <c r="C23" s="153"/>
      <c r="D23" s="297"/>
      <c r="E23" s="297"/>
      <c r="F23" s="297"/>
      <c r="G23" s="297"/>
      <c r="H23" s="153"/>
      <c r="I23" s="153"/>
      <c r="J23" s="153"/>
      <c r="K23" s="153"/>
      <c r="L23" s="148"/>
      <c r="R23" s="61"/>
    </row>
    <row r="24" spans="1:18" s="54" customFormat="1" ht="18.75" customHeight="1">
      <c r="A24" s="146"/>
      <c r="B24" s="150" t="s">
        <v>255</v>
      </c>
      <c r="C24" s="153"/>
      <c r="D24" s="297"/>
      <c r="E24" s="297"/>
      <c r="F24" s="297"/>
      <c r="G24" s="297"/>
      <c r="H24" s="153"/>
      <c r="I24" s="153"/>
      <c r="J24" s="153"/>
      <c r="K24" s="153"/>
      <c r="L24" s="148"/>
      <c r="N24" s="155" t="s">
        <v>274</v>
      </c>
      <c r="O24" s="155"/>
      <c r="P24" s="155"/>
      <c r="Q24" s="155"/>
      <c r="R24" s="61"/>
    </row>
    <row r="25" spans="1:18" s="54" customFormat="1">
      <c r="A25" s="146"/>
      <c r="B25" s="150"/>
      <c r="C25" s="1232"/>
      <c r="D25" s="1232"/>
      <c r="E25" s="1232"/>
      <c r="F25" s="1232"/>
      <c r="G25" s="1256"/>
      <c r="H25" s="1257"/>
      <c r="I25" s="1258"/>
      <c r="J25" s="1233"/>
      <c r="K25" s="1233"/>
      <c r="L25" s="148"/>
      <c r="N25" s="155"/>
      <c r="O25" s="191" t="s">
        <v>268</v>
      </c>
      <c r="P25" s="191" t="s">
        <v>276</v>
      </c>
      <c r="Q25" s="191" t="s">
        <v>269</v>
      </c>
      <c r="R25" s="61"/>
    </row>
    <row r="26" spans="1:18" s="54" customFormat="1">
      <c r="A26" s="146"/>
      <c r="B26" s="150"/>
      <c r="C26" s="1232"/>
      <c r="D26" s="1232"/>
      <c r="E26" s="1232"/>
      <c r="F26" s="1232"/>
      <c r="G26" s="1256"/>
      <c r="H26" s="1257"/>
      <c r="I26" s="1258"/>
      <c r="J26" s="1233"/>
      <c r="K26" s="1233"/>
      <c r="L26" s="148"/>
      <c r="N26" s="155"/>
      <c r="O26" s="191" t="s">
        <v>270</v>
      </c>
      <c r="P26" s="191" t="s">
        <v>271</v>
      </c>
      <c r="Q26" s="191" t="s">
        <v>272</v>
      </c>
    </row>
    <row r="27" spans="1:18" s="54" customFormat="1" ht="20.25" customHeight="1">
      <c r="A27" s="146"/>
      <c r="B27" s="150"/>
      <c r="C27" s="153"/>
      <c r="D27" s="297"/>
      <c r="E27" s="297"/>
      <c r="F27" s="297"/>
      <c r="G27" s="297"/>
      <c r="H27" s="153"/>
      <c r="I27" s="153"/>
      <c r="J27" s="153"/>
      <c r="K27" s="153"/>
      <c r="L27" s="148"/>
    </row>
    <row r="28" spans="1:18" s="54" customFormat="1" ht="27.75" customHeight="1" thickBot="1">
      <c r="A28" s="146"/>
      <c r="B28" s="150" t="s">
        <v>234</v>
      </c>
      <c r="C28" s="153"/>
      <c r="D28" s="297"/>
      <c r="E28" s="297"/>
      <c r="F28" s="297"/>
      <c r="G28" s="297"/>
      <c r="H28" s="153"/>
      <c r="I28" s="153"/>
      <c r="J28" s="153"/>
      <c r="K28" s="153"/>
      <c r="L28" s="148"/>
    </row>
    <row r="29" spans="1:18" s="54" customFormat="1" ht="27.75" customHeight="1" thickBot="1">
      <c r="A29" s="146"/>
      <c r="B29" s="21"/>
      <c r="C29" s="299" t="s">
        <v>58</v>
      </c>
      <c r="D29" s="300" t="s">
        <v>186</v>
      </c>
      <c r="E29" s="1259" t="s">
        <v>181</v>
      </c>
      <c r="F29" s="1260"/>
      <c r="G29" s="1260"/>
      <c r="H29" s="1260"/>
      <c r="I29" s="1260"/>
      <c r="J29" s="1260"/>
      <c r="K29" s="301"/>
      <c r="L29" s="148"/>
    </row>
    <row r="30" spans="1:18" s="54" customFormat="1" ht="27.75" customHeight="1">
      <c r="A30" s="146"/>
      <c r="B30" s="142">
        <v>1</v>
      </c>
      <c r="C30" s="302" t="s">
        <v>182</v>
      </c>
      <c r="D30" s="303"/>
      <c r="E30" s="960"/>
      <c r="F30" s="961"/>
      <c r="G30" s="961"/>
      <c r="H30" s="961"/>
      <c r="I30" s="961"/>
      <c r="J30" s="961"/>
      <c r="K30" s="1245"/>
      <c r="L30" s="148"/>
    </row>
    <row r="31" spans="1:18" s="54" customFormat="1" ht="36">
      <c r="A31" s="146"/>
      <c r="B31" s="75">
        <v>2</v>
      </c>
      <c r="C31" s="304" t="s">
        <v>183</v>
      </c>
      <c r="D31" s="305"/>
      <c r="E31" s="963"/>
      <c r="F31" s="958"/>
      <c r="G31" s="958"/>
      <c r="H31" s="958"/>
      <c r="I31" s="958"/>
      <c r="J31" s="958"/>
      <c r="K31" s="1231"/>
      <c r="L31" s="148"/>
    </row>
    <row r="32" spans="1:18" s="54" customFormat="1" ht="27.75" customHeight="1">
      <c r="A32" s="146"/>
      <c r="B32" s="75">
        <v>3</v>
      </c>
      <c r="C32" s="304" t="s">
        <v>59</v>
      </c>
      <c r="D32" s="305"/>
      <c r="E32" s="963"/>
      <c r="F32" s="958"/>
      <c r="G32" s="958"/>
      <c r="H32" s="958"/>
      <c r="I32" s="958"/>
      <c r="J32" s="958"/>
      <c r="K32" s="1231"/>
      <c r="L32" s="148"/>
    </row>
    <row r="33" spans="1:12" s="54" customFormat="1" ht="27.75" customHeight="1">
      <c r="A33" s="146"/>
      <c r="B33" s="75">
        <v>4</v>
      </c>
      <c r="C33" s="304" t="s">
        <v>184</v>
      </c>
      <c r="D33" s="305"/>
      <c r="E33" s="963"/>
      <c r="F33" s="958"/>
      <c r="G33" s="958"/>
      <c r="H33" s="958"/>
      <c r="I33" s="958"/>
      <c r="J33" s="958"/>
      <c r="K33" s="1231"/>
      <c r="L33" s="148"/>
    </row>
    <row r="34" spans="1:12" s="54" customFormat="1" ht="27.75" customHeight="1" thickBot="1">
      <c r="A34" s="146"/>
      <c r="B34" s="78">
        <v>5</v>
      </c>
      <c r="C34" s="306" t="s">
        <v>185</v>
      </c>
      <c r="D34" s="307"/>
      <c r="E34" s="1261"/>
      <c r="F34" s="1262"/>
      <c r="G34" s="1262"/>
      <c r="H34" s="1262"/>
      <c r="I34" s="1262"/>
      <c r="J34" s="1262"/>
      <c r="K34" s="1263"/>
      <c r="L34" s="148"/>
    </row>
    <row r="35" spans="1:12" s="54" customFormat="1">
      <c r="A35" s="146"/>
      <c r="B35" s="73"/>
      <c r="C35" s="297"/>
      <c r="D35" s="297"/>
      <c r="E35" s="297"/>
      <c r="F35" s="297"/>
      <c r="G35" s="297"/>
      <c r="H35" s="153"/>
      <c r="I35" s="153"/>
      <c r="J35" s="153"/>
      <c r="K35" s="153"/>
      <c r="L35" s="148"/>
    </row>
    <row r="36" spans="1:12" s="54" customFormat="1">
      <c r="A36" s="146" t="s">
        <v>235</v>
      </c>
      <c r="B36" s="73"/>
      <c r="C36" s="297"/>
      <c r="D36" s="297"/>
      <c r="E36" s="297"/>
      <c r="F36" s="297"/>
      <c r="G36" s="297"/>
      <c r="H36" s="153"/>
      <c r="I36" s="153"/>
      <c r="J36" s="153"/>
      <c r="K36" s="153"/>
      <c r="L36" s="148"/>
    </row>
    <row r="37" spans="1:12" s="54" customFormat="1">
      <c r="A37" s="146"/>
      <c r="B37" s="73"/>
      <c r="C37" s="297"/>
      <c r="D37" s="297"/>
      <c r="E37" s="297"/>
      <c r="F37" s="297"/>
      <c r="G37" s="297"/>
      <c r="H37" s="153"/>
      <c r="I37" s="153"/>
      <c r="J37" s="153"/>
      <c r="K37" s="153"/>
      <c r="L37" s="148"/>
    </row>
    <row r="38" spans="1:12" s="54" customFormat="1" ht="19.5" thickBot="1">
      <c r="A38" s="146"/>
      <c r="B38" s="73" t="s">
        <v>245</v>
      </c>
      <c r="C38" s="297"/>
      <c r="D38" s="297"/>
      <c r="E38" s="297"/>
      <c r="F38" s="297"/>
      <c r="G38" s="297"/>
      <c r="H38" s="153"/>
      <c r="I38" s="153"/>
      <c r="J38" s="153"/>
      <c r="K38" s="153"/>
      <c r="L38" s="148"/>
    </row>
    <row r="39" spans="1:12" s="54" customFormat="1" ht="19.5" thickBot="1">
      <c r="A39" s="146"/>
      <c r="B39" s="1249" t="s">
        <v>236</v>
      </c>
      <c r="C39" s="1250"/>
      <c r="D39" s="1250"/>
      <c r="E39" s="1251"/>
      <c r="F39" s="1252" t="s">
        <v>237</v>
      </c>
      <c r="G39" s="1253"/>
      <c r="H39" s="1254"/>
      <c r="I39" s="1252" t="s">
        <v>238</v>
      </c>
      <c r="J39" s="1253"/>
      <c r="K39" s="1255"/>
      <c r="L39" s="148"/>
    </row>
    <row r="40" spans="1:12" s="54" customFormat="1">
      <c r="A40" s="146"/>
      <c r="B40" s="1246" t="s">
        <v>239</v>
      </c>
      <c r="C40" s="1247"/>
      <c r="D40" s="1247"/>
      <c r="E40" s="1248"/>
      <c r="F40" s="1237"/>
      <c r="G40" s="1264"/>
      <c r="H40" s="1265"/>
      <c r="I40" s="1237"/>
      <c r="J40" s="1238"/>
      <c r="K40" s="1239"/>
      <c r="L40" s="148"/>
    </row>
    <row r="41" spans="1:12" s="54" customFormat="1">
      <c r="A41" s="146"/>
      <c r="B41" s="1242" t="s">
        <v>240</v>
      </c>
      <c r="C41" s="1243"/>
      <c r="D41" s="1243"/>
      <c r="E41" s="1244"/>
      <c r="F41" s="1234"/>
      <c r="G41" s="1235"/>
      <c r="H41" s="1236"/>
      <c r="I41" s="1234"/>
      <c r="J41" s="1240"/>
      <c r="K41" s="1241"/>
      <c r="L41" s="148"/>
    </row>
    <row r="42" spans="1:12" s="54" customFormat="1">
      <c r="A42" s="146"/>
      <c r="B42" s="1242" t="s">
        <v>241</v>
      </c>
      <c r="C42" s="1243"/>
      <c r="D42" s="1243"/>
      <c r="E42" s="1244"/>
      <c r="F42" s="1234"/>
      <c r="G42" s="1235"/>
      <c r="H42" s="1236"/>
      <c r="I42" s="1234"/>
      <c r="J42" s="1240"/>
      <c r="K42" s="1241"/>
      <c r="L42" s="148"/>
    </row>
    <row r="43" spans="1:12" s="54" customFormat="1">
      <c r="A43" s="146"/>
      <c r="B43" s="1242" t="s">
        <v>242</v>
      </c>
      <c r="C43" s="1243"/>
      <c r="D43" s="1243"/>
      <c r="E43" s="1244"/>
      <c r="F43" s="1234"/>
      <c r="G43" s="1235"/>
      <c r="H43" s="1236"/>
      <c r="I43" s="1234"/>
      <c r="J43" s="1240"/>
      <c r="K43" s="1241"/>
      <c r="L43" s="148"/>
    </row>
    <row r="44" spans="1:12" s="54" customFormat="1" ht="19.5" thickBot="1">
      <c r="A44" s="146"/>
      <c r="B44" s="1226" t="s">
        <v>243</v>
      </c>
      <c r="C44" s="1227"/>
      <c r="D44" s="1227"/>
      <c r="E44" s="1228"/>
      <c r="F44" s="1216"/>
      <c r="G44" s="1219"/>
      <c r="H44" s="1220"/>
      <c r="I44" s="1216"/>
      <c r="J44" s="1217"/>
      <c r="K44" s="1218"/>
      <c r="L44" s="148"/>
    </row>
    <row r="45" spans="1:12" s="54" customFormat="1">
      <c r="A45" s="146"/>
      <c r="B45" s="153"/>
      <c r="C45" s="154"/>
      <c r="D45" s="154"/>
      <c r="E45" s="154"/>
      <c r="F45" s="153"/>
      <c r="G45" s="153"/>
      <c r="H45" s="154"/>
      <c r="I45" s="153"/>
      <c r="J45" s="154"/>
      <c r="K45" s="154"/>
      <c r="L45" s="148"/>
    </row>
    <row r="46" spans="1:12" s="54" customFormat="1">
      <c r="A46" s="146"/>
      <c r="B46" s="150" t="s">
        <v>246</v>
      </c>
      <c r="C46" s="297"/>
      <c r="D46" s="297"/>
      <c r="E46" s="297"/>
      <c r="F46" s="297"/>
      <c r="G46" s="297"/>
      <c r="H46" s="153"/>
      <c r="I46" s="153"/>
      <c r="J46" s="153"/>
      <c r="K46" s="153"/>
      <c r="L46" s="148"/>
    </row>
    <row r="47" spans="1:12" s="54" customFormat="1">
      <c r="A47" s="146"/>
      <c r="B47" s="73"/>
      <c r="C47" s="963"/>
      <c r="D47" s="1229"/>
      <c r="E47" s="1229"/>
      <c r="F47" s="1229"/>
      <c r="G47" s="1229"/>
      <c r="H47" s="1229"/>
      <c r="I47" s="1229"/>
      <c r="J47" s="1229"/>
      <c r="K47" s="1230"/>
      <c r="L47" s="148"/>
    </row>
    <row r="48" spans="1:12" s="54" customFormat="1">
      <c r="A48" s="146"/>
      <c r="B48" s="73"/>
      <c r="C48" s="297"/>
      <c r="D48" s="308"/>
      <c r="E48" s="308"/>
      <c r="F48" s="308"/>
      <c r="G48" s="308"/>
      <c r="H48" s="308"/>
      <c r="I48" s="308"/>
      <c r="J48" s="308"/>
      <c r="K48" s="308"/>
      <c r="L48" s="148"/>
    </row>
    <row r="49" spans="1:12" s="54" customFormat="1">
      <c r="A49" s="146"/>
      <c r="B49" s="73" t="s">
        <v>247</v>
      </c>
      <c r="C49" s="297"/>
      <c r="D49" s="297"/>
      <c r="E49" s="297"/>
      <c r="F49" s="297"/>
      <c r="G49" s="297"/>
      <c r="H49" s="153"/>
      <c r="I49" s="153"/>
      <c r="J49" s="153"/>
      <c r="K49" s="153"/>
      <c r="L49" s="148"/>
    </row>
    <row r="50" spans="1:12">
      <c r="A50" s="146"/>
      <c r="B50" s="73"/>
      <c r="C50" s="1222" t="s">
        <v>248</v>
      </c>
      <c r="D50" s="1223"/>
      <c r="E50" s="305"/>
      <c r="F50" s="152"/>
      <c r="G50" s="1224"/>
      <c r="H50" s="1225"/>
      <c r="I50" s="1225"/>
      <c r="J50" s="1225"/>
      <c r="K50" s="1225"/>
      <c r="L50" s="148"/>
    </row>
    <row r="51" spans="1:12" ht="19.5" thickBot="1">
      <c r="A51" s="145"/>
      <c r="B51" s="144"/>
      <c r="C51" s="1221"/>
      <c r="D51" s="1221"/>
      <c r="E51" s="1221"/>
      <c r="F51" s="1221"/>
      <c r="G51" s="608"/>
      <c r="H51" s="309"/>
      <c r="I51" s="309"/>
      <c r="J51" s="310"/>
      <c r="K51" s="310"/>
      <c r="L51" s="58"/>
    </row>
  </sheetData>
  <mergeCells count="50">
    <mergeCell ref="A2:L2"/>
    <mergeCell ref="F41:H41"/>
    <mergeCell ref="F42:H42"/>
    <mergeCell ref="G26:I26"/>
    <mergeCell ref="E29:J29"/>
    <mergeCell ref="E32:K32"/>
    <mergeCell ref="E33:K33"/>
    <mergeCell ref="E34:K34"/>
    <mergeCell ref="F40:H40"/>
    <mergeCell ref="C21:D21"/>
    <mergeCell ref="E21:F21"/>
    <mergeCell ref="J21:K21"/>
    <mergeCell ref="C22:D22"/>
    <mergeCell ref="E22:F22"/>
    <mergeCell ref="J22:K22"/>
    <mergeCell ref="G21:I21"/>
    <mergeCell ref="G22:I22"/>
    <mergeCell ref="C25:D25"/>
    <mergeCell ref="E25:F25"/>
    <mergeCell ref="J25:K25"/>
    <mergeCell ref="C26:D26"/>
    <mergeCell ref="G25:I25"/>
    <mergeCell ref="E31:K31"/>
    <mergeCell ref="E26:F26"/>
    <mergeCell ref="J26:K26"/>
    <mergeCell ref="F43:H43"/>
    <mergeCell ref="I40:K40"/>
    <mergeCell ref="I41:K41"/>
    <mergeCell ref="I42:K42"/>
    <mergeCell ref="I43:K43"/>
    <mergeCell ref="B43:E43"/>
    <mergeCell ref="E30:K30"/>
    <mergeCell ref="B40:E40"/>
    <mergeCell ref="B41:E41"/>
    <mergeCell ref="B42:E42"/>
    <mergeCell ref="B39:E39"/>
    <mergeCell ref="F39:H39"/>
    <mergeCell ref="I39:K39"/>
    <mergeCell ref="C7:K7"/>
    <mergeCell ref="C9:K9"/>
    <mergeCell ref="C11:K11"/>
    <mergeCell ref="C13:K13"/>
    <mergeCell ref="C18:K18"/>
    <mergeCell ref="I44:K44"/>
    <mergeCell ref="F44:H44"/>
    <mergeCell ref="C51:F51"/>
    <mergeCell ref="C50:D50"/>
    <mergeCell ref="G50:K50"/>
    <mergeCell ref="B44:E44"/>
    <mergeCell ref="C47:K47"/>
  </mergeCells>
  <phoneticPr fontId="2"/>
  <dataValidations count="5">
    <dataValidation allowBlank="1" showInputMessage="1" sqref="E30:E34" xr:uid="{00000000-0002-0000-0900-000000000000}"/>
    <dataValidation type="list" allowBlank="1" showInputMessage="1" sqref="D30:D34" xr:uid="{00000000-0002-0000-0900-000001000000}">
      <formula1>"有,無"</formula1>
    </dataValidation>
    <dataValidation type="list" allowBlank="1" showInputMessage="1" showErrorMessage="1" sqref="E50" xr:uid="{00000000-0002-0000-0900-000002000000}">
      <formula1>"有,無"</formula1>
    </dataValidation>
    <dataValidation type="list" allowBlank="1" showInputMessage="1" sqref="C21:G22 J21:K22" xr:uid="{00000000-0002-0000-0900-000003000000}">
      <formula1>"集中検針,データ出力機能,タイムプログラム制御,最適起動停止機能,一覧出力,日・月・年報の表示・出力,トレンドグラフ表示,節電運転制御"</formula1>
    </dataValidation>
    <dataValidation type="list" allowBlank="1" showInputMessage="1" sqref="C25:G26 J25:K26" xr:uid="{00000000-0002-0000-0900-000004000000}">
      <formula1>"機器履歴管理,稼働実績管理,警報データ管理,見える化,エネルギ－消費分析,管理 最適化制御"</formula1>
    </dataValidation>
  </dataValidations>
  <pageMargins left="0.70866141732283472" right="0" top="0.74803149606299213" bottom="0.74803149606299213" header="0.31496062992125984" footer="0.31496062992125984"/>
  <pageSetup paperSize="9" fitToHeight="2" orientation="portrait" r:id="rId1"/>
  <rowBreaks count="1" manualBreakCount="1">
    <brk id="27" max="11" man="1"/>
  </rowBreaks>
  <legacyDrawing r:id="rId2"/>
</worksheet>
</file>

<file path=xl/worksheets/sheet1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dimension ref="A1:Y53"/>
  <sheetViews>
    <sheetView showGridLines="0" zoomScaleNormal="100" zoomScaleSheetLayoutView="100" zoomScalePageLayoutView="120" workbookViewId="0">
      <selection activeCell="D7" sqref="D7:H7"/>
    </sheetView>
  </sheetViews>
  <sheetFormatPr defaultRowHeight="18.75"/>
  <cols>
    <col min="1" max="1" width="12.75" customWidth="1"/>
    <col min="2" max="2" width="7.25" customWidth="1"/>
    <col min="3" max="11" width="7.125" customWidth="1"/>
    <col min="12" max="25" width="9" style="54"/>
  </cols>
  <sheetData>
    <row r="1" spans="1:18">
      <c r="A1" s="26" t="s">
        <v>873</v>
      </c>
      <c r="B1" s="28"/>
      <c r="C1" s="28"/>
      <c r="D1" s="28"/>
      <c r="E1" s="28"/>
      <c r="F1" s="28"/>
      <c r="G1" s="28"/>
      <c r="H1" s="28"/>
      <c r="I1" s="28"/>
      <c r="J1" s="28"/>
      <c r="K1" s="130" t="str">
        <f>IF('１申請者詳細'!$B$12="","","申請者名："&amp;'１申請者詳細'!$B$12)</f>
        <v/>
      </c>
    </row>
    <row r="2" spans="1:18">
      <c r="A2" s="1131" t="str">
        <f>注意事項等!A2</f>
        <v>実施報告書（新築/既存建築物のZEB普及促進支援事業）</v>
      </c>
      <c r="B2" s="1131"/>
      <c r="C2" s="1131"/>
      <c r="D2" s="1131"/>
      <c r="E2" s="1131"/>
      <c r="F2" s="1131"/>
      <c r="G2" s="1131"/>
      <c r="H2" s="1131"/>
      <c r="I2" s="1131"/>
      <c r="J2" s="1131"/>
      <c r="K2" s="1131"/>
    </row>
    <row r="3" spans="1:18">
      <c r="A3" s="18"/>
    </row>
    <row r="4" spans="1:18" ht="19.5" thickBot="1">
      <c r="A4" s="116" t="s">
        <v>1062</v>
      </c>
    </row>
    <row r="5" spans="1:18">
      <c r="A5" s="1269"/>
      <c r="B5" s="1270"/>
      <c r="C5" s="1270"/>
      <c r="D5" s="1270"/>
      <c r="E5" s="1270"/>
      <c r="F5" s="1270"/>
      <c r="G5" s="1270"/>
      <c r="H5" s="1270"/>
      <c r="I5" s="1270"/>
      <c r="J5" s="1270"/>
      <c r="K5" s="311"/>
      <c r="M5" s="61"/>
    </row>
    <row r="6" spans="1:18" ht="18.75" customHeight="1">
      <c r="A6" s="312" t="s">
        <v>1087</v>
      </c>
      <c r="B6" s="150"/>
      <c r="C6" s="150"/>
      <c r="D6" s="313"/>
      <c r="E6" s="313"/>
      <c r="F6" s="296"/>
      <c r="G6" s="153"/>
      <c r="H6" s="296"/>
      <c r="I6" s="296"/>
      <c r="J6" s="296"/>
      <c r="K6" s="314"/>
      <c r="M6" s="118" t="s">
        <v>1088</v>
      </c>
      <c r="N6" s="56"/>
      <c r="O6" s="56"/>
      <c r="P6" s="56"/>
      <c r="Q6" s="56"/>
      <c r="R6" s="56"/>
    </row>
    <row r="7" spans="1:18" ht="18.75" customHeight="1">
      <c r="A7" s="315"/>
      <c r="B7" s="153"/>
      <c r="C7" s="316" t="s">
        <v>208</v>
      </c>
      <c r="D7" s="1267"/>
      <c r="E7" s="1455"/>
      <c r="F7" s="1455"/>
      <c r="G7" s="1455"/>
      <c r="H7" s="1455"/>
      <c r="I7" s="313"/>
      <c r="J7" s="313"/>
      <c r="K7" s="314"/>
      <c r="M7" s="118" t="s">
        <v>991</v>
      </c>
      <c r="N7" s="56"/>
      <c r="O7" s="56"/>
      <c r="P7" s="56"/>
      <c r="Q7" s="56"/>
      <c r="R7" s="56"/>
    </row>
    <row r="8" spans="1:18" ht="18.75" customHeight="1">
      <c r="A8" s="315"/>
      <c r="B8" s="153"/>
      <c r="C8" s="316" t="s">
        <v>1081</v>
      </c>
      <c r="D8" s="1267"/>
      <c r="E8" s="1267"/>
      <c r="F8" s="1267"/>
      <c r="G8" s="1267"/>
      <c r="H8" s="1267"/>
      <c r="I8" s="313"/>
      <c r="J8" s="313"/>
      <c r="K8" s="314"/>
      <c r="M8" s="118" t="s">
        <v>1003</v>
      </c>
      <c r="N8" s="56"/>
      <c r="O8" s="56"/>
      <c r="P8" s="56"/>
      <c r="Q8" s="56"/>
      <c r="R8" s="56"/>
    </row>
    <row r="9" spans="1:18" ht="18.75" customHeight="1">
      <c r="A9" s="312" t="s">
        <v>1082</v>
      </c>
      <c r="B9" s="150"/>
      <c r="C9" s="150"/>
      <c r="D9" s="150"/>
      <c r="E9" s="150"/>
      <c r="F9" s="153"/>
      <c r="G9" s="150"/>
      <c r="H9" s="313"/>
      <c r="I9" s="313"/>
      <c r="J9" s="313"/>
      <c r="K9" s="314"/>
      <c r="M9" s="118" t="s">
        <v>1004</v>
      </c>
      <c r="N9" s="56"/>
      <c r="O9" s="56"/>
      <c r="P9" s="56"/>
      <c r="Q9" s="56"/>
      <c r="R9" s="56"/>
    </row>
    <row r="10" spans="1:18" ht="18.75" customHeight="1">
      <c r="A10" s="315"/>
      <c r="B10" s="153"/>
      <c r="C10" s="316" t="s">
        <v>208</v>
      </c>
      <c r="D10" s="1267"/>
      <c r="E10" s="1455"/>
      <c r="F10" s="1455"/>
      <c r="G10" s="1455"/>
      <c r="H10" s="1455"/>
      <c r="I10" s="313"/>
      <c r="J10" s="313"/>
      <c r="K10" s="314"/>
      <c r="N10" s="56"/>
      <c r="O10" s="56"/>
      <c r="P10" s="56"/>
      <c r="Q10" s="56"/>
      <c r="R10" s="56"/>
    </row>
    <row r="11" spans="1:18" ht="18.75" customHeight="1">
      <c r="A11" s="315"/>
      <c r="B11" s="153"/>
      <c r="C11" s="316" t="s">
        <v>1081</v>
      </c>
      <c r="D11" s="1267"/>
      <c r="E11" s="1267"/>
      <c r="F11" s="1267"/>
      <c r="G11" s="1267"/>
      <c r="H11" s="1267"/>
      <c r="I11" s="313"/>
      <c r="J11" s="313"/>
      <c r="K11" s="314"/>
      <c r="M11" s="118" t="s">
        <v>1089</v>
      </c>
      <c r="N11" s="56"/>
      <c r="O11" s="56"/>
      <c r="P11" s="56"/>
      <c r="Q11" s="56"/>
      <c r="R11" s="56"/>
    </row>
    <row r="12" spans="1:18" ht="15" customHeight="1">
      <c r="A12" s="312"/>
      <c r="B12" s="150"/>
      <c r="C12" s="150"/>
      <c r="D12" s="150"/>
      <c r="E12" s="150"/>
      <c r="F12" s="150"/>
      <c r="G12" s="150"/>
      <c r="H12" s="150"/>
      <c r="I12" s="317"/>
      <c r="J12" s="317"/>
      <c r="K12" s="314"/>
      <c r="M12" s="118" t="s">
        <v>991</v>
      </c>
      <c r="N12" s="56"/>
      <c r="O12" s="56"/>
      <c r="P12" s="56"/>
      <c r="Q12" s="56"/>
      <c r="R12" s="56"/>
    </row>
    <row r="13" spans="1:18" ht="19.5" thickBot="1">
      <c r="A13" s="1268" t="s">
        <v>1006</v>
      </c>
      <c r="B13" s="1266"/>
      <c r="C13" s="1266"/>
      <c r="D13" s="1266"/>
      <c r="E13" s="1266"/>
      <c r="F13" s="1266"/>
      <c r="G13" s="1266"/>
      <c r="H13" s="1266"/>
      <c r="I13" s="1266"/>
      <c r="J13" s="1266"/>
      <c r="K13" s="314"/>
      <c r="M13" s="118" t="s">
        <v>1005</v>
      </c>
      <c r="N13" s="56"/>
      <c r="O13" s="56"/>
      <c r="P13" s="56"/>
      <c r="Q13" s="56"/>
      <c r="R13" s="56"/>
    </row>
    <row r="14" spans="1:18" ht="24">
      <c r="A14" s="318" t="s">
        <v>21</v>
      </c>
      <c r="B14" s="188" t="s">
        <v>92</v>
      </c>
      <c r="C14" s="188" t="s">
        <v>706</v>
      </c>
      <c r="D14" s="188" t="s">
        <v>94</v>
      </c>
      <c r="E14" s="188" t="s">
        <v>95</v>
      </c>
      <c r="F14" s="188" t="s">
        <v>96</v>
      </c>
      <c r="G14" s="188" t="s">
        <v>18</v>
      </c>
      <c r="H14" s="188" t="s">
        <v>19</v>
      </c>
      <c r="I14" s="188" t="s">
        <v>20</v>
      </c>
      <c r="J14" s="188" t="s">
        <v>97</v>
      </c>
      <c r="K14" s="188" t="s">
        <v>192</v>
      </c>
      <c r="M14" s="56"/>
      <c r="N14" s="56"/>
      <c r="O14" s="56"/>
      <c r="P14" s="56"/>
      <c r="Q14" s="56"/>
      <c r="R14" s="56"/>
    </row>
    <row r="15" spans="1:18">
      <c r="A15" s="320"/>
      <c r="B15" s="321"/>
      <c r="C15" s="322"/>
      <c r="D15" s="321"/>
      <c r="E15" s="321"/>
      <c r="F15" s="321"/>
      <c r="G15" s="321"/>
      <c r="H15" s="321"/>
      <c r="I15" s="321"/>
      <c r="J15" s="321"/>
      <c r="K15" s="323"/>
      <c r="M15" s="56"/>
      <c r="N15" s="56"/>
      <c r="O15" s="56"/>
      <c r="P15" s="56"/>
      <c r="Q15" s="56"/>
      <c r="R15" s="56"/>
    </row>
    <row r="16" spans="1:18">
      <c r="A16" s="324"/>
      <c r="B16" s="325"/>
      <c r="C16" s="325"/>
      <c r="D16" s="326"/>
      <c r="E16" s="325"/>
      <c r="F16" s="325"/>
      <c r="G16" s="325"/>
      <c r="H16" s="325"/>
      <c r="I16" s="325"/>
      <c r="J16" s="325"/>
      <c r="K16" s="327"/>
      <c r="M16" s="118" t="s">
        <v>696</v>
      </c>
      <c r="N16" s="56"/>
      <c r="O16" s="56"/>
      <c r="P16" s="56"/>
      <c r="Q16" s="56"/>
      <c r="R16" s="56"/>
    </row>
    <row r="17" spans="1:13">
      <c r="A17" s="324"/>
      <c r="B17" s="325"/>
      <c r="C17" s="325"/>
      <c r="D17" s="325"/>
      <c r="E17" s="325"/>
      <c r="F17" s="326"/>
      <c r="G17" s="325"/>
      <c r="H17" s="325"/>
      <c r="I17" s="325"/>
      <c r="J17" s="325"/>
      <c r="K17" s="327"/>
      <c r="M17" s="118"/>
    </row>
    <row r="18" spans="1:13">
      <c r="A18" s="324"/>
      <c r="B18" s="325"/>
      <c r="C18" s="325"/>
      <c r="D18" s="325"/>
      <c r="E18" s="325"/>
      <c r="F18" s="326"/>
      <c r="G18" s="325"/>
      <c r="H18" s="325"/>
      <c r="I18" s="325"/>
      <c r="J18" s="325"/>
      <c r="K18" s="327"/>
      <c r="M18" s="56"/>
    </row>
    <row r="19" spans="1:13">
      <c r="A19" s="324"/>
      <c r="B19" s="325"/>
      <c r="C19" s="325"/>
      <c r="D19" s="325"/>
      <c r="E19" s="325"/>
      <c r="F19" s="326"/>
      <c r="G19" s="325"/>
      <c r="H19" s="325"/>
      <c r="I19" s="325"/>
      <c r="J19" s="325"/>
      <c r="K19" s="327"/>
      <c r="M19" s="56"/>
    </row>
    <row r="20" spans="1:13">
      <c r="A20" s="324"/>
      <c r="B20" s="325"/>
      <c r="C20" s="325"/>
      <c r="D20" s="325"/>
      <c r="E20" s="325"/>
      <c r="F20" s="326"/>
      <c r="G20" s="325"/>
      <c r="H20" s="325"/>
      <c r="I20" s="325"/>
      <c r="J20" s="325"/>
      <c r="K20" s="327"/>
      <c r="M20" s="56"/>
    </row>
    <row r="21" spans="1:13">
      <c r="A21" s="324"/>
      <c r="B21" s="325"/>
      <c r="C21" s="325"/>
      <c r="D21" s="325"/>
      <c r="E21" s="325"/>
      <c r="F21" s="326"/>
      <c r="G21" s="325"/>
      <c r="H21" s="325"/>
      <c r="I21" s="325"/>
      <c r="J21" s="325"/>
      <c r="K21" s="327"/>
      <c r="M21" s="56"/>
    </row>
    <row r="22" spans="1:13">
      <c r="A22" s="324"/>
      <c r="B22" s="325"/>
      <c r="C22" s="325"/>
      <c r="D22" s="325"/>
      <c r="E22" s="325"/>
      <c r="F22" s="326"/>
      <c r="G22" s="325"/>
      <c r="H22" s="325"/>
      <c r="I22" s="325"/>
      <c r="J22" s="325"/>
      <c r="K22" s="327"/>
      <c r="M22" s="56"/>
    </row>
    <row r="23" spans="1:13">
      <c r="A23" s="324"/>
      <c r="B23" s="325"/>
      <c r="C23" s="325"/>
      <c r="D23" s="325"/>
      <c r="E23" s="325"/>
      <c r="F23" s="325"/>
      <c r="G23" s="326"/>
      <c r="H23" s="325"/>
      <c r="I23" s="325"/>
      <c r="J23" s="325"/>
      <c r="K23" s="327"/>
      <c r="M23" s="56"/>
    </row>
    <row r="24" spans="1:13">
      <c r="A24" s="324"/>
      <c r="B24" s="325"/>
      <c r="C24" s="325"/>
      <c r="D24" s="325"/>
      <c r="E24" s="325"/>
      <c r="F24" s="325"/>
      <c r="G24" s="325"/>
      <c r="H24" s="325"/>
      <c r="I24" s="325"/>
      <c r="J24" s="325"/>
      <c r="K24" s="327"/>
      <c r="M24" s="56"/>
    </row>
    <row r="25" spans="1:13" ht="19.5" thickBot="1">
      <c r="A25" s="328"/>
      <c r="B25" s="329"/>
      <c r="C25" s="329"/>
      <c r="D25" s="329"/>
      <c r="E25" s="329"/>
      <c r="F25" s="329"/>
      <c r="G25" s="329"/>
      <c r="H25" s="329"/>
      <c r="I25" s="329"/>
      <c r="J25" s="329"/>
      <c r="K25" s="330"/>
      <c r="M25" s="56"/>
    </row>
    <row r="26" spans="1:13">
      <c r="A26" s="154"/>
      <c r="B26" s="154"/>
      <c r="C26" s="154"/>
      <c r="D26" s="154"/>
      <c r="E26" s="154"/>
      <c r="F26" s="154"/>
      <c r="G26" s="154"/>
      <c r="H26" s="154"/>
      <c r="I26" s="154"/>
      <c r="J26" s="154"/>
      <c r="K26" s="154"/>
    </row>
    <row r="27" spans="1:13" ht="19.5" thickBot="1">
      <c r="A27" s="1266" t="s">
        <v>1007</v>
      </c>
      <c r="B27" s="1266"/>
      <c r="C27" s="1266"/>
      <c r="D27" s="1266"/>
      <c r="E27" s="1266"/>
      <c r="F27" s="1266"/>
      <c r="G27" s="1266"/>
      <c r="H27" s="1266"/>
      <c r="I27" s="1266"/>
      <c r="J27" s="1266"/>
      <c r="K27" s="154"/>
    </row>
    <row r="28" spans="1:13" ht="24">
      <c r="A28" s="318" t="s">
        <v>21</v>
      </c>
      <c r="B28" s="188" t="s">
        <v>193</v>
      </c>
      <c r="C28" s="188" t="s">
        <v>92</v>
      </c>
      <c r="D28" s="188" t="s">
        <v>93</v>
      </c>
      <c r="E28" s="188" t="s">
        <v>94</v>
      </c>
      <c r="F28" s="188" t="s">
        <v>95</v>
      </c>
      <c r="G28" s="188" t="s">
        <v>96</v>
      </c>
      <c r="H28" s="188" t="s">
        <v>18</v>
      </c>
      <c r="I28" s="188" t="s">
        <v>19</v>
      </c>
      <c r="J28" s="188" t="s">
        <v>20</v>
      </c>
      <c r="K28" s="319" t="s">
        <v>97</v>
      </c>
    </row>
    <row r="29" spans="1:13">
      <c r="A29" s="320"/>
      <c r="B29" s="321"/>
      <c r="C29" s="322"/>
      <c r="D29" s="321"/>
      <c r="E29" s="321"/>
      <c r="F29" s="321"/>
      <c r="G29" s="321"/>
      <c r="H29" s="321"/>
      <c r="I29" s="321"/>
      <c r="J29" s="321"/>
      <c r="K29" s="323"/>
    </row>
    <row r="30" spans="1:13">
      <c r="A30" s="324"/>
      <c r="B30" s="325"/>
      <c r="C30" s="325"/>
      <c r="D30" s="326"/>
      <c r="E30" s="325"/>
      <c r="F30" s="325"/>
      <c r="G30" s="325"/>
      <c r="H30" s="325"/>
      <c r="I30" s="325"/>
      <c r="J30" s="325"/>
      <c r="K30" s="327"/>
    </row>
    <row r="31" spans="1:13">
      <c r="A31" s="324"/>
      <c r="B31" s="325"/>
      <c r="C31" s="325"/>
      <c r="D31" s="325"/>
      <c r="E31" s="325"/>
      <c r="F31" s="326"/>
      <c r="G31" s="325"/>
      <c r="H31" s="325"/>
      <c r="I31" s="325"/>
      <c r="J31" s="325"/>
      <c r="K31" s="327"/>
    </row>
    <row r="32" spans="1:13">
      <c r="A32" s="324"/>
      <c r="B32" s="325"/>
      <c r="C32" s="325"/>
      <c r="D32" s="325"/>
      <c r="E32" s="325"/>
      <c r="F32" s="326"/>
      <c r="G32" s="325"/>
      <c r="H32" s="325"/>
      <c r="I32" s="325"/>
      <c r="J32" s="325"/>
      <c r="K32" s="327"/>
    </row>
    <row r="33" spans="1:11">
      <c r="A33" s="324"/>
      <c r="B33" s="325"/>
      <c r="C33" s="325"/>
      <c r="D33" s="325"/>
      <c r="E33" s="325"/>
      <c r="F33" s="326"/>
      <c r="G33" s="325"/>
      <c r="H33" s="325"/>
      <c r="I33" s="325"/>
      <c r="J33" s="325"/>
      <c r="K33" s="327"/>
    </row>
    <row r="34" spans="1:11">
      <c r="A34" s="324"/>
      <c r="B34" s="325"/>
      <c r="C34" s="325"/>
      <c r="D34" s="325"/>
      <c r="E34" s="325"/>
      <c r="F34" s="326"/>
      <c r="G34" s="325"/>
      <c r="H34" s="325"/>
      <c r="I34" s="325"/>
      <c r="J34" s="325"/>
      <c r="K34" s="327"/>
    </row>
    <row r="35" spans="1:11">
      <c r="A35" s="324"/>
      <c r="B35" s="325"/>
      <c r="C35" s="325"/>
      <c r="D35" s="325"/>
      <c r="E35" s="325"/>
      <c r="F35" s="326"/>
      <c r="G35" s="325"/>
      <c r="H35" s="325"/>
      <c r="I35" s="325"/>
      <c r="J35" s="325"/>
      <c r="K35" s="327"/>
    </row>
    <row r="36" spans="1:11">
      <c r="A36" s="324"/>
      <c r="B36" s="325"/>
      <c r="C36" s="325"/>
      <c r="D36" s="325"/>
      <c r="E36" s="325"/>
      <c r="F36" s="326"/>
      <c r="G36" s="325"/>
      <c r="H36" s="325"/>
      <c r="I36" s="325"/>
      <c r="J36" s="325"/>
      <c r="K36" s="327"/>
    </row>
    <row r="37" spans="1:11">
      <c r="A37" s="324"/>
      <c r="B37" s="325"/>
      <c r="C37" s="325"/>
      <c r="D37" s="325"/>
      <c r="E37" s="325"/>
      <c r="F37" s="325"/>
      <c r="G37" s="326"/>
      <c r="H37" s="325"/>
      <c r="I37" s="325"/>
      <c r="J37" s="325"/>
      <c r="K37" s="327"/>
    </row>
    <row r="38" spans="1:11">
      <c r="A38" s="324"/>
      <c r="B38" s="325"/>
      <c r="C38" s="325"/>
      <c r="D38" s="325"/>
      <c r="E38" s="325"/>
      <c r="F38" s="325"/>
      <c r="G38" s="325"/>
      <c r="H38" s="325"/>
      <c r="I38" s="325"/>
      <c r="J38" s="325"/>
      <c r="K38" s="327"/>
    </row>
    <row r="39" spans="1:11" ht="19.5" thickBot="1">
      <c r="A39" s="328"/>
      <c r="B39" s="329"/>
      <c r="C39" s="329"/>
      <c r="D39" s="329"/>
      <c r="E39" s="329"/>
      <c r="F39" s="329"/>
      <c r="G39" s="329"/>
      <c r="H39" s="329"/>
      <c r="I39" s="329"/>
      <c r="J39" s="329"/>
      <c r="K39" s="330"/>
    </row>
    <row r="41" spans="1:11" ht="19.5" thickBot="1">
      <c r="A41" s="1266" t="s">
        <v>1065</v>
      </c>
      <c r="B41" s="1266"/>
      <c r="C41" s="1266"/>
      <c r="D41" s="1266"/>
      <c r="E41" s="1266"/>
      <c r="F41" s="1266"/>
      <c r="G41" s="1266"/>
      <c r="H41" s="1266"/>
      <c r="I41" s="1266"/>
      <c r="J41" s="1266"/>
      <c r="K41" s="154"/>
    </row>
    <row r="42" spans="1:11" ht="24">
      <c r="A42" s="318" t="s">
        <v>21</v>
      </c>
      <c r="B42" s="188" t="s">
        <v>193</v>
      </c>
      <c r="C42" s="188" t="s">
        <v>92</v>
      </c>
      <c r="D42" s="188" t="s">
        <v>93</v>
      </c>
      <c r="E42" s="188" t="s">
        <v>94</v>
      </c>
      <c r="F42" s="188" t="s">
        <v>95</v>
      </c>
      <c r="G42" s="188" t="s">
        <v>96</v>
      </c>
      <c r="H42" s="188" t="s">
        <v>18</v>
      </c>
      <c r="I42" s="188" t="s">
        <v>19</v>
      </c>
      <c r="J42" s="188" t="s">
        <v>20</v>
      </c>
      <c r="K42" s="319" t="s">
        <v>97</v>
      </c>
    </row>
    <row r="43" spans="1:11">
      <c r="A43" s="320"/>
      <c r="B43" s="321"/>
      <c r="C43" s="322"/>
      <c r="D43" s="321"/>
      <c r="E43" s="321"/>
      <c r="F43" s="321"/>
      <c r="G43" s="321"/>
      <c r="H43" s="321"/>
      <c r="I43" s="321"/>
      <c r="J43" s="321"/>
      <c r="K43" s="323"/>
    </row>
    <row r="44" spans="1:11">
      <c r="A44" s="324"/>
      <c r="B44" s="325"/>
      <c r="C44" s="325"/>
      <c r="D44" s="326"/>
      <c r="E44" s="325"/>
      <c r="F44" s="325"/>
      <c r="G44" s="325"/>
      <c r="H44" s="325"/>
      <c r="I44" s="325"/>
      <c r="J44" s="325"/>
      <c r="K44" s="327"/>
    </row>
    <row r="45" spans="1:11">
      <c r="A45" s="324"/>
      <c r="B45" s="325"/>
      <c r="C45" s="325"/>
      <c r="D45" s="325"/>
      <c r="E45" s="325"/>
      <c r="F45" s="326"/>
      <c r="G45" s="325"/>
      <c r="H45" s="325"/>
      <c r="I45" s="325"/>
      <c r="J45" s="325"/>
      <c r="K45" s="327"/>
    </row>
    <row r="46" spans="1:11">
      <c r="A46" s="324"/>
      <c r="B46" s="325"/>
      <c r="C46" s="325"/>
      <c r="D46" s="325"/>
      <c r="E46" s="325"/>
      <c r="F46" s="326"/>
      <c r="G46" s="325"/>
      <c r="H46" s="325"/>
      <c r="I46" s="325"/>
      <c r="J46" s="325"/>
      <c r="K46" s="327"/>
    </row>
    <row r="47" spans="1:11">
      <c r="A47" s="324"/>
      <c r="B47" s="325"/>
      <c r="C47" s="325"/>
      <c r="D47" s="325"/>
      <c r="E47" s="325"/>
      <c r="F47" s="326"/>
      <c r="G47" s="325"/>
      <c r="H47" s="325"/>
      <c r="I47" s="325"/>
      <c r="J47" s="325"/>
      <c r="K47" s="327"/>
    </row>
    <row r="48" spans="1:11">
      <c r="A48" s="324"/>
      <c r="B48" s="325"/>
      <c r="C48" s="325"/>
      <c r="D48" s="325"/>
      <c r="E48" s="325"/>
      <c r="F48" s="326"/>
      <c r="G48" s="325"/>
      <c r="H48" s="325"/>
      <c r="I48" s="325"/>
      <c r="J48" s="325"/>
      <c r="K48" s="327"/>
    </row>
    <row r="49" spans="1:11">
      <c r="A49" s="324"/>
      <c r="B49" s="325"/>
      <c r="C49" s="325"/>
      <c r="D49" s="325"/>
      <c r="E49" s="325"/>
      <c r="F49" s="326"/>
      <c r="G49" s="325"/>
      <c r="H49" s="325"/>
      <c r="I49" s="325"/>
      <c r="J49" s="325"/>
      <c r="K49" s="327"/>
    </row>
    <row r="50" spans="1:11">
      <c r="A50" s="324"/>
      <c r="B50" s="325"/>
      <c r="C50" s="325"/>
      <c r="D50" s="325"/>
      <c r="E50" s="325"/>
      <c r="F50" s="326"/>
      <c r="G50" s="325"/>
      <c r="H50" s="325"/>
      <c r="I50" s="325"/>
      <c r="J50" s="325"/>
      <c r="K50" s="327"/>
    </row>
    <row r="51" spans="1:11">
      <c r="A51" s="324"/>
      <c r="B51" s="325"/>
      <c r="C51" s="325"/>
      <c r="D51" s="325"/>
      <c r="E51" s="325"/>
      <c r="F51" s="325"/>
      <c r="G51" s="326"/>
      <c r="H51" s="325"/>
      <c r="I51" s="325"/>
      <c r="J51" s="325"/>
      <c r="K51" s="327"/>
    </row>
    <row r="52" spans="1:11">
      <c r="A52" s="324"/>
      <c r="B52" s="325"/>
      <c r="C52" s="325"/>
      <c r="D52" s="325"/>
      <c r="E52" s="325"/>
      <c r="F52" s="325"/>
      <c r="G52" s="325"/>
      <c r="H52" s="325"/>
      <c r="I52" s="325"/>
      <c r="J52" s="325"/>
      <c r="K52" s="327"/>
    </row>
    <row r="53" spans="1:11" ht="19.5" thickBot="1">
      <c r="A53" s="328"/>
      <c r="B53" s="329"/>
      <c r="C53" s="329"/>
      <c r="D53" s="329"/>
      <c r="E53" s="329"/>
      <c r="F53" s="329"/>
      <c r="G53" s="329"/>
      <c r="H53" s="329"/>
      <c r="I53" s="329"/>
      <c r="J53" s="329"/>
      <c r="K53" s="330"/>
    </row>
  </sheetData>
  <mergeCells count="9">
    <mergeCell ref="A41:J41"/>
    <mergeCell ref="A2:K2"/>
    <mergeCell ref="D11:H11"/>
    <mergeCell ref="A13:J13"/>
    <mergeCell ref="A27:J27"/>
    <mergeCell ref="A5:J5"/>
    <mergeCell ref="D8:H8"/>
    <mergeCell ref="D7:H7"/>
    <mergeCell ref="D10:H10"/>
  </mergeCells>
  <phoneticPr fontId="2"/>
  <pageMargins left="0.70866141732283472" right="0" top="0.74803149606299213" bottom="0.74803149606299213" header="0.31496062992125984" footer="0.31496062992125984"/>
  <pageSetup paperSize="9" orientation="portrait" horizontalDpi="1200" verticalDpi="1200" r:id="rId1"/>
  <drawing r:id="rId2"/>
  <legacyDrawing r:id="rId3"/>
</worksheet>
</file>

<file path=xl/worksheets/sheet1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dimension ref="A1:X21"/>
  <sheetViews>
    <sheetView showGridLines="0" zoomScaleNormal="100" zoomScaleSheetLayoutView="100" workbookViewId="0">
      <selection activeCell="C7" sqref="C7"/>
    </sheetView>
  </sheetViews>
  <sheetFormatPr defaultRowHeight="18.75"/>
  <cols>
    <col min="1" max="1" width="4" customWidth="1"/>
    <col min="2" max="2" width="14.125" customWidth="1"/>
    <col min="3" max="6" width="16.5" customWidth="1"/>
    <col min="7" max="7" width="9" style="54"/>
    <col min="8" max="21" width="9" style="76"/>
    <col min="22" max="24" width="9" style="54"/>
  </cols>
  <sheetData>
    <row r="1" spans="1:10">
      <c r="A1" s="26" t="s">
        <v>873</v>
      </c>
      <c r="B1" s="28"/>
      <c r="C1" s="28"/>
      <c r="D1" s="28"/>
      <c r="E1" s="129"/>
      <c r="F1" s="130" t="str">
        <f>IF('１申請者詳細'!$B$12="","","申請者名："&amp;'１申請者詳細'!$B$12)</f>
        <v/>
      </c>
    </row>
    <row r="2" spans="1:10">
      <c r="A2" s="1131" t="str">
        <f>注意事項等!A2</f>
        <v>実施報告書（新築/既存建築物のZEB普及促進支援事業）</v>
      </c>
      <c r="B2" s="1131"/>
      <c r="C2" s="1131"/>
      <c r="D2" s="1131"/>
      <c r="E2" s="1131"/>
      <c r="F2" s="1131"/>
    </row>
    <row r="3" spans="1:10">
      <c r="A3" s="18"/>
    </row>
    <row r="4" spans="1:10" ht="18" customHeight="1">
      <c r="A4" s="116" t="s">
        <v>1063</v>
      </c>
    </row>
    <row r="5" spans="1:10" ht="18" customHeight="1" thickBot="1">
      <c r="A5" s="16" t="s">
        <v>67</v>
      </c>
    </row>
    <row r="6" spans="1:10" ht="18" customHeight="1" thickBot="1">
      <c r="A6" s="1275" t="s">
        <v>22</v>
      </c>
      <c r="B6" s="1276"/>
      <c r="C6" s="870" t="s">
        <v>984</v>
      </c>
      <c r="D6" s="869" t="s">
        <v>1010</v>
      </c>
      <c r="E6" s="869" t="s">
        <v>1044</v>
      </c>
      <c r="F6" s="79" t="s">
        <v>23</v>
      </c>
    </row>
    <row r="7" spans="1:10" ht="18" customHeight="1">
      <c r="A7" s="975" t="s">
        <v>8</v>
      </c>
      <c r="B7" s="979"/>
      <c r="C7" s="885"/>
      <c r="D7" s="871"/>
      <c r="E7" s="871"/>
      <c r="F7" s="872">
        <f>C7+D7+E7</f>
        <v>0</v>
      </c>
    </row>
    <row r="8" spans="1:10" ht="18" customHeight="1">
      <c r="A8" s="1277" t="s">
        <v>24</v>
      </c>
      <c r="B8" s="1278"/>
      <c r="C8" s="881">
        <f>C11-C7-C9</f>
        <v>0</v>
      </c>
      <c r="D8" s="882">
        <f t="shared" ref="D8:E8" si="0">D11-D7-D9</f>
        <v>0</v>
      </c>
      <c r="E8" s="882">
        <f t="shared" si="0"/>
        <v>0</v>
      </c>
      <c r="F8" s="873">
        <f t="shared" ref="F8:F9" si="1">C8+D8+E8</f>
        <v>0</v>
      </c>
    </row>
    <row r="9" spans="1:10" ht="18" customHeight="1">
      <c r="A9" s="1279" t="s">
        <v>25</v>
      </c>
      <c r="B9" s="1280"/>
      <c r="C9" s="874"/>
      <c r="D9" s="875"/>
      <c r="E9" s="875"/>
      <c r="F9" s="878">
        <f t="shared" si="1"/>
        <v>0</v>
      </c>
    </row>
    <row r="10" spans="1:10" ht="18" customHeight="1">
      <c r="A10" s="1281" t="s">
        <v>679</v>
      </c>
      <c r="B10" s="1282"/>
      <c r="C10" s="876"/>
      <c r="D10" s="877"/>
      <c r="E10" s="877"/>
      <c r="F10" s="879" t="s">
        <v>68</v>
      </c>
    </row>
    <row r="11" spans="1:10" ht="18" customHeight="1" thickBot="1">
      <c r="A11" s="1150" t="s">
        <v>4</v>
      </c>
      <c r="B11" s="1283"/>
      <c r="C11" s="891">
        <f>'別添５（１年目）'!H52</f>
        <v>0</v>
      </c>
      <c r="D11" s="892">
        <f>'別添５（２年目）'!H52</f>
        <v>0</v>
      </c>
      <c r="E11" s="892">
        <f>'別添５（３年目）'!H52</f>
        <v>0</v>
      </c>
      <c r="F11" s="880">
        <f>C11+D11+E11</f>
        <v>0</v>
      </c>
    </row>
    <row r="12" spans="1:10" ht="18" customHeight="1" thickBot="1">
      <c r="A12" s="23"/>
      <c r="B12" s="15"/>
      <c r="C12" s="331"/>
      <c r="D12" s="331"/>
      <c r="E12" s="331"/>
      <c r="F12" s="332"/>
      <c r="I12" s="754" t="s">
        <v>698</v>
      </c>
      <c r="J12" s="754"/>
    </row>
    <row r="13" spans="1:10" ht="18" customHeight="1" thickBot="1">
      <c r="A13" s="1294" t="s">
        <v>680</v>
      </c>
      <c r="B13" s="1295"/>
      <c r="C13" s="1259"/>
      <c r="D13" s="1260"/>
      <c r="E13" s="1260"/>
      <c r="F13" s="753"/>
      <c r="I13" s="754" t="s">
        <v>700</v>
      </c>
      <c r="J13" s="754"/>
    </row>
    <row r="14" spans="1:10" ht="18" customHeight="1">
      <c r="A14" s="23"/>
      <c r="B14" s="15"/>
      <c r="C14" s="331"/>
      <c r="D14" s="331"/>
      <c r="E14" s="331"/>
      <c r="F14" s="332"/>
      <c r="I14" s="754" t="s">
        <v>699</v>
      </c>
      <c r="J14" s="754"/>
    </row>
    <row r="15" spans="1:10" ht="18" customHeight="1" thickBot="1">
      <c r="A15" s="16" t="s">
        <v>74</v>
      </c>
      <c r="B15" s="16"/>
      <c r="C15" s="331"/>
      <c r="D15" s="331"/>
      <c r="E15" s="331"/>
      <c r="F15" s="332"/>
    </row>
    <row r="16" spans="1:10" ht="18" customHeight="1" thickBot="1">
      <c r="A16" s="1284" t="s">
        <v>69</v>
      </c>
      <c r="B16" s="1285"/>
      <c r="C16" s="1291" t="s">
        <v>70</v>
      </c>
      <c r="D16" s="1292"/>
      <c r="E16" s="1292" t="s">
        <v>73</v>
      </c>
      <c r="F16" s="1293"/>
    </row>
    <row r="17" spans="1:8" ht="18" customHeight="1">
      <c r="A17" s="975" t="s">
        <v>71</v>
      </c>
      <c r="B17" s="979"/>
      <c r="C17" s="1287"/>
      <c r="D17" s="1288"/>
      <c r="E17" s="1271" t="e">
        <f>ROUNDDOWN(C17/'２建物の概要３事業実施に関する事項'!B15,0)</f>
        <v>#DIV/0!</v>
      </c>
      <c r="F17" s="1272"/>
      <c r="H17" s="118" t="s">
        <v>744</v>
      </c>
    </row>
    <row r="18" spans="1:8" ht="18" customHeight="1" thickBot="1">
      <c r="A18" s="977" t="s">
        <v>72</v>
      </c>
      <c r="B18" s="1286"/>
      <c r="C18" s="1289"/>
      <c r="D18" s="1290"/>
      <c r="E18" s="1273" t="e">
        <f>ROUNDDOWN(C18/'２建物の概要３事業実施に関する事項'!B15,0)</f>
        <v>#DIV/0!</v>
      </c>
      <c r="F18" s="1274"/>
      <c r="H18" s="118" t="s">
        <v>458</v>
      </c>
    </row>
    <row r="19" spans="1:8" ht="18" customHeight="1">
      <c r="B19" s="4"/>
    </row>
    <row r="20" spans="1:8" ht="18" customHeight="1">
      <c r="A20" s="163" t="s">
        <v>252</v>
      </c>
      <c r="B20" s="4"/>
    </row>
    <row r="21" spans="1:8">
      <c r="B21" s="181" t="s">
        <v>969</v>
      </c>
    </row>
  </sheetData>
  <mergeCells count="18">
    <mergeCell ref="A2:F2"/>
    <mergeCell ref="A13:B13"/>
    <mergeCell ref="C13:E13"/>
    <mergeCell ref="E17:F17"/>
    <mergeCell ref="E18:F18"/>
    <mergeCell ref="A6:B6"/>
    <mergeCell ref="A7:B7"/>
    <mergeCell ref="A8:B8"/>
    <mergeCell ref="A9:B9"/>
    <mergeCell ref="A10:B10"/>
    <mergeCell ref="A11:B11"/>
    <mergeCell ref="A16:B16"/>
    <mergeCell ref="A17:B17"/>
    <mergeCell ref="A18:B18"/>
    <mergeCell ref="C17:D17"/>
    <mergeCell ref="C18:D18"/>
    <mergeCell ref="C16:D16"/>
    <mergeCell ref="E16:F16"/>
  </mergeCells>
  <phoneticPr fontId="2"/>
  <dataValidations count="1">
    <dataValidation type="list" allowBlank="1" showInputMessage="1" showErrorMessage="1" sqref="C13:E13" xr:uid="{00000000-0002-0000-0B00-000000000000}">
      <formula1>$I$12:$I$14</formula1>
    </dataValidation>
  </dataValidations>
  <pageMargins left="0.70866141732283472" right="0" top="0.74803149606299213" bottom="0.74803149606299213" header="0.31496062992125984" footer="0.31496062992125984"/>
  <pageSetup paperSize="9" orientation="portrait" horizontalDpi="1200" verticalDpi="1200" r:id="rId1"/>
  <drawing r:id="rId2"/>
  <legacyDrawing r:id="rId3"/>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0-000000000000}">
  <dimension ref="A1:Y50"/>
  <sheetViews>
    <sheetView showGridLines="0" zoomScaleNormal="100" zoomScaleSheetLayoutView="100" workbookViewId="0">
      <selection activeCell="A5" sqref="A5"/>
    </sheetView>
  </sheetViews>
  <sheetFormatPr defaultRowHeight="18.75"/>
  <cols>
    <col min="1" max="7" width="11.75" customWidth="1"/>
    <col min="8" max="25" width="9" style="54"/>
  </cols>
  <sheetData>
    <row r="1" spans="1:25">
      <c r="A1" s="26" t="s">
        <v>873</v>
      </c>
      <c r="B1" s="28"/>
      <c r="C1" s="28"/>
      <c r="D1" s="28"/>
      <c r="E1" s="53"/>
      <c r="F1" s="28"/>
      <c r="G1" s="130" t="str">
        <f>IF('１申請者詳細'!$B$12="","","申請者名："&amp;'１申請者詳細'!$B$12)</f>
        <v/>
      </c>
    </row>
    <row r="2" spans="1:25">
      <c r="A2" s="1131" t="str">
        <f>注意事項等!A2</f>
        <v>実施報告書（新築/既存建築物のZEB普及促進支援事業）</v>
      </c>
      <c r="B2" s="1131"/>
      <c r="C2" s="1131"/>
      <c r="D2" s="1131"/>
      <c r="E2" s="1131"/>
      <c r="F2" s="1131"/>
      <c r="G2" s="1131"/>
    </row>
    <row r="3" spans="1:25" s="8" customFormat="1" ht="18.75" customHeight="1">
      <c r="H3" s="56"/>
      <c r="I3" s="56"/>
      <c r="J3" s="56"/>
      <c r="K3" s="56"/>
      <c r="L3" s="56"/>
      <c r="M3" s="56"/>
      <c r="N3" s="56"/>
      <c r="O3" s="56"/>
      <c r="P3" s="56"/>
      <c r="Q3" s="56"/>
      <c r="R3" s="56"/>
      <c r="S3" s="56"/>
      <c r="T3" s="56"/>
      <c r="U3" s="56"/>
      <c r="V3" s="56"/>
      <c r="W3" s="56"/>
      <c r="X3" s="56"/>
      <c r="Y3" s="56"/>
    </row>
    <row r="4" spans="1:25" s="8" customFormat="1" ht="18.75" customHeight="1" thickBot="1">
      <c r="A4" s="117" t="s">
        <v>1064</v>
      </c>
      <c r="H4" s="56"/>
      <c r="I4" s="56"/>
      <c r="J4" s="56"/>
      <c r="K4" s="56"/>
      <c r="L4" s="56"/>
      <c r="M4" s="56"/>
      <c r="N4" s="56"/>
      <c r="O4" s="56"/>
      <c r="P4" s="56"/>
      <c r="Q4" s="56"/>
      <c r="R4" s="56"/>
      <c r="S4" s="56"/>
      <c r="T4" s="56"/>
      <c r="U4" s="56"/>
      <c r="V4" s="56"/>
      <c r="W4" s="56"/>
      <c r="X4" s="56"/>
      <c r="Y4" s="56"/>
    </row>
    <row r="5" spans="1:25" s="8" customFormat="1" ht="18.75" customHeight="1">
      <c r="A5" s="43"/>
      <c r="B5" s="44"/>
      <c r="C5" s="44"/>
      <c r="D5" s="44"/>
      <c r="E5" s="44"/>
      <c r="F5" s="44"/>
      <c r="G5" s="45"/>
      <c r="H5" s="56"/>
      <c r="I5" s="56"/>
      <c r="J5" s="56"/>
      <c r="K5" s="56"/>
      <c r="L5" s="56"/>
      <c r="M5" s="56"/>
      <c r="N5" s="56"/>
      <c r="O5" s="56"/>
      <c r="P5" s="56"/>
      <c r="Q5" s="56"/>
      <c r="R5" s="56"/>
      <c r="S5" s="56"/>
      <c r="T5" s="56"/>
      <c r="U5" s="56"/>
      <c r="V5" s="56"/>
      <c r="W5" s="56"/>
      <c r="X5" s="56"/>
      <c r="Y5" s="56"/>
    </row>
    <row r="6" spans="1:25" s="8" customFormat="1" ht="18.75" customHeight="1">
      <c r="A6" s="46"/>
      <c r="G6" s="47"/>
      <c r="H6" s="56"/>
      <c r="I6" s="56"/>
      <c r="J6" s="56"/>
      <c r="K6" s="56"/>
      <c r="L6" s="56"/>
      <c r="M6" s="56"/>
      <c r="N6" s="56"/>
      <c r="O6" s="56"/>
      <c r="P6" s="56"/>
      <c r="Q6" s="56"/>
      <c r="R6" s="56"/>
      <c r="S6" s="56"/>
      <c r="T6" s="56"/>
      <c r="U6" s="56"/>
      <c r="V6" s="56"/>
      <c r="W6" s="56"/>
      <c r="X6" s="56"/>
      <c r="Y6" s="56"/>
    </row>
    <row r="7" spans="1:25" s="8" customFormat="1" ht="18.75" customHeight="1">
      <c r="A7" s="46" t="s">
        <v>75</v>
      </c>
      <c r="G7" s="47"/>
      <c r="H7" s="56"/>
      <c r="I7" s="56"/>
      <c r="J7" s="56"/>
      <c r="K7" s="56"/>
      <c r="L7" s="56"/>
      <c r="M7" s="56"/>
      <c r="N7" s="56"/>
      <c r="O7" s="56"/>
      <c r="P7" s="56"/>
      <c r="Q7" s="56"/>
      <c r="R7" s="56"/>
      <c r="S7" s="56"/>
      <c r="T7" s="56"/>
      <c r="U7" s="56"/>
      <c r="V7" s="56"/>
      <c r="W7" s="56"/>
      <c r="X7" s="56"/>
      <c r="Y7" s="56"/>
    </row>
    <row r="8" spans="1:25" s="8" customFormat="1" ht="18.75" customHeight="1">
      <c r="A8" s="46"/>
      <c r="G8" s="47"/>
      <c r="H8" s="56"/>
      <c r="I8" s="56"/>
      <c r="J8" s="56"/>
      <c r="K8" s="56"/>
      <c r="L8" s="56"/>
      <c r="M8" s="56"/>
      <c r="N8" s="56"/>
      <c r="O8" s="56"/>
      <c r="P8" s="56"/>
      <c r="Q8" s="56"/>
      <c r="R8" s="56"/>
      <c r="S8" s="56"/>
      <c r="T8" s="56"/>
      <c r="U8" s="56"/>
      <c r="V8" s="56"/>
      <c r="W8" s="56"/>
      <c r="X8" s="56"/>
      <c r="Y8" s="56"/>
    </row>
    <row r="9" spans="1:25" s="8" customFormat="1" ht="18.75" customHeight="1">
      <c r="A9" s="46"/>
      <c r="G9" s="47"/>
      <c r="H9" s="56"/>
      <c r="I9" s="56" t="s">
        <v>684</v>
      </c>
      <c r="J9" s="56"/>
      <c r="K9" s="56"/>
      <c r="L9" s="56"/>
      <c r="M9" s="56"/>
      <c r="N9" s="56"/>
      <c r="O9" s="56"/>
      <c r="P9" s="56"/>
      <c r="Q9" s="56"/>
      <c r="R9" s="56"/>
      <c r="S9" s="56"/>
      <c r="T9" s="56"/>
      <c r="U9" s="56"/>
      <c r="V9" s="56"/>
      <c r="W9" s="56"/>
      <c r="X9" s="56"/>
      <c r="Y9" s="56"/>
    </row>
    <row r="10" spans="1:25" s="8" customFormat="1" ht="18.75" customHeight="1">
      <c r="A10" s="46"/>
      <c r="G10" s="47"/>
      <c r="H10" s="56"/>
      <c r="I10" s="629"/>
      <c r="J10" s="628"/>
      <c r="K10" s="628"/>
      <c r="L10" s="628"/>
      <c r="M10" s="56"/>
      <c r="N10" s="56"/>
      <c r="O10" s="56"/>
      <c r="P10" s="56"/>
      <c r="Q10" s="56"/>
      <c r="R10" s="56"/>
      <c r="S10" s="56"/>
      <c r="T10" s="56"/>
      <c r="U10" s="56"/>
      <c r="V10" s="56"/>
      <c r="W10" s="56"/>
      <c r="X10" s="56"/>
      <c r="Y10" s="56"/>
    </row>
    <row r="11" spans="1:25" s="8" customFormat="1" ht="18.75" customHeight="1">
      <c r="A11" s="46"/>
      <c r="G11" s="47"/>
      <c r="H11" s="56"/>
      <c r="I11" s="56"/>
      <c r="J11" s="56"/>
      <c r="K11" s="56"/>
      <c r="L11" s="56"/>
      <c r="M11" s="56"/>
      <c r="N11" s="56"/>
      <c r="O11" s="56"/>
      <c r="P11" s="56"/>
      <c r="Q11" s="56"/>
      <c r="R11" s="56"/>
      <c r="S11" s="56"/>
      <c r="T11" s="56"/>
      <c r="U11" s="56"/>
      <c r="V11" s="56"/>
      <c r="W11" s="56"/>
      <c r="X11" s="56"/>
      <c r="Y11" s="56"/>
    </row>
    <row r="12" spans="1:25" s="8" customFormat="1" ht="18.75" customHeight="1">
      <c r="A12" s="46"/>
      <c r="G12" s="47"/>
      <c r="H12" s="56"/>
      <c r="I12" s="628"/>
      <c r="J12" s="56"/>
      <c r="K12" s="56"/>
      <c r="L12" s="56"/>
      <c r="M12" s="56"/>
      <c r="N12" s="56"/>
      <c r="O12" s="56"/>
      <c r="P12" s="56"/>
      <c r="Q12" s="56"/>
      <c r="R12" s="56"/>
      <c r="S12" s="56"/>
      <c r="T12" s="56"/>
      <c r="U12" s="56"/>
      <c r="V12" s="56"/>
      <c r="W12" s="56"/>
      <c r="X12" s="56"/>
      <c r="Y12" s="56"/>
    </row>
    <row r="13" spans="1:25" s="8" customFormat="1" ht="18.75" customHeight="1">
      <c r="A13" s="46"/>
      <c r="G13" s="47"/>
      <c r="H13" s="56"/>
      <c r="I13" s="56"/>
      <c r="J13" s="56"/>
      <c r="K13" s="56"/>
      <c r="L13" s="56"/>
      <c r="M13" s="56"/>
      <c r="N13" s="56"/>
      <c r="O13" s="56"/>
      <c r="P13" s="56"/>
      <c r="Q13" s="56"/>
      <c r="R13" s="56"/>
      <c r="S13" s="56"/>
      <c r="T13" s="56"/>
      <c r="U13" s="56"/>
      <c r="V13" s="56"/>
      <c r="W13" s="56"/>
      <c r="X13" s="56"/>
      <c r="Y13" s="56"/>
    </row>
    <row r="14" spans="1:25" s="8" customFormat="1" ht="18.75" customHeight="1">
      <c r="A14" s="46"/>
      <c r="G14" s="47"/>
      <c r="H14" s="56"/>
      <c r="I14" s="56"/>
      <c r="J14" s="56"/>
      <c r="K14" s="56"/>
      <c r="L14" s="56"/>
      <c r="M14" s="56"/>
      <c r="N14" s="56"/>
      <c r="O14" s="56"/>
      <c r="P14" s="56"/>
      <c r="Q14" s="56"/>
      <c r="R14" s="56"/>
      <c r="S14" s="56"/>
      <c r="T14" s="56"/>
      <c r="U14" s="56"/>
      <c r="V14" s="56"/>
      <c r="W14" s="56"/>
      <c r="X14" s="56"/>
      <c r="Y14" s="56"/>
    </row>
    <row r="15" spans="1:25" s="8" customFormat="1" ht="18.75" customHeight="1">
      <c r="A15" s="46"/>
      <c r="G15" s="47"/>
      <c r="H15" s="56"/>
      <c r="I15" s="56"/>
      <c r="J15" s="56"/>
      <c r="K15" s="56"/>
      <c r="L15" s="56"/>
      <c r="M15" s="56"/>
      <c r="N15" s="56"/>
      <c r="O15" s="56"/>
      <c r="P15" s="56"/>
      <c r="Q15" s="56"/>
      <c r="R15" s="56"/>
      <c r="S15" s="56"/>
      <c r="T15" s="56"/>
      <c r="U15" s="56"/>
      <c r="V15" s="56"/>
      <c r="W15" s="56"/>
      <c r="X15" s="56"/>
      <c r="Y15" s="56"/>
    </row>
    <row r="16" spans="1:25" s="8" customFormat="1" ht="18.75" customHeight="1">
      <c r="A16" s="46"/>
      <c r="G16" s="47"/>
      <c r="H16" s="56"/>
      <c r="I16" s="56"/>
      <c r="J16" s="56"/>
      <c r="K16" s="56"/>
      <c r="L16" s="56"/>
      <c r="M16" s="56"/>
      <c r="N16" s="56"/>
      <c r="O16" s="56"/>
      <c r="P16" s="56"/>
      <c r="Q16" s="56"/>
      <c r="R16" s="56"/>
      <c r="S16" s="56"/>
      <c r="T16" s="56"/>
      <c r="U16" s="56"/>
      <c r="V16" s="56"/>
      <c r="W16" s="56"/>
      <c r="X16" s="56"/>
      <c r="Y16" s="56"/>
    </row>
    <row r="17" spans="1:25" s="8" customFormat="1" ht="18.75" customHeight="1">
      <c r="A17" s="46"/>
      <c r="G17" s="47"/>
      <c r="H17" s="56"/>
      <c r="I17" s="56"/>
      <c r="J17" s="56"/>
      <c r="K17" s="56"/>
      <c r="L17" s="56"/>
      <c r="M17" s="56"/>
      <c r="N17" s="56"/>
      <c r="O17" s="56"/>
      <c r="P17" s="56"/>
      <c r="Q17" s="56"/>
      <c r="R17" s="56"/>
      <c r="S17" s="56"/>
      <c r="T17" s="56"/>
      <c r="U17" s="56"/>
      <c r="V17" s="56"/>
      <c r="W17" s="56"/>
      <c r="X17" s="56"/>
      <c r="Y17" s="56"/>
    </row>
    <row r="18" spans="1:25" s="8" customFormat="1" ht="18.75" customHeight="1">
      <c r="A18" s="46"/>
      <c r="G18" s="47"/>
      <c r="H18" s="56"/>
      <c r="I18" s="56"/>
      <c r="J18" s="56"/>
      <c r="K18" s="56"/>
      <c r="L18" s="56"/>
      <c r="M18" s="56"/>
      <c r="N18" s="56"/>
      <c r="O18" s="56"/>
      <c r="P18" s="56"/>
      <c r="Q18" s="56"/>
      <c r="R18" s="56"/>
      <c r="S18" s="56"/>
      <c r="T18" s="56"/>
      <c r="U18" s="56"/>
      <c r="V18" s="56"/>
      <c r="W18" s="56"/>
      <c r="X18" s="56"/>
      <c r="Y18" s="56"/>
    </row>
    <row r="19" spans="1:25" s="8" customFormat="1" ht="18.75" customHeight="1">
      <c r="A19" s="46"/>
      <c r="G19" s="47"/>
      <c r="H19" s="56"/>
      <c r="I19" s="56"/>
      <c r="J19" s="56"/>
      <c r="K19" s="56"/>
      <c r="L19" s="56"/>
      <c r="M19" s="56"/>
      <c r="N19" s="56"/>
      <c r="O19" s="56"/>
      <c r="P19" s="56"/>
      <c r="Q19" s="56"/>
      <c r="R19" s="56"/>
      <c r="S19" s="56"/>
      <c r="T19" s="56"/>
      <c r="U19" s="56"/>
      <c r="V19" s="56"/>
      <c r="W19" s="56"/>
      <c r="X19" s="56"/>
      <c r="Y19" s="56"/>
    </row>
    <row r="20" spans="1:25" s="8" customFormat="1" ht="18.75" customHeight="1">
      <c r="A20" s="46"/>
      <c r="G20" s="47"/>
      <c r="H20" s="56"/>
      <c r="I20" s="56"/>
      <c r="J20" s="56"/>
      <c r="K20" s="56"/>
      <c r="L20" s="56"/>
      <c r="M20" s="56"/>
      <c r="N20" s="56"/>
      <c r="O20" s="56"/>
      <c r="P20" s="56"/>
      <c r="Q20" s="56"/>
      <c r="R20" s="56"/>
      <c r="S20" s="56"/>
      <c r="T20" s="56"/>
      <c r="U20" s="56"/>
      <c r="V20" s="56"/>
      <c r="W20" s="56"/>
      <c r="X20" s="56"/>
      <c r="Y20" s="56"/>
    </row>
    <row r="21" spans="1:25" s="8" customFormat="1" ht="18.75" customHeight="1">
      <c r="A21" s="46"/>
      <c r="G21" s="47"/>
      <c r="H21" s="56"/>
      <c r="I21" s="56"/>
      <c r="J21" s="56"/>
      <c r="K21" s="56"/>
      <c r="L21" s="56"/>
      <c r="M21" s="56"/>
      <c r="N21" s="56"/>
      <c r="O21" s="56"/>
      <c r="P21" s="56"/>
      <c r="Q21" s="56"/>
      <c r="R21" s="56"/>
      <c r="S21" s="56"/>
      <c r="T21" s="56"/>
      <c r="U21" s="56"/>
      <c r="V21" s="56"/>
      <c r="W21" s="56"/>
      <c r="X21" s="56"/>
      <c r="Y21" s="56"/>
    </row>
    <row r="22" spans="1:25" s="8" customFormat="1" ht="18.75" customHeight="1">
      <c r="A22" s="46"/>
      <c r="G22" s="47"/>
      <c r="H22" s="56"/>
      <c r="I22" s="56"/>
      <c r="J22" s="56"/>
      <c r="K22" s="56"/>
      <c r="L22" s="56"/>
      <c r="M22" s="56"/>
      <c r="N22" s="56"/>
      <c r="O22" s="56"/>
      <c r="P22" s="56"/>
      <c r="Q22" s="56"/>
      <c r="R22" s="56"/>
      <c r="S22" s="56"/>
      <c r="T22" s="56"/>
      <c r="U22" s="56"/>
      <c r="V22" s="56"/>
      <c r="W22" s="56"/>
      <c r="X22" s="56"/>
      <c r="Y22" s="56"/>
    </row>
    <row r="23" spans="1:25" s="8" customFormat="1" ht="18.75" customHeight="1">
      <c r="A23" s="46"/>
      <c r="G23" s="47"/>
      <c r="H23" s="56"/>
      <c r="I23" s="56"/>
      <c r="J23" s="56"/>
      <c r="K23" s="56"/>
      <c r="L23" s="56"/>
      <c r="M23" s="56"/>
      <c r="N23" s="56"/>
      <c r="O23" s="56"/>
      <c r="P23" s="56"/>
      <c r="Q23" s="56"/>
      <c r="R23" s="56"/>
      <c r="S23" s="56"/>
      <c r="T23" s="56"/>
      <c r="U23" s="56"/>
      <c r="V23" s="56"/>
      <c r="W23" s="56"/>
      <c r="X23" s="56"/>
      <c r="Y23" s="56"/>
    </row>
    <row r="24" spans="1:25" s="8" customFormat="1" ht="18.75" customHeight="1">
      <c r="A24" s="46"/>
      <c r="G24" s="47"/>
      <c r="H24" s="56"/>
      <c r="I24" s="56"/>
      <c r="J24" s="56"/>
      <c r="K24" s="56"/>
      <c r="L24" s="56"/>
      <c r="M24" s="56"/>
      <c r="N24" s="56"/>
      <c r="O24" s="56"/>
      <c r="P24" s="56"/>
      <c r="Q24" s="56"/>
      <c r="R24" s="56"/>
      <c r="S24" s="56"/>
      <c r="T24" s="56"/>
      <c r="U24" s="56"/>
      <c r="V24" s="56"/>
      <c r="W24" s="56"/>
      <c r="X24" s="56"/>
      <c r="Y24" s="56"/>
    </row>
    <row r="25" spans="1:25" s="8" customFormat="1" ht="18.75" customHeight="1">
      <c r="A25" s="46"/>
      <c r="G25" s="47"/>
      <c r="H25" s="56"/>
      <c r="I25" s="56"/>
      <c r="J25" s="56"/>
      <c r="K25" s="56"/>
      <c r="L25" s="56"/>
      <c r="M25" s="56"/>
      <c r="N25" s="56"/>
      <c r="O25" s="56"/>
      <c r="P25" s="56"/>
      <c r="Q25" s="56"/>
      <c r="R25" s="56"/>
      <c r="S25" s="56"/>
      <c r="T25" s="56"/>
      <c r="U25" s="56"/>
      <c r="V25" s="56"/>
      <c r="W25" s="56"/>
      <c r="X25" s="56"/>
      <c r="Y25" s="56"/>
    </row>
    <row r="26" spans="1:25" s="8" customFormat="1" ht="18.75" customHeight="1">
      <c r="A26" s="46"/>
      <c r="G26" s="47"/>
      <c r="H26" s="56"/>
      <c r="I26" s="56"/>
      <c r="J26" s="56"/>
      <c r="K26" s="56"/>
      <c r="L26" s="56"/>
      <c r="M26" s="56"/>
      <c r="N26" s="56"/>
      <c r="O26" s="56"/>
      <c r="P26" s="56"/>
      <c r="Q26" s="56"/>
      <c r="R26" s="56"/>
      <c r="S26" s="56"/>
      <c r="T26" s="56"/>
      <c r="U26" s="56"/>
      <c r="V26" s="56"/>
      <c r="W26" s="56"/>
      <c r="X26" s="56"/>
      <c r="Y26" s="56"/>
    </row>
    <row r="27" spans="1:25" s="8" customFormat="1" ht="18.75" customHeight="1">
      <c r="A27" s="46"/>
      <c r="G27" s="47"/>
      <c r="H27" s="56"/>
      <c r="I27" s="56"/>
      <c r="J27" s="56"/>
      <c r="K27" s="56"/>
      <c r="L27" s="56"/>
      <c r="M27" s="56"/>
      <c r="N27" s="56"/>
      <c r="O27" s="56"/>
      <c r="P27" s="56"/>
      <c r="Q27" s="56"/>
      <c r="R27" s="56"/>
      <c r="S27" s="56"/>
      <c r="T27" s="56"/>
      <c r="U27" s="56"/>
      <c r="V27" s="56"/>
      <c r="W27" s="56"/>
      <c r="X27" s="56"/>
      <c r="Y27" s="56"/>
    </row>
    <row r="28" spans="1:25" s="8" customFormat="1" ht="18.75" customHeight="1">
      <c r="A28" s="46"/>
      <c r="G28" s="47"/>
      <c r="H28" s="56"/>
      <c r="I28" s="56"/>
      <c r="J28" s="56"/>
      <c r="K28" s="56"/>
      <c r="L28" s="56"/>
      <c r="M28" s="56"/>
      <c r="N28" s="56"/>
      <c r="O28" s="56"/>
      <c r="P28" s="56"/>
      <c r="Q28" s="56"/>
      <c r="R28" s="56"/>
      <c r="S28" s="56"/>
      <c r="T28" s="56"/>
      <c r="U28" s="56"/>
      <c r="V28" s="56"/>
      <c r="W28" s="56"/>
      <c r="X28" s="56"/>
      <c r="Y28" s="56"/>
    </row>
    <row r="29" spans="1:25" s="8" customFormat="1" ht="18.75" customHeight="1">
      <c r="A29" s="46"/>
      <c r="G29" s="47"/>
      <c r="H29" s="56"/>
      <c r="I29" s="56"/>
      <c r="J29" s="56"/>
      <c r="K29" s="56"/>
      <c r="L29" s="56"/>
      <c r="M29" s="56"/>
      <c r="N29" s="56"/>
      <c r="O29" s="56"/>
      <c r="P29" s="56"/>
      <c r="Q29" s="56"/>
      <c r="R29" s="56"/>
      <c r="S29" s="56"/>
      <c r="T29" s="56"/>
      <c r="U29" s="56"/>
      <c r="V29" s="56"/>
      <c r="W29" s="56"/>
      <c r="X29" s="56"/>
      <c r="Y29" s="56"/>
    </row>
    <row r="30" spans="1:25" s="8" customFormat="1" ht="18.75" customHeight="1" thickBot="1">
      <c r="A30" s="48"/>
      <c r="B30" s="49"/>
      <c r="C30" s="49"/>
      <c r="D30" s="49"/>
      <c r="E30" s="49"/>
      <c r="F30" s="49"/>
      <c r="G30" s="50"/>
      <c r="H30" s="56"/>
      <c r="I30" s="56"/>
      <c r="J30" s="56"/>
      <c r="K30" s="56"/>
      <c r="L30" s="56"/>
      <c r="M30" s="56"/>
      <c r="N30" s="56"/>
      <c r="O30" s="56"/>
      <c r="P30" s="56"/>
      <c r="Q30" s="56"/>
      <c r="R30" s="56"/>
      <c r="S30" s="56"/>
      <c r="T30" s="56"/>
      <c r="U30" s="56"/>
      <c r="V30" s="56"/>
      <c r="W30" s="56"/>
      <c r="X30" s="56"/>
      <c r="Y30" s="56"/>
    </row>
    <row r="31" spans="1:25" s="8" customFormat="1" ht="18.75" customHeight="1">
      <c r="A31" s="8" t="s">
        <v>745</v>
      </c>
      <c r="H31" s="56"/>
      <c r="I31" s="56"/>
      <c r="J31" s="56"/>
      <c r="K31" s="56"/>
      <c r="L31" s="56"/>
      <c r="M31" s="56"/>
      <c r="N31" s="56"/>
      <c r="O31" s="56"/>
      <c r="P31" s="56"/>
      <c r="Q31" s="56"/>
      <c r="R31" s="56"/>
      <c r="S31" s="56"/>
      <c r="T31" s="56"/>
      <c r="U31" s="56"/>
      <c r="V31" s="56"/>
      <c r="W31" s="56"/>
      <c r="X31" s="56"/>
      <c r="Y31" s="56"/>
    </row>
    <row r="32" spans="1:25" s="8" customFormat="1" ht="18.75" customHeight="1">
      <c r="A32" s="8" t="s">
        <v>746</v>
      </c>
      <c r="H32" s="56"/>
      <c r="I32" s="56"/>
      <c r="J32" s="56"/>
      <c r="K32" s="56"/>
      <c r="L32" s="56"/>
      <c r="M32" s="56"/>
      <c r="N32" s="56"/>
      <c r="O32" s="56"/>
      <c r="P32" s="56"/>
      <c r="Q32" s="56"/>
      <c r="R32" s="56"/>
      <c r="S32" s="56"/>
      <c r="T32" s="56"/>
      <c r="U32" s="56"/>
      <c r="V32" s="56"/>
      <c r="W32" s="56"/>
      <c r="X32" s="56"/>
      <c r="Y32" s="56"/>
    </row>
    <row r="33" spans="8:25" s="8" customFormat="1" ht="18.75" customHeight="1">
      <c r="H33" s="56"/>
      <c r="I33" s="56"/>
      <c r="J33" s="56"/>
      <c r="K33" s="56"/>
      <c r="L33" s="56"/>
      <c r="M33" s="56"/>
      <c r="N33" s="56"/>
      <c r="O33" s="56"/>
      <c r="P33" s="56"/>
      <c r="Q33" s="56"/>
      <c r="R33" s="56"/>
      <c r="S33" s="56"/>
      <c r="T33" s="56"/>
      <c r="U33" s="56"/>
      <c r="V33" s="56"/>
      <c r="W33" s="56"/>
      <c r="X33" s="56"/>
      <c r="Y33" s="56"/>
    </row>
    <row r="34" spans="8:25" s="8" customFormat="1" ht="13.5">
      <c r="H34" s="56"/>
      <c r="I34" s="56"/>
      <c r="J34" s="56"/>
      <c r="K34" s="56"/>
      <c r="L34" s="56"/>
      <c r="M34" s="56"/>
      <c r="N34" s="56"/>
      <c r="O34" s="56"/>
      <c r="P34" s="56"/>
      <c r="Q34" s="56"/>
      <c r="R34" s="56"/>
      <c r="S34" s="56"/>
      <c r="T34" s="56"/>
      <c r="U34" s="56"/>
      <c r="V34" s="56"/>
      <c r="W34" s="56"/>
      <c r="X34" s="56"/>
      <c r="Y34" s="56"/>
    </row>
    <row r="35" spans="8:25" s="8" customFormat="1" ht="13.5">
      <c r="H35" s="56"/>
      <c r="I35" s="56"/>
      <c r="J35" s="56"/>
      <c r="K35" s="56"/>
      <c r="L35" s="56"/>
      <c r="M35" s="56"/>
      <c r="N35" s="56"/>
      <c r="O35" s="56"/>
      <c r="P35" s="56"/>
      <c r="Q35" s="56"/>
      <c r="R35" s="56"/>
      <c r="S35" s="56"/>
      <c r="T35" s="56"/>
      <c r="U35" s="56"/>
      <c r="V35" s="56"/>
      <c r="W35" s="56"/>
      <c r="X35" s="56"/>
      <c r="Y35" s="56"/>
    </row>
    <row r="36" spans="8:25" s="8" customFormat="1" ht="13.5">
      <c r="H36" s="56"/>
      <c r="I36" s="56"/>
      <c r="J36" s="56"/>
      <c r="K36" s="56"/>
      <c r="L36" s="56"/>
      <c r="M36" s="56"/>
      <c r="N36" s="56"/>
      <c r="O36" s="56"/>
      <c r="P36" s="56"/>
      <c r="Q36" s="56"/>
      <c r="R36" s="56"/>
      <c r="S36" s="56"/>
      <c r="T36" s="56"/>
      <c r="U36" s="56"/>
      <c r="V36" s="56"/>
      <c r="W36" s="56"/>
      <c r="X36" s="56"/>
      <c r="Y36" s="56"/>
    </row>
    <row r="37" spans="8:25" s="8" customFormat="1" ht="13.5">
      <c r="H37" s="56"/>
      <c r="I37" s="56"/>
      <c r="J37" s="56"/>
      <c r="K37" s="56"/>
      <c r="L37" s="56"/>
      <c r="M37" s="56"/>
      <c r="N37" s="56"/>
      <c r="O37" s="56"/>
      <c r="P37" s="56"/>
      <c r="Q37" s="56"/>
      <c r="R37" s="56"/>
      <c r="S37" s="56"/>
      <c r="T37" s="56"/>
      <c r="U37" s="56"/>
      <c r="V37" s="56"/>
      <c r="W37" s="56"/>
      <c r="X37" s="56"/>
      <c r="Y37" s="56"/>
    </row>
    <row r="38" spans="8:25" s="8" customFormat="1" ht="13.5">
      <c r="H38" s="56"/>
      <c r="I38" s="56"/>
      <c r="J38" s="56"/>
      <c r="K38" s="56"/>
      <c r="L38" s="56"/>
      <c r="M38" s="56"/>
      <c r="N38" s="56"/>
      <c r="O38" s="56"/>
      <c r="P38" s="56"/>
      <c r="Q38" s="56"/>
      <c r="R38" s="56"/>
      <c r="S38" s="56"/>
      <c r="T38" s="56"/>
      <c r="U38" s="56"/>
      <c r="V38" s="56"/>
      <c r="W38" s="56"/>
      <c r="X38" s="56"/>
      <c r="Y38" s="56"/>
    </row>
    <row r="39" spans="8:25" s="8" customFormat="1" ht="13.5">
      <c r="H39" s="56"/>
      <c r="I39" s="56"/>
      <c r="J39" s="56"/>
      <c r="K39" s="56"/>
      <c r="L39" s="56"/>
      <c r="M39" s="56"/>
      <c r="N39" s="56"/>
      <c r="O39" s="56"/>
      <c r="P39" s="56"/>
      <c r="Q39" s="56"/>
      <c r="R39" s="56"/>
      <c r="S39" s="56"/>
      <c r="T39" s="56"/>
      <c r="U39" s="56"/>
      <c r="V39" s="56"/>
      <c r="W39" s="56"/>
      <c r="X39" s="56"/>
      <c r="Y39" s="56"/>
    </row>
    <row r="40" spans="8:25" s="8" customFormat="1" ht="13.5">
      <c r="H40" s="56"/>
      <c r="I40" s="56"/>
      <c r="J40" s="56"/>
      <c r="K40" s="56"/>
      <c r="L40" s="56"/>
      <c r="M40" s="56"/>
      <c r="N40" s="56"/>
      <c r="O40" s="56"/>
      <c r="P40" s="56"/>
      <c r="Q40" s="56"/>
      <c r="R40" s="56"/>
      <c r="S40" s="56"/>
      <c r="T40" s="56"/>
      <c r="U40" s="56"/>
      <c r="V40" s="56"/>
      <c r="W40" s="56"/>
      <c r="X40" s="56"/>
      <c r="Y40" s="56"/>
    </row>
    <row r="41" spans="8:25" s="8" customFormat="1" ht="13.5">
      <c r="H41" s="56"/>
      <c r="I41" s="56"/>
      <c r="J41" s="56"/>
      <c r="K41" s="56"/>
      <c r="L41" s="56"/>
      <c r="M41" s="56"/>
      <c r="N41" s="56"/>
      <c r="O41" s="56"/>
      <c r="P41" s="56"/>
      <c r="Q41" s="56"/>
      <c r="R41" s="56"/>
      <c r="S41" s="56"/>
      <c r="T41" s="56"/>
      <c r="U41" s="56"/>
      <c r="V41" s="56"/>
      <c r="W41" s="56"/>
      <c r="X41" s="56"/>
      <c r="Y41" s="56"/>
    </row>
    <row r="42" spans="8:25" s="8" customFormat="1" ht="13.5">
      <c r="H42" s="56"/>
      <c r="I42" s="56"/>
      <c r="J42" s="56"/>
      <c r="K42" s="56"/>
      <c r="L42" s="56"/>
      <c r="M42" s="56"/>
      <c r="N42" s="56"/>
      <c r="O42" s="56"/>
      <c r="P42" s="56"/>
      <c r="Q42" s="56"/>
      <c r="R42" s="56"/>
      <c r="S42" s="56"/>
      <c r="T42" s="56"/>
      <c r="U42" s="56"/>
      <c r="V42" s="56"/>
      <c r="W42" s="56"/>
      <c r="X42" s="56"/>
      <c r="Y42" s="56"/>
    </row>
    <row r="43" spans="8:25" s="8" customFormat="1" ht="13.5">
      <c r="H43" s="56"/>
      <c r="I43" s="56"/>
      <c r="J43" s="56"/>
      <c r="K43" s="56"/>
      <c r="L43" s="56"/>
      <c r="M43" s="56"/>
      <c r="N43" s="56"/>
      <c r="O43" s="56"/>
      <c r="P43" s="56"/>
      <c r="Q43" s="56"/>
      <c r="R43" s="56"/>
      <c r="S43" s="56"/>
      <c r="T43" s="56"/>
      <c r="U43" s="56"/>
      <c r="V43" s="56"/>
      <c r="W43" s="56"/>
      <c r="X43" s="56"/>
      <c r="Y43" s="56"/>
    </row>
    <row r="44" spans="8:25" s="8" customFormat="1" ht="13.5">
      <c r="H44" s="56"/>
      <c r="I44" s="56"/>
      <c r="J44" s="56"/>
      <c r="K44" s="56"/>
      <c r="L44" s="56"/>
      <c r="M44" s="56"/>
      <c r="N44" s="56"/>
      <c r="O44" s="56"/>
      <c r="P44" s="56"/>
      <c r="Q44" s="56"/>
      <c r="R44" s="56"/>
      <c r="S44" s="56"/>
      <c r="T44" s="56"/>
      <c r="U44" s="56"/>
      <c r="V44" s="56"/>
      <c r="W44" s="56"/>
      <c r="X44" s="56"/>
      <c r="Y44" s="56"/>
    </row>
    <row r="45" spans="8:25" s="8" customFormat="1" ht="13.5">
      <c r="H45" s="56"/>
      <c r="I45" s="56"/>
      <c r="J45" s="56"/>
      <c r="K45" s="56"/>
      <c r="L45" s="56"/>
      <c r="M45" s="56"/>
      <c r="N45" s="56"/>
      <c r="O45" s="56"/>
      <c r="P45" s="56"/>
      <c r="Q45" s="56"/>
      <c r="R45" s="56"/>
      <c r="S45" s="56"/>
      <c r="T45" s="56"/>
      <c r="U45" s="56"/>
      <c r="V45" s="56"/>
      <c r="W45" s="56"/>
      <c r="X45" s="56"/>
      <c r="Y45" s="56"/>
    </row>
    <row r="46" spans="8:25" s="8" customFormat="1" ht="13.5">
      <c r="H46" s="56"/>
      <c r="I46" s="56"/>
      <c r="J46" s="56"/>
      <c r="K46" s="56"/>
      <c r="L46" s="56"/>
      <c r="M46" s="56"/>
      <c r="N46" s="56"/>
      <c r="O46" s="56"/>
      <c r="P46" s="56"/>
      <c r="Q46" s="56"/>
      <c r="R46" s="56"/>
      <c r="S46" s="56"/>
      <c r="T46" s="56"/>
      <c r="U46" s="56"/>
      <c r="V46" s="56"/>
      <c r="W46" s="56"/>
      <c r="X46" s="56"/>
      <c r="Y46" s="56"/>
    </row>
    <row r="47" spans="8:25" s="8" customFormat="1" ht="13.5">
      <c r="H47" s="56"/>
      <c r="I47" s="56"/>
      <c r="J47" s="56"/>
      <c r="K47" s="56"/>
      <c r="L47" s="56"/>
      <c r="M47" s="56"/>
      <c r="N47" s="56"/>
      <c r="O47" s="56"/>
      <c r="P47" s="56"/>
      <c r="Q47" s="56"/>
      <c r="R47" s="56"/>
      <c r="S47" s="56"/>
      <c r="T47" s="56"/>
      <c r="U47" s="56"/>
      <c r="V47" s="56"/>
      <c r="W47" s="56"/>
      <c r="X47" s="56"/>
      <c r="Y47" s="56"/>
    </row>
    <row r="48" spans="8:25" s="8" customFormat="1" ht="13.5">
      <c r="H48" s="56"/>
      <c r="I48" s="56"/>
      <c r="J48" s="56"/>
      <c r="K48" s="56"/>
      <c r="L48" s="56"/>
      <c r="M48" s="56"/>
      <c r="N48" s="56"/>
      <c r="O48" s="56"/>
      <c r="P48" s="56"/>
      <c r="Q48" s="56"/>
      <c r="R48" s="56"/>
      <c r="S48" s="56"/>
      <c r="T48" s="56"/>
      <c r="U48" s="56"/>
      <c r="V48" s="56"/>
      <c r="W48" s="56"/>
      <c r="X48" s="56"/>
      <c r="Y48" s="56"/>
    </row>
    <row r="49" spans="8:25" s="8" customFormat="1" ht="13.5">
      <c r="H49" s="56"/>
      <c r="I49" s="56"/>
      <c r="J49" s="56"/>
      <c r="K49" s="56"/>
      <c r="L49" s="56"/>
      <c r="M49" s="56"/>
      <c r="N49" s="56"/>
      <c r="O49" s="56"/>
      <c r="P49" s="56"/>
      <c r="Q49" s="56"/>
      <c r="R49" s="56"/>
      <c r="S49" s="56"/>
      <c r="T49" s="56"/>
      <c r="U49" s="56"/>
      <c r="V49" s="56"/>
      <c r="W49" s="56"/>
      <c r="X49" s="56"/>
      <c r="Y49" s="56"/>
    </row>
    <row r="50" spans="8:25" s="8" customFormat="1" ht="13.5">
      <c r="H50" s="56"/>
      <c r="I50" s="56"/>
      <c r="J50" s="56"/>
      <c r="K50" s="56"/>
      <c r="L50" s="56"/>
      <c r="M50" s="56"/>
      <c r="N50" s="56"/>
      <c r="O50" s="56"/>
      <c r="P50" s="56"/>
      <c r="Q50" s="56"/>
      <c r="R50" s="56"/>
      <c r="S50" s="56"/>
      <c r="T50" s="56"/>
      <c r="U50" s="56"/>
      <c r="V50" s="56"/>
      <c r="W50" s="56"/>
      <c r="X50" s="56"/>
      <c r="Y50" s="56"/>
    </row>
  </sheetData>
  <mergeCells count="1">
    <mergeCell ref="A2:G2"/>
  </mergeCells>
  <phoneticPr fontId="2"/>
  <pageMargins left="0.70866141732283472" right="0" top="0.74803149606299213" bottom="0.74803149606299213" header="0.31496062992125984" footer="0.31496062992125984"/>
  <pageSetup paperSize="9" orientation="portrait" r:id="rId1"/>
  <drawing r:id="rId2"/>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D00-000000000000}">
  <dimension ref="A1:Y37"/>
  <sheetViews>
    <sheetView showGridLines="0" zoomScaleNormal="100" zoomScaleSheetLayoutView="100" workbookViewId="0">
      <selection activeCell="C6" sqref="C6:E6"/>
    </sheetView>
  </sheetViews>
  <sheetFormatPr defaultRowHeight="18.75"/>
  <cols>
    <col min="1" max="9" width="9.375" customWidth="1"/>
    <col min="10" max="25" width="9" style="54"/>
  </cols>
  <sheetData>
    <row r="1" spans="1:14">
      <c r="A1" s="26" t="s">
        <v>873</v>
      </c>
      <c r="B1" s="28"/>
      <c r="C1" s="28"/>
      <c r="D1" s="28"/>
      <c r="E1" s="28"/>
      <c r="F1" s="53"/>
      <c r="G1" s="129"/>
      <c r="H1" s="28"/>
      <c r="I1" s="130" t="str">
        <f>IF('１申請者詳細'!$B$12="","","申請者名："&amp;'１申請者詳細'!$B$12)</f>
        <v/>
      </c>
    </row>
    <row r="2" spans="1:14">
      <c r="A2" s="1131" t="str">
        <f>注意事項等!A2</f>
        <v>実施報告書（新築/既存建築物のZEB普及促進支援事業）</v>
      </c>
      <c r="B2" s="1131"/>
      <c r="C2" s="1131"/>
      <c r="D2" s="1131"/>
      <c r="E2" s="1131"/>
      <c r="F2" s="1131"/>
      <c r="G2" s="1131"/>
      <c r="H2" s="1131"/>
      <c r="I2" s="1131"/>
    </row>
    <row r="3" spans="1:14">
      <c r="A3" s="18"/>
    </row>
    <row r="4" spans="1:14">
      <c r="A4" s="159" t="s">
        <v>957</v>
      </c>
    </row>
    <row r="5" spans="1:14">
      <c r="A5" s="159"/>
    </row>
    <row r="6" spans="1:14">
      <c r="A6" s="1297" t="s">
        <v>958</v>
      </c>
      <c r="B6" s="1297"/>
      <c r="C6" s="1296"/>
      <c r="D6" s="1296"/>
      <c r="E6" s="1296"/>
    </row>
    <row r="7" spans="1:14" ht="19.5" thickBot="1">
      <c r="A7" s="159"/>
    </row>
    <row r="8" spans="1:14">
      <c r="A8" s="337"/>
      <c r="B8" s="338"/>
      <c r="C8" s="338"/>
      <c r="D8" s="338"/>
      <c r="E8" s="338"/>
      <c r="F8" s="338"/>
      <c r="G8" s="338"/>
      <c r="H8" s="338"/>
      <c r="I8" s="311"/>
    </row>
    <row r="9" spans="1:14">
      <c r="A9" s="315"/>
      <c r="B9" s="154"/>
      <c r="C9" s="154"/>
      <c r="D9" s="154"/>
      <c r="E9" s="154"/>
      <c r="F9" s="154"/>
      <c r="G9" s="154"/>
      <c r="H9" s="154"/>
      <c r="I9" s="314"/>
      <c r="K9" s="736" t="s">
        <v>135</v>
      </c>
      <c r="L9" s="61"/>
      <c r="N9" s="65"/>
    </row>
    <row r="10" spans="1:14">
      <c r="A10" s="315"/>
      <c r="B10" s="153"/>
      <c r="C10" s="154"/>
      <c r="D10" s="154"/>
      <c r="E10" s="154"/>
      <c r="F10" s="154"/>
      <c r="G10" s="154"/>
      <c r="H10" s="154"/>
      <c r="I10" s="314"/>
      <c r="K10" s="155" t="s">
        <v>704</v>
      </c>
      <c r="L10" s="61"/>
    </row>
    <row r="11" spans="1:14">
      <c r="A11" s="315"/>
      <c r="B11" s="154"/>
      <c r="C11" s="154"/>
      <c r="D11" s="154"/>
      <c r="E11" s="154"/>
      <c r="F11" s="154"/>
      <c r="G11" s="154"/>
      <c r="H11" s="154"/>
      <c r="I11" s="314"/>
      <c r="K11" s="155"/>
      <c r="L11" s="61"/>
      <c r="N11" s="65"/>
    </row>
    <row r="12" spans="1:14">
      <c r="A12" s="315"/>
      <c r="B12" s="154"/>
      <c r="C12" s="154"/>
      <c r="D12" s="154"/>
      <c r="E12" s="154"/>
      <c r="F12" s="154"/>
      <c r="G12" s="154"/>
      <c r="H12" s="154"/>
      <c r="I12" s="314"/>
      <c r="K12" s="736" t="s">
        <v>77</v>
      </c>
      <c r="L12" s="61"/>
      <c r="N12" s="65"/>
    </row>
    <row r="13" spans="1:14">
      <c r="A13" s="315"/>
      <c r="B13" s="154"/>
      <c r="C13" s="154"/>
      <c r="D13" s="154"/>
      <c r="E13" s="154"/>
      <c r="F13" s="154"/>
      <c r="G13" s="154"/>
      <c r="H13" s="154"/>
      <c r="I13" s="314"/>
      <c r="K13" s="155" t="s">
        <v>681</v>
      </c>
      <c r="L13" s="61"/>
      <c r="N13" s="65"/>
    </row>
    <row r="14" spans="1:14">
      <c r="A14" s="339"/>
      <c r="B14" s="154"/>
      <c r="C14" s="154"/>
      <c r="D14" s="154"/>
      <c r="E14" s="154"/>
      <c r="F14" s="154"/>
      <c r="G14" s="154"/>
      <c r="H14" s="154"/>
      <c r="I14" s="314"/>
      <c r="K14" s="155" t="s">
        <v>670</v>
      </c>
      <c r="L14" s="61"/>
      <c r="N14" s="65"/>
    </row>
    <row r="15" spans="1:14">
      <c r="A15" s="339"/>
      <c r="B15" s="154"/>
      <c r="C15" s="154"/>
      <c r="D15" s="154"/>
      <c r="E15" s="154"/>
      <c r="F15" s="154"/>
      <c r="G15" s="154"/>
      <c r="H15" s="154"/>
      <c r="I15" s="314"/>
      <c r="K15" s="61" t="s">
        <v>682</v>
      </c>
      <c r="L15" s="61"/>
      <c r="N15" s="65"/>
    </row>
    <row r="16" spans="1:14">
      <c r="A16" s="339"/>
      <c r="B16" s="154"/>
      <c r="C16" s="154"/>
      <c r="D16" s="154"/>
      <c r="E16" s="154"/>
      <c r="F16" s="154"/>
      <c r="G16" s="154"/>
      <c r="H16" s="154"/>
      <c r="I16" s="314"/>
      <c r="K16" s="155" t="s">
        <v>672</v>
      </c>
      <c r="L16" s="61"/>
      <c r="N16" s="65"/>
    </row>
    <row r="17" spans="1:16">
      <c r="A17" s="339"/>
      <c r="B17" s="154"/>
      <c r="C17" s="154"/>
      <c r="D17" s="154"/>
      <c r="E17" s="154"/>
      <c r="F17" s="154"/>
      <c r="G17" s="154"/>
      <c r="H17" s="154"/>
      <c r="I17" s="314"/>
      <c r="K17" s="155" t="s">
        <v>671</v>
      </c>
      <c r="L17" s="61"/>
      <c r="M17" s="61"/>
      <c r="N17" s="737"/>
      <c r="O17" s="61"/>
    </row>
    <row r="18" spans="1:16">
      <c r="A18" s="315"/>
      <c r="B18" s="154"/>
      <c r="C18" s="154"/>
      <c r="D18" s="154"/>
      <c r="E18" s="154"/>
      <c r="F18" s="154"/>
      <c r="G18" s="154"/>
      <c r="H18" s="154"/>
      <c r="I18" s="314"/>
      <c r="K18" s="155" t="s">
        <v>675</v>
      </c>
      <c r="L18" s="61"/>
      <c r="M18" s="61"/>
      <c r="N18" s="737"/>
      <c r="O18" s="61"/>
    </row>
    <row r="19" spans="1:16">
      <c r="A19" s="315"/>
      <c r="B19" s="154"/>
      <c r="C19" s="154"/>
      <c r="D19" s="154"/>
      <c r="E19" s="154"/>
      <c r="F19" s="154"/>
      <c r="G19" s="154"/>
      <c r="H19" s="154"/>
      <c r="I19" s="314"/>
      <c r="K19" s="155"/>
      <c r="L19" s="61"/>
      <c r="M19" s="61"/>
      <c r="N19" s="737"/>
      <c r="O19" s="61"/>
    </row>
    <row r="20" spans="1:16">
      <c r="A20" s="315"/>
      <c r="B20" s="154"/>
      <c r="C20" s="154"/>
      <c r="D20" s="154"/>
      <c r="E20" s="154"/>
      <c r="F20" s="154"/>
      <c r="G20" s="154"/>
      <c r="H20" s="154"/>
      <c r="I20" s="314"/>
      <c r="K20" s="738" t="s">
        <v>734</v>
      </c>
      <c r="L20" s="738"/>
      <c r="M20" s="738"/>
      <c r="N20" s="739"/>
      <c r="O20" s="738"/>
    </row>
    <row r="21" spans="1:16">
      <c r="A21" s="340"/>
      <c r="B21" s="154"/>
      <c r="C21" s="154"/>
      <c r="D21" s="154"/>
      <c r="E21" s="154"/>
      <c r="F21" s="154"/>
      <c r="G21" s="154"/>
      <c r="H21" s="154"/>
      <c r="I21" s="314"/>
      <c r="K21" s="738"/>
      <c r="L21" s="738" t="s">
        <v>674</v>
      </c>
      <c r="M21" s="738"/>
      <c r="N21" s="739"/>
      <c r="O21" s="738"/>
    </row>
    <row r="22" spans="1:16">
      <c r="A22" s="315"/>
      <c r="B22" s="154"/>
      <c r="C22" s="154"/>
      <c r="D22" s="154"/>
      <c r="E22" s="154"/>
      <c r="F22" s="154"/>
      <c r="G22" s="154"/>
      <c r="H22" s="154"/>
      <c r="I22" s="314"/>
      <c r="K22" s="738"/>
      <c r="L22" s="738"/>
      <c r="M22" s="738" t="s">
        <v>1095</v>
      </c>
      <c r="N22" s="739"/>
      <c r="O22" s="738"/>
    </row>
    <row r="23" spans="1:16">
      <c r="A23" s="315"/>
      <c r="B23" s="154"/>
      <c r="C23" s="154"/>
      <c r="D23" s="154"/>
      <c r="E23" s="154"/>
      <c r="F23" s="154"/>
      <c r="G23" s="154"/>
      <c r="H23" s="154"/>
      <c r="I23" s="314"/>
      <c r="K23" s="738"/>
      <c r="L23" s="738"/>
      <c r="M23" s="738" t="s">
        <v>1096</v>
      </c>
      <c r="N23" s="739"/>
      <c r="O23" s="738"/>
    </row>
    <row r="24" spans="1:16">
      <c r="A24" s="315"/>
      <c r="B24" s="154"/>
      <c r="C24" s="154"/>
      <c r="D24" s="154"/>
      <c r="E24" s="154"/>
      <c r="F24" s="154"/>
      <c r="G24" s="154"/>
      <c r="H24" s="154"/>
      <c r="I24" s="314"/>
      <c r="L24" s="738"/>
      <c r="M24" s="738"/>
      <c r="N24" s="738"/>
      <c r="O24" s="739"/>
      <c r="P24" s="738"/>
    </row>
    <row r="25" spans="1:16">
      <c r="A25" s="315"/>
      <c r="B25" s="154"/>
      <c r="C25" s="154"/>
      <c r="D25" s="154"/>
      <c r="E25" s="154"/>
      <c r="F25" s="154"/>
      <c r="G25" s="154"/>
      <c r="H25" s="154"/>
      <c r="I25" s="314"/>
      <c r="L25" s="738"/>
      <c r="M25" s="738"/>
      <c r="N25" s="738"/>
      <c r="O25" s="739"/>
      <c r="P25" s="738"/>
    </row>
    <row r="26" spans="1:16">
      <c r="A26" s="339"/>
      <c r="B26" s="154"/>
      <c r="C26" s="154"/>
      <c r="D26" s="154"/>
      <c r="E26" s="154"/>
      <c r="F26" s="154"/>
      <c r="G26" s="154"/>
      <c r="H26" s="154"/>
      <c r="I26" s="314"/>
      <c r="L26" s="738"/>
      <c r="M26" s="738"/>
      <c r="N26" s="738"/>
      <c r="O26" s="739"/>
      <c r="P26" s="738"/>
    </row>
    <row r="27" spans="1:16">
      <c r="A27" s="315"/>
      <c r="B27" s="154"/>
      <c r="C27" s="341"/>
      <c r="D27" s="154"/>
      <c r="E27" s="154"/>
      <c r="F27" s="154"/>
      <c r="G27" s="154"/>
      <c r="H27" s="154"/>
      <c r="I27" s="314"/>
      <c r="L27" s="738"/>
      <c r="M27" s="738"/>
      <c r="N27" s="738"/>
      <c r="O27" s="739"/>
      <c r="P27" s="738"/>
    </row>
    <row r="28" spans="1:16">
      <c r="A28" s="339"/>
      <c r="B28" s="154"/>
      <c r="C28" s="154"/>
      <c r="D28" s="154"/>
      <c r="E28" s="154"/>
      <c r="F28" s="154"/>
      <c r="G28" s="154"/>
      <c r="H28" s="154"/>
      <c r="I28" s="314"/>
      <c r="L28" s="738"/>
      <c r="M28" s="738"/>
      <c r="N28" s="738"/>
      <c r="O28" s="739"/>
      <c r="P28" s="738"/>
    </row>
    <row r="29" spans="1:16">
      <c r="A29" s="339"/>
      <c r="B29" s="154"/>
      <c r="C29" s="154"/>
      <c r="D29" s="154"/>
      <c r="E29" s="154"/>
      <c r="F29" s="154"/>
      <c r="G29" s="154"/>
      <c r="H29" s="154"/>
      <c r="I29" s="314"/>
      <c r="L29" s="738"/>
      <c r="M29" s="738"/>
      <c r="N29" s="738"/>
      <c r="O29" s="739"/>
      <c r="P29" s="738"/>
    </row>
    <row r="30" spans="1:16">
      <c r="A30" s="339"/>
      <c r="B30" s="154"/>
      <c r="C30" s="154"/>
      <c r="D30" s="154"/>
      <c r="E30" s="154"/>
      <c r="F30" s="154"/>
      <c r="G30" s="154"/>
      <c r="H30" s="154"/>
      <c r="I30" s="314"/>
      <c r="N30" s="65"/>
    </row>
    <row r="31" spans="1:16">
      <c r="A31" s="339"/>
      <c r="B31" s="154"/>
      <c r="C31" s="154"/>
      <c r="D31" s="154"/>
      <c r="E31" s="154"/>
      <c r="F31" s="154"/>
      <c r="G31" s="154"/>
      <c r="H31" s="154"/>
      <c r="I31" s="314"/>
    </row>
    <row r="32" spans="1:16">
      <c r="A32" s="339"/>
      <c r="B32" s="154"/>
      <c r="C32" s="154"/>
      <c r="D32" s="154"/>
      <c r="E32" s="154"/>
      <c r="F32" s="154"/>
      <c r="G32" s="154"/>
      <c r="H32" s="154"/>
      <c r="I32" s="314"/>
    </row>
    <row r="33" spans="1:9" ht="19.5" thickBot="1">
      <c r="A33" s="342"/>
      <c r="B33" s="309"/>
      <c r="C33" s="309"/>
      <c r="D33" s="309"/>
      <c r="E33" s="309"/>
      <c r="F33" s="309"/>
      <c r="G33" s="309"/>
      <c r="H33" s="309"/>
      <c r="I33" s="343"/>
    </row>
    <row r="34" spans="1:9">
      <c r="A34" s="24" t="s">
        <v>424</v>
      </c>
    </row>
    <row r="35" spans="1:9">
      <c r="A35" s="24" t="s">
        <v>705</v>
      </c>
    </row>
    <row r="36" spans="1:9">
      <c r="A36" s="12" t="s">
        <v>78</v>
      </c>
    </row>
    <row r="37" spans="1:9">
      <c r="A37" s="12" t="s">
        <v>79</v>
      </c>
    </row>
  </sheetData>
  <mergeCells count="3">
    <mergeCell ref="C6:E6"/>
    <mergeCell ref="A6:B6"/>
    <mergeCell ref="A2:I2"/>
  </mergeCells>
  <phoneticPr fontId="2"/>
  <pageMargins left="0.70866141732283472" right="0" top="0.74803149606299213" bottom="0.74803149606299213" header="0.31496062992125984" footer="0.31496062992125984"/>
  <pageSetup paperSize="9" orientation="portrait" verticalDpi="1200" r:id="rId1"/>
</worksheet>
</file>

<file path=xl/worksheets/sheet1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E00-000000000000}">
  <dimension ref="A1:AR100"/>
  <sheetViews>
    <sheetView showGridLines="0" zoomScaleNormal="100" zoomScaleSheetLayoutView="100" workbookViewId="0">
      <selection activeCell="E9" sqref="E9:AA9"/>
    </sheetView>
  </sheetViews>
  <sheetFormatPr defaultRowHeight="18.75"/>
  <cols>
    <col min="1" max="28" width="3.125" customWidth="1"/>
    <col min="29" max="29" width="9" style="54"/>
    <col min="30" max="30" width="9" style="56" customWidth="1"/>
    <col min="31" max="31" width="9" style="56"/>
    <col min="32" max="44" width="9" style="54"/>
  </cols>
  <sheetData>
    <row r="1" spans="1:33">
      <c r="A1" s="26" t="s">
        <v>874</v>
      </c>
      <c r="B1" s="26"/>
      <c r="C1" s="26"/>
      <c r="D1" s="26"/>
      <c r="E1" s="26"/>
      <c r="F1" s="26"/>
      <c r="G1" s="26"/>
      <c r="H1" s="26"/>
      <c r="I1" s="26"/>
      <c r="J1" s="26"/>
      <c r="K1" s="26"/>
      <c r="L1" s="26"/>
      <c r="M1" s="26"/>
      <c r="N1" s="26"/>
      <c r="O1" s="26"/>
      <c r="P1" s="26"/>
      <c r="Q1" s="26"/>
      <c r="R1" s="26"/>
      <c r="S1" s="26"/>
      <c r="T1" s="26"/>
      <c r="U1" s="28"/>
      <c r="V1" s="28"/>
      <c r="W1" s="28"/>
      <c r="X1" s="28"/>
      <c r="Y1" s="53"/>
      <c r="Z1" s="129"/>
      <c r="AA1" s="28"/>
      <c r="AB1" s="130" t="str">
        <f>IF('[1]１申請者概要'!$B$11="","","申請者名："&amp;'[1]１申請者概要'!$B$11)</f>
        <v>申請者名：0</v>
      </c>
    </row>
    <row r="2" spans="1:33">
      <c r="A2" s="1131" t="str">
        <f>注意事項等!A2</f>
        <v>実施報告書（新築/既存建築物のZEB普及促進支援事業）</v>
      </c>
      <c r="B2" s="1131"/>
      <c r="C2" s="1131"/>
      <c r="D2" s="1131"/>
      <c r="E2" s="1131"/>
      <c r="F2" s="1131"/>
      <c r="G2" s="1131"/>
      <c r="H2" s="1131"/>
      <c r="I2" s="1131"/>
      <c r="J2" s="1131"/>
      <c r="K2" s="1131"/>
      <c r="L2" s="1131"/>
      <c r="M2" s="1131"/>
      <c r="N2" s="1131"/>
      <c r="O2" s="1131"/>
      <c r="P2" s="1131"/>
      <c r="Q2" s="1131"/>
      <c r="R2" s="1131"/>
      <c r="S2" s="1131"/>
      <c r="T2" s="1131"/>
      <c r="U2" s="1131"/>
      <c r="V2" s="1131"/>
      <c r="W2" s="1131"/>
      <c r="X2" s="1131"/>
      <c r="Y2" s="1131"/>
      <c r="Z2" s="1131"/>
      <c r="AA2" s="1131"/>
      <c r="AB2" s="1131"/>
    </row>
    <row r="3" spans="1:33" ht="11.25" customHeight="1">
      <c r="A3" s="18"/>
      <c r="B3" s="18"/>
      <c r="C3" s="18"/>
      <c r="D3" s="18"/>
      <c r="E3" s="18"/>
      <c r="F3" s="18"/>
      <c r="G3" s="18"/>
      <c r="H3" s="18"/>
      <c r="I3" s="18"/>
      <c r="J3" s="18"/>
      <c r="K3" s="18"/>
      <c r="L3" s="18"/>
      <c r="M3" s="18"/>
      <c r="N3" s="18"/>
      <c r="O3" s="18"/>
      <c r="P3" s="18"/>
      <c r="Q3" s="18"/>
      <c r="R3" s="18"/>
      <c r="S3" s="18"/>
      <c r="T3" s="18"/>
      <c r="AD3" s="56" t="s">
        <v>875</v>
      </c>
    </row>
    <row r="4" spans="1:33">
      <c r="A4" s="159" t="s">
        <v>876</v>
      </c>
      <c r="B4" s="159"/>
      <c r="C4" s="159"/>
      <c r="D4" s="159"/>
      <c r="E4" s="159"/>
      <c r="F4" s="159"/>
      <c r="G4" s="159"/>
      <c r="H4" s="159"/>
      <c r="I4" s="159"/>
      <c r="J4" s="159"/>
      <c r="K4" s="159"/>
      <c r="L4" s="159"/>
      <c r="M4" s="159"/>
      <c r="N4" s="159"/>
      <c r="O4" s="159"/>
      <c r="P4" s="159"/>
      <c r="Q4" s="159"/>
      <c r="R4" s="159"/>
      <c r="S4" s="159"/>
      <c r="T4" s="159"/>
      <c r="AD4" s="844" t="s">
        <v>877</v>
      </c>
    </row>
    <row r="5" spans="1:33" ht="11.25" customHeight="1">
      <c r="A5" s="159"/>
      <c r="B5" s="159"/>
      <c r="C5" s="159"/>
      <c r="D5" s="159"/>
      <c r="E5" s="159"/>
      <c r="F5" s="159"/>
      <c r="G5" s="159"/>
      <c r="H5" s="159"/>
      <c r="I5" s="159"/>
      <c r="J5" s="159"/>
      <c r="K5" s="159"/>
      <c r="L5" s="159"/>
      <c r="M5" s="159"/>
      <c r="N5" s="159"/>
      <c r="O5" s="159"/>
      <c r="P5" s="159"/>
      <c r="Q5" s="159"/>
      <c r="R5" s="159"/>
      <c r="S5" s="159"/>
      <c r="T5" s="159"/>
      <c r="AD5" s="844" t="s">
        <v>878</v>
      </c>
    </row>
    <row r="6" spans="1:33">
      <c r="A6" s="811"/>
      <c r="B6" s="811" t="s">
        <v>879</v>
      </c>
      <c r="C6" s="811"/>
      <c r="D6" s="811"/>
      <c r="E6" s="811"/>
      <c r="F6" s="1304" t="s">
        <v>880</v>
      </c>
      <c r="G6" s="1304"/>
      <c r="H6" s="1304"/>
      <c r="I6" s="1304"/>
      <c r="J6" s="1304"/>
      <c r="K6" s="1304"/>
      <c r="L6" s="1304"/>
      <c r="M6" s="1304"/>
      <c r="N6" s="1304"/>
      <c r="O6" s="1304"/>
      <c r="P6" s="1304"/>
      <c r="Q6" s="1304"/>
      <c r="R6" s="1304"/>
      <c r="S6" s="811"/>
      <c r="T6" s="811"/>
      <c r="U6" s="811"/>
      <c r="AD6" s="844" t="s">
        <v>881</v>
      </c>
    </row>
    <row r="7" spans="1:33" ht="11.25" customHeight="1" thickBot="1">
      <c r="A7" s="159"/>
      <c r="B7" s="159"/>
      <c r="C7" s="159"/>
      <c r="D7" s="159"/>
      <c r="E7" s="159"/>
      <c r="F7" s="159"/>
      <c r="G7" s="159"/>
      <c r="H7" s="159"/>
      <c r="I7" s="159"/>
      <c r="J7" s="159"/>
      <c r="K7" s="159"/>
      <c r="L7" s="159"/>
      <c r="M7" s="159"/>
      <c r="N7" s="159"/>
      <c r="O7" s="159"/>
      <c r="P7" s="159"/>
      <c r="Q7" s="159"/>
      <c r="R7" s="159"/>
      <c r="S7" s="159"/>
      <c r="T7" s="159"/>
      <c r="AD7" s="844" t="s">
        <v>882</v>
      </c>
    </row>
    <row r="8" spans="1:33" ht="15" customHeight="1">
      <c r="A8" s="337"/>
      <c r="B8" s="338"/>
      <c r="C8" s="338"/>
      <c r="D8" s="338"/>
      <c r="E8" s="338"/>
      <c r="F8" s="338"/>
      <c r="G8" s="338"/>
      <c r="H8" s="338"/>
      <c r="I8" s="338"/>
      <c r="J8" s="338"/>
      <c r="K8" s="338"/>
      <c r="L8" s="338"/>
      <c r="M8" s="338"/>
      <c r="N8" s="338"/>
      <c r="O8" s="338"/>
      <c r="P8" s="338"/>
      <c r="Q8" s="338"/>
      <c r="R8" s="338"/>
      <c r="S8" s="338"/>
      <c r="T8" s="338"/>
      <c r="U8" s="338"/>
      <c r="V8" s="338"/>
      <c r="W8" s="338"/>
      <c r="X8" s="338"/>
      <c r="Y8" s="338"/>
      <c r="Z8" s="338"/>
      <c r="AA8" s="338"/>
      <c r="AB8" s="311"/>
      <c r="AD8" s="844" t="s">
        <v>883</v>
      </c>
    </row>
    <row r="9" spans="1:33" ht="15" customHeight="1">
      <c r="A9" s="339"/>
      <c r="B9" s="1305" t="s">
        <v>884</v>
      </c>
      <c r="C9" s="1305"/>
      <c r="D9" s="1306"/>
      <c r="E9" s="1307"/>
      <c r="F9" s="1308"/>
      <c r="G9" s="1308"/>
      <c r="H9" s="1308"/>
      <c r="I9" s="1308"/>
      <c r="J9" s="1308"/>
      <c r="K9" s="1308"/>
      <c r="L9" s="1308"/>
      <c r="M9" s="1308"/>
      <c r="N9" s="1308"/>
      <c r="O9" s="1308"/>
      <c r="P9" s="1308"/>
      <c r="Q9" s="1308"/>
      <c r="R9" s="1308"/>
      <c r="S9" s="1308"/>
      <c r="T9" s="1308"/>
      <c r="U9" s="1308"/>
      <c r="V9" s="1308"/>
      <c r="W9" s="1308"/>
      <c r="X9" s="1308"/>
      <c r="Y9" s="1308"/>
      <c r="Z9" s="1308"/>
      <c r="AA9" s="1309"/>
      <c r="AB9" s="314"/>
      <c r="AD9" s="844" t="s">
        <v>885</v>
      </c>
      <c r="AG9" s="65"/>
    </row>
    <row r="10" spans="1:33" ht="15" customHeight="1">
      <c r="A10" s="315"/>
      <c r="B10" s="73"/>
      <c r="C10" s="73"/>
      <c r="D10" s="73"/>
      <c r="E10" s="73"/>
      <c r="F10" s="73"/>
      <c r="G10" s="73"/>
      <c r="H10" s="73"/>
      <c r="I10" s="73"/>
      <c r="J10" s="73"/>
      <c r="K10" s="73"/>
      <c r="L10" s="73"/>
      <c r="M10" s="73"/>
      <c r="N10" s="73"/>
      <c r="O10" s="73"/>
      <c r="P10" s="73"/>
      <c r="Q10" s="73"/>
      <c r="R10" s="73"/>
      <c r="S10" s="73"/>
      <c r="T10" s="73"/>
      <c r="U10" s="73"/>
      <c r="V10" s="73"/>
      <c r="W10" s="73"/>
      <c r="X10" s="73"/>
      <c r="Y10" s="73"/>
      <c r="Z10" s="73"/>
      <c r="AA10" s="73"/>
      <c r="AB10" s="314"/>
      <c r="AD10" s="844" t="s">
        <v>886</v>
      </c>
    </row>
    <row r="11" spans="1:33" ht="18.75" customHeight="1">
      <c r="A11" s="315"/>
      <c r="B11" s="1310" t="s">
        <v>887</v>
      </c>
      <c r="C11" s="801">
        <v>1</v>
      </c>
      <c r="D11" s="802"/>
      <c r="E11" s="1311"/>
      <c r="F11" s="1312"/>
      <c r="G11" s="1312"/>
      <c r="H11" s="1312"/>
      <c r="I11" s="1312"/>
      <c r="J11" s="1312"/>
      <c r="K11" s="1312"/>
      <c r="L11" s="1312"/>
      <c r="M11" s="1312"/>
      <c r="N11" s="1312"/>
      <c r="O11" s="1312"/>
      <c r="P11" s="1312"/>
      <c r="Q11" s="1312"/>
      <c r="R11" s="1312"/>
      <c r="S11" s="1312"/>
      <c r="T11" s="1312"/>
      <c r="U11" s="1312"/>
      <c r="V11" s="1312"/>
      <c r="W11" s="1312"/>
      <c r="X11" s="1312"/>
      <c r="Y11" s="1312"/>
      <c r="Z11" s="1312"/>
      <c r="AA11" s="1313"/>
      <c r="AB11" s="314"/>
      <c r="AD11" s="844" t="s">
        <v>888</v>
      </c>
      <c r="AG11" s="65"/>
    </row>
    <row r="12" spans="1:33" ht="18.75" customHeight="1">
      <c r="A12" s="315"/>
      <c r="B12" s="1310"/>
      <c r="C12" s="801">
        <v>2</v>
      </c>
      <c r="D12" s="802"/>
      <c r="E12" s="1311"/>
      <c r="F12" s="1312"/>
      <c r="G12" s="1312"/>
      <c r="H12" s="1312"/>
      <c r="I12" s="1312"/>
      <c r="J12" s="1312"/>
      <c r="K12" s="1312"/>
      <c r="L12" s="1312"/>
      <c r="M12" s="1312"/>
      <c r="N12" s="1312"/>
      <c r="O12" s="1312"/>
      <c r="P12" s="1312"/>
      <c r="Q12" s="1312"/>
      <c r="R12" s="1312"/>
      <c r="S12" s="1312"/>
      <c r="T12" s="1312"/>
      <c r="U12" s="1312"/>
      <c r="V12" s="1312"/>
      <c r="W12" s="1312"/>
      <c r="X12" s="1312"/>
      <c r="Y12" s="1312"/>
      <c r="Z12" s="1312"/>
      <c r="AA12" s="1313"/>
      <c r="AB12" s="314"/>
      <c r="AD12" s="844" t="s">
        <v>889</v>
      </c>
      <c r="AG12" s="65"/>
    </row>
    <row r="13" spans="1:33" ht="18.75" customHeight="1">
      <c r="A13" s="315"/>
      <c r="B13" s="1310"/>
      <c r="C13" s="801">
        <v>3</v>
      </c>
      <c r="D13" s="802"/>
      <c r="E13" s="1311"/>
      <c r="F13" s="1312"/>
      <c r="G13" s="1312"/>
      <c r="H13" s="1312"/>
      <c r="I13" s="1312"/>
      <c r="J13" s="1312"/>
      <c r="K13" s="1312"/>
      <c r="L13" s="1312"/>
      <c r="M13" s="1312"/>
      <c r="N13" s="1312"/>
      <c r="O13" s="1312"/>
      <c r="P13" s="1312"/>
      <c r="Q13" s="1312"/>
      <c r="R13" s="1312"/>
      <c r="S13" s="1312"/>
      <c r="T13" s="1312"/>
      <c r="U13" s="1312"/>
      <c r="V13" s="1312"/>
      <c r="W13" s="1312"/>
      <c r="X13" s="1312"/>
      <c r="Y13" s="1312"/>
      <c r="Z13" s="1312"/>
      <c r="AA13" s="1313"/>
      <c r="AB13" s="314"/>
      <c r="AD13" s="844" t="s">
        <v>890</v>
      </c>
      <c r="AG13" s="65"/>
    </row>
    <row r="14" spans="1:33" ht="18.75" customHeight="1">
      <c r="A14" s="315"/>
      <c r="B14" s="1310"/>
      <c r="C14" s="801">
        <v>4</v>
      </c>
      <c r="D14" s="802"/>
      <c r="E14" s="1311"/>
      <c r="F14" s="1312"/>
      <c r="G14" s="1312"/>
      <c r="H14" s="1312"/>
      <c r="I14" s="1312"/>
      <c r="J14" s="1312"/>
      <c r="K14" s="1312"/>
      <c r="L14" s="1312"/>
      <c r="M14" s="1312"/>
      <c r="N14" s="1312"/>
      <c r="O14" s="1312"/>
      <c r="P14" s="1312"/>
      <c r="Q14" s="1312"/>
      <c r="R14" s="1312"/>
      <c r="S14" s="1312"/>
      <c r="T14" s="1312"/>
      <c r="U14" s="1312"/>
      <c r="V14" s="1312"/>
      <c r="W14" s="1312"/>
      <c r="X14" s="1312"/>
      <c r="Y14" s="1312"/>
      <c r="Z14" s="1312"/>
      <c r="AA14" s="1313"/>
      <c r="AB14" s="314"/>
      <c r="AD14" s="844" t="s">
        <v>891</v>
      </c>
      <c r="AG14" s="65"/>
    </row>
    <row r="15" spans="1:33" ht="18.75" customHeight="1">
      <c r="A15" s="339"/>
      <c r="B15" s="1310"/>
      <c r="C15" s="801">
        <v>5</v>
      </c>
      <c r="D15" s="802"/>
      <c r="E15" s="1311"/>
      <c r="F15" s="1312"/>
      <c r="G15" s="1312"/>
      <c r="H15" s="1312"/>
      <c r="I15" s="1312"/>
      <c r="J15" s="1312"/>
      <c r="K15" s="1312"/>
      <c r="L15" s="1312"/>
      <c r="M15" s="1312"/>
      <c r="N15" s="1312"/>
      <c r="O15" s="1312"/>
      <c r="P15" s="1312"/>
      <c r="Q15" s="1312"/>
      <c r="R15" s="1312"/>
      <c r="S15" s="1312"/>
      <c r="T15" s="1312"/>
      <c r="U15" s="1312"/>
      <c r="V15" s="1312"/>
      <c r="W15" s="1312"/>
      <c r="X15" s="1312"/>
      <c r="Y15" s="1312"/>
      <c r="Z15" s="1312"/>
      <c r="AA15" s="1313"/>
      <c r="AB15" s="314"/>
      <c r="AD15" s="844" t="s">
        <v>892</v>
      </c>
      <c r="AG15" s="65"/>
    </row>
    <row r="16" spans="1:33" ht="15" customHeight="1">
      <c r="A16" s="339"/>
      <c r="B16" s="812" t="s">
        <v>766</v>
      </c>
      <c r="C16" s="813"/>
      <c r="D16" s="813"/>
      <c r="E16" s="813"/>
      <c r="F16" s="813"/>
      <c r="G16" s="813"/>
      <c r="H16" s="813"/>
      <c r="I16" s="813"/>
      <c r="J16" s="813"/>
      <c r="K16" s="813"/>
      <c r="L16" s="813"/>
      <c r="M16" s="813"/>
      <c r="N16" s="813"/>
      <c r="O16" s="813"/>
      <c r="P16" s="813"/>
      <c r="Q16" s="813"/>
      <c r="R16" s="813"/>
      <c r="S16" s="813"/>
      <c r="T16" s="813"/>
      <c r="U16" s="813"/>
      <c r="V16" s="813"/>
      <c r="W16" s="813"/>
      <c r="X16" s="813"/>
      <c r="Y16" s="813"/>
      <c r="Z16" s="813"/>
      <c r="AA16" s="814"/>
      <c r="AB16" s="314"/>
      <c r="AD16" s="844" t="s">
        <v>893</v>
      </c>
      <c r="AG16" s="65"/>
    </row>
    <row r="17" spans="1:44" ht="15" customHeight="1">
      <c r="A17" s="339"/>
      <c r="B17" s="1314"/>
      <c r="C17" s="1315"/>
      <c r="D17" s="1315"/>
      <c r="E17" s="1315"/>
      <c r="F17" s="1315"/>
      <c r="G17" s="1315"/>
      <c r="H17" s="1315"/>
      <c r="I17" s="1315"/>
      <c r="J17" s="1315"/>
      <c r="K17" s="1315"/>
      <c r="L17" s="1315"/>
      <c r="M17" s="1315"/>
      <c r="N17" s="1315"/>
      <c r="O17" s="1315"/>
      <c r="P17" s="1315"/>
      <c r="Q17" s="1315"/>
      <c r="R17" s="1315"/>
      <c r="S17" s="1315"/>
      <c r="T17" s="1315"/>
      <c r="U17" s="1315"/>
      <c r="V17" s="1315"/>
      <c r="W17" s="1315"/>
      <c r="X17" s="1315"/>
      <c r="Y17" s="1315"/>
      <c r="Z17" s="1315"/>
      <c r="AA17" s="1316"/>
      <c r="AB17" s="314"/>
      <c r="AD17" s="844" t="s">
        <v>894</v>
      </c>
      <c r="AF17" s="61"/>
      <c r="AG17" s="737"/>
    </row>
    <row r="18" spans="1:44" ht="15" customHeight="1">
      <c r="A18" s="339"/>
      <c r="B18" s="1298"/>
      <c r="C18" s="1299"/>
      <c r="D18" s="1299"/>
      <c r="E18" s="1299"/>
      <c r="F18" s="1299"/>
      <c r="G18" s="1299"/>
      <c r="H18" s="1299"/>
      <c r="I18" s="1299"/>
      <c r="J18" s="1299"/>
      <c r="K18" s="1299"/>
      <c r="L18" s="1299"/>
      <c r="M18" s="1299"/>
      <c r="N18" s="1299"/>
      <c r="O18" s="1299"/>
      <c r="P18" s="1299"/>
      <c r="Q18" s="1299"/>
      <c r="R18" s="1299"/>
      <c r="S18" s="1299"/>
      <c r="T18" s="1299"/>
      <c r="U18" s="1299"/>
      <c r="V18" s="1299"/>
      <c r="W18" s="1299"/>
      <c r="X18" s="1299"/>
      <c r="Y18" s="1299"/>
      <c r="Z18" s="1299"/>
      <c r="AA18" s="1300"/>
      <c r="AB18" s="314"/>
      <c r="AD18" s="844" t="s">
        <v>895</v>
      </c>
      <c r="AF18" s="61"/>
      <c r="AG18" s="737"/>
      <c r="AH18" s="61"/>
    </row>
    <row r="19" spans="1:44" ht="15" customHeight="1">
      <c r="A19" s="315"/>
      <c r="B19" s="1301"/>
      <c r="C19" s="1302"/>
      <c r="D19" s="1302"/>
      <c r="E19" s="1302"/>
      <c r="F19" s="1302"/>
      <c r="G19" s="1302"/>
      <c r="H19" s="1302"/>
      <c r="I19" s="1302"/>
      <c r="J19" s="1302"/>
      <c r="K19" s="1302"/>
      <c r="L19" s="1302"/>
      <c r="M19" s="1302"/>
      <c r="N19" s="1302"/>
      <c r="O19" s="1302"/>
      <c r="P19" s="1302"/>
      <c r="Q19" s="1302"/>
      <c r="R19" s="1302"/>
      <c r="S19" s="1302"/>
      <c r="T19" s="1302"/>
      <c r="U19" s="1302"/>
      <c r="V19" s="1302"/>
      <c r="W19" s="1302"/>
      <c r="X19" s="1302"/>
      <c r="Y19" s="1302"/>
      <c r="Z19" s="1302"/>
      <c r="AA19" s="1303"/>
      <c r="AB19" s="314"/>
      <c r="AD19" s="844" t="s">
        <v>896</v>
      </c>
      <c r="AF19" s="61"/>
      <c r="AG19" s="737"/>
      <c r="AH19" s="61"/>
    </row>
    <row r="20" spans="1:44" ht="15" customHeight="1">
      <c r="A20" s="315"/>
      <c r="B20" s="812" t="s">
        <v>767</v>
      </c>
      <c r="C20" s="813"/>
      <c r="D20" s="813"/>
      <c r="E20" s="813"/>
      <c r="F20" s="813"/>
      <c r="G20" s="813"/>
      <c r="H20" s="813"/>
      <c r="I20" s="813"/>
      <c r="J20" s="813"/>
      <c r="K20" s="813"/>
      <c r="L20" s="813"/>
      <c r="M20" s="813"/>
      <c r="N20" s="813"/>
      <c r="O20" s="813"/>
      <c r="P20" s="813"/>
      <c r="Q20" s="813"/>
      <c r="R20" s="813"/>
      <c r="S20" s="813"/>
      <c r="T20" s="813"/>
      <c r="U20" s="813"/>
      <c r="V20" s="813"/>
      <c r="W20" s="813"/>
      <c r="X20" s="813"/>
      <c r="Y20" s="813"/>
      <c r="Z20" s="813"/>
      <c r="AA20" s="814"/>
      <c r="AB20" s="314"/>
      <c r="AD20" s="844" t="s">
        <v>897</v>
      </c>
      <c r="AF20" s="738"/>
      <c r="AG20" s="739"/>
      <c r="AH20" s="61"/>
    </row>
    <row r="21" spans="1:44" ht="15" customHeight="1">
      <c r="A21" s="315"/>
      <c r="B21" s="1314"/>
      <c r="C21" s="1315"/>
      <c r="D21" s="1315"/>
      <c r="E21" s="1315"/>
      <c r="F21" s="1315"/>
      <c r="G21" s="1315"/>
      <c r="H21" s="1315"/>
      <c r="I21" s="1315"/>
      <c r="J21" s="1315"/>
      <c r="K21" s="1315"/>
      <c r="L21" s="1315"/>
      <c r="M21" s="1315"/>
      <c r="N21" s="1315"/>
      <c r="O21" s="1315"/>
      <c r="P21" s="1315"/>
      <c r="Q21" s="1315"/>
      <c r="R21" s="1315"/>
      <c r="S21" s="1315"/>
      <c r="T21" s="1315"/>
      <c r="U21" s="1315"/>
      <c r="V21" s="1315"/>
      <c r="W21" s="1315"/>
      <c r="X21" s="1315"/>
      <c r="Y21" s="1315"/>
      <c r="Z21" s="1315"/>
      <c r="AA21" s="1316"/>
      <c r="AB21" s="314"/>
      <c r="AD21" s="844" t="s">
        <v>898</v>
      </c>
      <c r="AH21" s="738"/>
    </row>
    <row r="22" spans="1:44" ht="15" customHeight="1">
      <c r="A22" s="340"/>
      <c r="B22" s="1298"/>
      <c r="C22" s="1299"/>
      <c r="D22" s="1299"/>
      <c r="E22" s="1299"/>
      <c r="F22" s="1299"/>
      <c r="G22" s="1299"/>
      <c r="H22" s="1299"/>
      <c r="I22" s="1299"/>
      <c r="J22" s="1299"/>
      <c r="K22" s="1299"/>
      <c r="L22" s="1299"/>
      <c r="M22" s="1299"/>
      <c r="N22" s="1299"/>
      <c r="O22" s="1299"/>
      <c r="P22" s="1299"/>
      <c r="Q22" s="1299"/>
      <c r="R22" s="1299"/>
      <c r="S22" s="1299"/>
      <c r="T22" s="1299"/>
      <c r="U22" s="1299"/>
      <c r="V22" s="1299"/>
      <c r="W22" s="1299"/>
      <c r="X22" s="1299"/>
      <c r="Y22" s="1299"/>
      <c r="Z22" s="1299"/>
      <c r="AA22" s="1300"/>
      <c r="AB22" s="314"/>
      <c r="AD22" s="844" t="s">
        <v>899</v>
      </c>
      <c r="AH22" s="738"/>
    </row>
    <row r="23" spans="1:44" ht="15" customHeight="1">
      <c r="A23" s="315"/>
      <c r="B23" s="1301"/>
      <c r="C23" s="1302"/>
      <c r="D23" s="1302"/>
      <c r="E23" s="1302"/>
      <c r="F23" s="1302"/>
      <c r="G23" s="1302"/>
      <c r="H23" s="1302"/>
      <c r="I23" s="1302"/>
      <c r="J23" s="1302"/>
      <c r="K23" s="1302"/>
      <c r="L23" s="1302"/>
      <c r="M23" s="1302"/>
      <c r="N23" s="1302"/>
      <c r="O23" s="1302"/>
      <c r="P23" s="1302"/>
      <c r="Q23" s="1302"/>
      <c r="R23" s="1302"/>
      <c r="S23" s="1302"/>
      <c r="T23" s="1302"/>
      <c r="U23" s="1302"/>
      <c r="V23" s="1302"/>
      <c r="W23" s="1302"/>
      <c r="X23" s="1302"/>
      <c r="Y23" s="1302"/>
      <c r="Z23" s="1302"/>
      <c r="AA23" s="1303"/>
      <c r="AB23" s="314"/>
      <c r="AD23" s="844" t="s">
        <v>900</v>
      </c>
      <c r="AF23" s="738"/>
      <c r="AG23" s="738"/>
      <c r="AH23" s="738"/>
    </row>
    <row r="24" spans="1:44" ht="15" customHeight="1">
      <c r="A24" s="315"/>
      <c r="B24" s="812" t="s">
        <v>768</v>
      </c>
      <c r="C24" s="813"/>
      <c r="D24" s="813"/>
      <c r="E24" s="813"/>
      <c r="F24" s="813"/>
      <c r="G24" s="813"/>
      <c r="H24" s="813"/>
      <c r="I24" s="813"/>
      <c r="J24" s="813"/>
      <c r="K24" s="813"/>
      <c r="L24" s="813"/>
      <c r="M24" s="813"/>
      <c r="N24" s="813"/>
      <c r="O24" s="813"/>
      <c r="P24" s="813"/>
      <c r="Q24" s="813"/>
      <c r="R24" s="813"/>
      <c r="S24" s="813"/>
      <c r="T24" s="813"/>
      <c r="U24" s="813"/>
      <c r="V24" s="813"/>
      <c r="W24" s="813"/>
      <c r="X24" s="813"/>
      <c r="Y24" s="813"/>
      <c r="Z24" s="813"/>
      <c r="AA24" s="814"/>
      <c r="AB24" s="314"/>
      <c r="AH24" s="738"/>
    </row>
    <row r="25" spans="1:44" ht="15" customHeight="1">
      <c r="A25" s="315"/>
      <c r="B25" s="1314"/>
      <c r="C25" s="1315"/>
      <c r="D25" s="1315"/>
      <c r="E25" s="1315"/>
      <c r="F25" s="1315"/>
      <c r="G25" s="1315"/>
      <c r="H25" s="1315"/>
      <c r="I25" s="1315"/>
      <c r="J25" s="1315"/>
      <c r="K25" s="1315"/>
      <c r="L25" s="1315"/>
      <c r="M25" s="1315"/>
      <c r="N25" s="1315"/>
      <c r="O25" s="1315"/>
      <c r="P25" s="1315"/>
      <c r="Q25" s="1315"/>
      <c r="R25" s="1315"/>
      <c r="S25" s="1315"/>
      <c r="T25" s="1315"/>
      <c r="U25" s="1315"/>
      <c r="V25" s="1315"/>
      <c r="W25" s="1315"/>
      <c r="X25" s="1315"/>
      <c r="Y25" s="1315"/>
      <c r="Z25" s="1315"/>
      <c r="AA25" s="1316"/>
      <c r="AB25" s="314"/>
      <c r="AD25" s="56" t="s">
        <v>901</v>
      </c>
      <c r="AF25" s="738"/>
      <c r="AG25" s="738"/>
      <c r="AH25" s="739"/>
      <c r="AI25" s="738"/>
    </row>
    <row r="26" spans="1:44" ht="15" customHeight="1">
      <c r="A26" s="315"/>
      <c r="B26" s="1301"/>
      <c r="C26" s="1302"/>
      <c r="D26" s="1302"/>
      <c r="E26" s="1302"/>
      <c r="F26" s="1302"/>
      <c r="G26" s="1302"/>
      <c r="H26" s="1302"/>
      <c r="I26" s="1302"/>
      <c r="J26" s="1302"/>
      <c r="K26" s="1302"/>
      <c r="L26" s="1302"/>
      <c r="M26" s="1302"/>
      <c r="N26" s="1302"/>
      <c r="O26" s="1302"/>
      <c r="P26" s="1302"/>
      <c r="Q26" s="1302"/>
      <c r="R26" s="1302"/>
      <c r="S26" s="1302"/>
      <c r="T26" s="1302"/>
      <c r="U26" s="1302"/>
      <c r="V26" s="1302"/>
      <c r="W26" s="1302"/>
      <c r="X26" s="1302"/>
      <c r="Y26" s="1302"/>
      <c r="Z26" s="1302"/>
      <c r="AA26" s="1303"/>
      <c r="AB26" s="314"/>
      <c r="AD26" s="844" t="s">
        <v>902</v>
      </c>
      <c r="AE26" s="54"/>
      <c r="AR26"/>
    </row>
    <row r="27" spans="1:44" ht="15" customHeight="1">
      <c r="A27" s="339"/>
      <c r="B27" s="812" t="s">
        <v>769</v>
      </c>
      <c r="C27" s="813"/>
      <c r="D27" s="813"/>
      <c r="E27" s="813"/>
      <c r="F27" s="813"/>
      <c r="G27" s="813"/>
      <c r="H27" s="813"/>
      <c r="I27" s="813"/>
      <c r="J27" s="813"/>
      <c r="K27" s="813"/>
      <c r="L27" s="813"/>
      <c r="M27" s="813"/>
      <c r="N27" s="813"/>
      <c r="O27" s="813"/>
      <c r="P27" s="813"/>
      <c r="Q27" s="813"/>
      <c r="R27" s="813"/>
      <c r="S27" s="813"/>
      <c r="T27" s="813"/>
      <c r="U27" s="813"/>
      <c r="V27" s="813"/>
      <c r="W27" s="813"/>
      <c r="X27" s="813"/>
      <c r="Y27" s="813"/>
      <c r="Z27" s="813"/>
      <c r="AA27" s="814"/>
      <c r="AB27" s="314"/>
      <c r="AD27" s="844" t="s">
        <v>903</v>
      </c>
      <c r="AE27" s="54"/>
      <c r="AR27"/>
    </row>
    <row r="28" spans="1:44" ht="15" customHeight="1">
      <c r="A28" s="339"/>
      <c r="B28" s="815" t="s">
        <v>770</v>
      </c>
      <c r="C28" s="816"/>
      <c r="D28" s="816"/>
      <c r="E28" s="816"/>
      <c r="F28" s="816"/>
      <c r="G28" s="816"/>
      <c r="H28" s="816"/>
      <c r="I28" s="816"/>
      <c r="J28" s="816"/>
      <c r="K28" s="816"/>
      <c r="L28" s="816"/>
      <c r="M28" s="816"/>
      <c r="N28" s="816" t="s">
        <v>771</v>
      </c>
      <c r="P28" s="816"/>
      <c r="Q28" s="816"/>
      <c r="R28" s="816"/>
      <c r="S28" s="816"/>
      <c r="T28" s="816"/>
      <c r="U28" s="816"/>
      <c r="V28" s="816"/>
      <c r="W28" s="816"/>
      <c r="X28" s="816"/>
      <c r="Y28" s="816"/>
      <c r="Z28" s="816"/>
      <c r="AA28" s="817"/>
      <c r="AB28" s="314"/>
      <c r="AD28" s="844" t="s">
        <v>904</v>
      </c>
      <c r="AE28" s="54"/>
      <c r="AR28"/>
    </row>
    <row r="29" spans="1:44" ht="15" customHeight="1">
      <c r="A29" s="339"/>
      <c r="B29" s="818"/>
      <c r="C29" s="819"/>
      <c r="D29" s="819"/>
      <c r="E29" s="819"/>
      <c r="F29" s="819"/>
      <c r="G29" s="819"/>
      <c r="H29" s="819"/>
      <c r="I29" s="819"/>
      <c r="J29" s="819"/>
      <c r="K29" s="819"/>
      <c r="L29" s="819"/>
      <c r="M29" s="819"/>
      <c r="N29" s="819"/>
      <c r="O29" s="819"/>
      <c r="P29" s="819"/>
      <c r="Q29" s="819"/>
      <c r="R29" s="819"/>
      <c r="S29" s="819"/>
      <c r="T29" s="819"/>
      <c r="U29" s="819"/>
      <c r="V29" s="819"/>
      <c r="W29" s="819"/>
      <c r="X29" s="819"/>
      <c r="Y29" s="819"/>
      <c r="Z29" s="819"/>
      <c r="AA29" s="820"/>
      <c r="AB29" s="314"/>
      <c r="AD29" s="844" t="s">
        <v>905</v>
      </c>
      <c r="AE29" s="54"/>
      <c r="AR29"/>
    </row>
    <row r="30" spans="1:44" ht="15" customHeight="1">
      <c r="A30" s="339"/>
      <c r="B30" s="818"/>
      <c r="C30" s="819"/>
      <c r="D30" s="819"/>
      <c r="E30" s="819"/>
      <c r="F30" s="819"/>
      <c r="G30" s="819"/>
      <c r="H30" s="819"/>
      <c r="I30" s="819"/>
      <c r="J30" s="819"/>
      <c r="K30" s="819"/>
      <c r="L30" s="819"/>
      <c r="M30" s="819"/>
      <c r="N30" s="819"/>
      <c r="O30" s="819"/>
      <c r="P30" s="819"/>
      <c r="Q30" s="819"/>
      <c r="R30" s="819"/>
      <c r="S30" s="819"/>
      <c r="T30" s="819"/>
      <c r="U30" s="819"/>
      <c r="V30" s="819"/>
      <c r="W30" s="819"/>
      <c r="X30" s="819"/>
      <c r="Y30" s="819"/>
      <c r="Z30" s="819"/>
      <c r="AA30" s="820"/>
      <c r="AB30" s="314"/>
      <c r="AD30" s="844" t="s">
        <v>878</v>
      </c>
    </row>
    <row r="31" spans="1:44" ht="15" customHeight="1">
      <c r="A31" s="339"/>
      <c r="B31" s="818"/>
      <c r="C31" s="819"/>
      <c r="D31" s="819"/>
      <c r="E31" s="819"/>
      <c r="F31" s="819"/>
      <c r="G31" s="819"/>
      <c r="H31" s="819"/>
      <c r="I31" s="819"/>
      <c r="J31" s="819"/>
      <c r="K31" s="819"/>
      <c r="L31" s="819"/>
      <c r="M31" s="819"/>
      <c r="N31" s="819"/>
      <c r="O31" s="819"/>
      <c r="P31" s="819"/>
      <c r="Q31" s="819"/>
      <c r="R31" s="819"/>
      <c r="S31" s="819"/>
      <c r="T31" s="819"/>
      <c r="U31" s="819"/>
      <c r="V31" s="819"/>
      <c r="W31" s="819"/>
      <c r="X31" s="819"/>
      <c r="Y31" s="819"/>
      <c r="Z31" s="819"/>
      <c r="AA31" s="820"/>
      <c r="AB31" s="314"/>
      <c r="AD31" s="844" t="s">
        <v>906</v>
      </c>
    </row>
    <row r="32" spans="1:44" ht="15" customHeight="1">
      <c r="A32" s="339"/>
      <c r="B32" s="818"/>
      <c r="C32" s="819"/>
      <c r="D32" s="819"/>
      <c r="E32" s="819"/>
      <c r="F32" s="819"/>
      <c r="G32" s="819"/>
      <c r="H32" s="819"/>
      <c r="I32" s="819"/>
      <c r="J32" s="819"/>
      <c r="K32" s="819"/>
      <c r="L32" s="819"/>
      <c r="M32" s="819"/>
      <c r="N32" s="819"/>
      <c r="O32" s="819"/>
      <c r="P32" s="819"/>
      <c r="Q32" s="819"/>
      <c r="R32" s="819"/>
      <c r="S32" s="819"/>
      <c r="T32" s="819"/>
      <c r="U32" s="819"/>
      <c r="V32" s="819"/>
      <c r="W32" s="819"/>
      <c r="X32" s="819"/>
      <c r="Y32" s="819"/>
      <c r="Z32" s="819"/>
      <c r="AA32" s="820"/>
      <c r="AB32" s="314"/>
      <c r="AD32" s="844" t="s">
        <v>907</v>
      </c>
    </row>
    <row r="33" spans="1:34" ht="15" customHeight="1">
      <c r="A33" s="339"/>
      <c r="B33" s="818"/>
      <c r="C33" s="819"/>
      <c r="D33" s="819"/>
      <c r="E33" s="819"/>
      <c r="F33" s="819"/>
      <c r="G33" s="819"/>
      <c r="H33" s="819"/>
      <c r="I33" s="819"/>
      <c r="J33" s="819"/>
      <c r="K33" s="819"/>
      <c r="L33" s="819"/>
      <c r="M33" s="819"/>
      <c r="N33" s="819"/>
      <c r="O33" s="819"/>
      <c r="P33" s="819"/>
      <c r="Q33" s="819"/>
      <c r="R33" s="819"/>
      <c r="S33" s="819"/>
      <c r="T33" s="819"/>
      <c r="U33" s="819"/>
      <c r="V33" s="819"/>
      <c r="W33" s="819"/>
      <c r="X33" s="819"/>
      <c r="Y33" s="819"/>
      <c r="Z33" s="819"/>
      <c r="AA33" s="820"/>
      <c r="AB33" s="314"/>
      <c r="AD33" s="844" t="s">
        <v>908</v>
      </c>
    </row>
    <row r="34" spans="1:34" ht="15" customHeight="1">
      <c r="A34" s="339"/>
      <c r="B34" s="818"/>
      <c r="C34" s="819"/>
      <c r="D34" s="819"/>
      <c r="E34" s="819"/>
      <c r="F34" s="819"/>
      <c r="G34" s="819"/>
      <c r="H34" s="819"/>
      <c r="I34" s="819"/>
      <c r="J34" s="819"/>
      <c r="K34" s="819"/>
      <c r="L34" s="819"/>
      <c r="M34" s="819"/>
      <c r="N34" s="819"/>
      <c r="O34" s="819"/>
      <c r="P34" s="819"/>
      <c r="Q34" s="819"/>
      <c r="R34" s="819"/>
      <c r="S34" s="819"/>
      <c r="T34" s="819"/>
      <c r="U34" s="819"/>
      <c r="V34" s="819"/>
      <c r="W34" s="819"/>
      <c r="X34" s="819"/>
      <c r="Y34" s="819"/>
      <c r="Z34" s="819"/>
      <c r="AA34" s="820"/>
      <c r="AB34" s="314"/>
      <c r="AD34" s="844" t="s">
        <v>881</v>
      </c>
      <c r="AE34" s="155"/>
      <c r="AF34" s="738"/>
      <c r="AG34" s="738"/>
      <c r="AH34" s="739"/>
    </row>
    <row r="35" spans="1:34" ht="15" customHeight="1">
      <c r="A35" s="339"/>
      <c r="B35" s="818"/>
      <c r="C35" s="819"/>
      <c r="D35" s="819"/>
      <c r="E35" s="819"/>
      <c r="F35" s="819"/>
      <c r="G35" s="819"/>
      <c r="H35" s="819"/>
      <c r="I35" s="819"/>
      <c r="J35" s="819"/>
      <c r="K35" s="819"/>
      <c r="L35" s="819"/>
      <c r="M35" s="819"/>
      <c r="N35" s="819"/>
      <c r="O35" s="819"/>
      <c r="P35" s="819"/>
      <c r="Q35" s="819"/>
      <c r="R35" s="819"/>
      <c r="S35" s="819"/>
      <c r="T35" s="819"/>
      <c r="U35" s="819"/>
      <c r="V35" s="819"/>
      <c r="W35" s="819"/>
      <c r="X35" s="819"/>
      <c r="Y35" s="819"/>
      <c r="Z35" s="819"/>
      <c r="AA35" s="820"/>
      <c r="AB35" s="314"/>
      <c r="AD35" s="844" t="s">
        <v>909</v>
      </c>
      <c r="AF35" s="738"/>
      <c r="AG35" s="738"/>
      <c r="AH35" s="739"/>
    </row>
    <row r="36" spans="1:34" ht="15" customHeight="1">
      <c r="A36" s="339"/>
      <c r="B36" s="818"/>
      <c r="C36" s="819"/>
      <c r="D36" s="819"/>
      <c r="E36" s="819"/>
      <c r="F36" s="819"/>
      <c r="G36" s="819"/>
      <c r="H36" s="819"/>
      <c r="I36" s="819"/>
      <c r="J36" s="819"/>
      <c r="K36" s="819"/>
      <c r="L36" s="819"/>
      <c r="M36" s="819"/>
      <c r="N36" s="819"/>
      <c r="O36" s="819"/>
      <c r="P36" s="819"/>
      <c r="Q36" s="819"/>
      <c r="R36" s="819"/>
      <c r="S36" s="819"/>
      <c r="T36" s="819"/>
      <c r="U36" s="819"/>
      <c r="V36" s="819"/>
      <c r="W36" s="819"/>
      <c r="X36" s="819"/>
      <c r="Y36" s="819"/>
      <c r="Z36" s="819"/>
      <c r="AA36" s="820"/>
      <c r="AB36" s="314"/>
      <c r="AD36" s="844" t="s">
        <v>910</v>
      </c>
      <c r="AF36" s="738"/>
      <c r="AG36" s="738"/>
      <c r="AH36" s="739"/>
    </row>
    <row r="37" spans="1:34" ht="15" customHeight="1">
      <c r="A37" s="339"/>
      <c r="B37" s="818"/>
      <c r="C37" s="819"/>
      <c r="D37" s="819"/>
      <c r="E37" s="819"/>
      <c r="F37" s="819"/>
      <c r="G37" s="819"/>
      <c r="H37" s="819"/>
      <c r="I37" s="819"/>
      <c r="J37" s="819"/>
      <c r="K37" s="819"/>
      <c r="L37" s="819"/>
      <c r="M37" s="819"/>
      <c r="N37" s="819"/>
      <c r="O37" s="819"/>
      <c r="P37" s="819"/>
      <c r="Q37" s="819"/>
      <c r="R37" s="819"/>
      <c r="S37" s="819"/>
      <c r="T37" s="819"/>
      <c r="U37" s="819"/>
      <c r="V37" s="819"/>
      <c r="W37" s="819"/>
      <c r="X37" s="819"/>
      <c r="Y37" s="819"/>
      <c r="Z37" s="819"/>
      <c r="AA37" s="820"/>
      <c r="AB37" s="314"/>
      <c r="AD37" s="844" t="s">
        <v>911</v>
      </c>
      <c r="AF37" s="738"/>
      <c r="AG37" s="738"/>
      <c r="AH37" s="739"/>
    </row>
    <row r="38" spans="1:34" ht="15" customHeight="1">
      <c r="A38" s="339"/>
      <c r="B38" s="818"/>
      <c r="C38" s="819"/>
      <c r="D38" s="819"/>
      <c r="E38" s="819"/>
      <c r="F38" s="819"/>
      <c r="G38" s="819"/>
      <c r="H38" s="819"/>
      <c r="I38" s="819"/>
      <c r="J38" s="819"/>
      <c r="K38" s="819"/>
      <c r="L38" s="819"/>
      <c r="M38" s="819"/>
      <c r="N38" s="819"/>
      <c r="O38" s="819"/>
      <c r="P38" s="819"/>
      <c r="Q38" s="819"/>
      <c r="R38" s="819"/>
      <c r="S38" s="819"/>
      <c r="T38" s="819"/>
      <c r="U38" s="819"/>
      <c r="V38" s="819"/>
      <c r="W38" s="819"/>
      <c r="X38" s="819"/>
      <c r="Y38" s="819"/>
      <c r="Z38" s="819"/>
      <c r="AA38" s="820"/>
      <c r="AB38" s="314"/>
      <c r="AD38" s="844" t="s">
        <v>882</v>
      </c>
    </row>
    <row r="39" spans="1:34" ht="15" customHeight="1">
      <c r="A39" s="339"/>
      <c r="B39" s="818"/>
      <c r="C39" s="819"/>
      <c r="D39" s="819"/>
      <c r="E39" s="819"/>
      <c r="F39" s="819"/>
      <c r="G39" s="819"/>
      <c r="H39" s="819"/>
      <c r="I39" s="819"/>
      <c r="J39" s="819"/>
      <c r="K39" s="819"/>
      <c r="L39" s="819"/>
      <c r="M39" s="819"/>
      <c r="N39" s="819"/>
      <c r="O39" s="819"/>
      <c r="P39" s="819"/>
      <c r="Q39" s="819"/>
      <c r="R39" s="819"/>
      <c r="S39" s="819"/>
      <c r="T39" s="819"/>
      <c r="U39" s="819"/>
      <c r="V39" s="819"/>
      <c r="W39" s="819"/>
      <c r="X39" s="819"/>
      <c r="Y39" s="819"/>
      <c r="Z39" s="819"/>
      <c r="AA39" s="820"/>
      <c r="AB39" s="314"/>
      <c r="AD39" s="844" t="s">
        <v>912</v>
      </c>
    </row>
    <row r="40" spans="1:34" ht="15" customHeight="1">
      <c r="A40" s="315"/>
      <c r="B40" s="821"/>
      <c r="C40" s="822"/>
      <c r="D40" s="822"/>
      <c r="E40" s="822"/>
      <c r="F40" s="822"/>
      <c r="G40" s="822"/>
      <c r="H40" s="822"/>
      <c r="I40" s="822"/>
      <c r="J40" s="822"/>
      <c r="K40" s="822"/>
      <c r="L40" s="822"/>
      <c r="M40" s="822"/>
      <c r="N40" s="822"/>
      <c r="O40" s="822"/>
      <c r="P40" s="822"/>
      <c r="Q40" s="822"/>
      <c r="R40" s="822"/>
      <c r="S40" s="822"/>
      <c r="T40" s="822"/>
      <c r="U40" s="822"/>
      <c r="V40" s="822"/>
      <c r="W40" s="822"/>
      <c r="X40" s="822"/>
      <c r="Y40" s="822"/>
      <c r="Z40" s="822"/>
      <c r="AA40" s="823"/>
      <c r="AB40" s="314"/>
      <c r="AD40" s="844" t="s">
        <v>913</v>
      </c>
    </row>
    <row r="41" spans="1:34" ht="15" customHeight="1">
      <c r="A41" s="339"/>
      <c r="B41" s="812" t="s">
        <v>772</v>
      </c>
      <c r="C41" s="813"/>
      <c r="D41" s="813"/>
      <c r="E41" s="813"/>
      <c r="F41" s="813"/>
      <c r="G41" s="813"/>
      <c r="H41" s="813"/>
      <c r="I41" s="813"/>
      <c r="J41" s="813"/>
      <c r="K41" s="813"/>
      <c r="L41" s="813"/>
      <c r="M41" s="813"/>
      <c r="N41" s="813"/>
      <c r="O41" s="813"/>
      <c r="P41" s="813"/>
      <c r="Q41" s="813"/>
      <c r="R41" s="813"/>
      <c r="S41" s="813"/>
      <c r="T41" s="813"/>
      <c r="U41" s="813"/>
      <c r="V41" s="813"/>
      <c r="W41" s="813"/>
      <c r="X41" s="813"/>
      <c r="Y41" s="813"/>
      <c r="Z41" s="813"/>
      <c r="AA41" s="814"/>
      <c r="AB41" s="314"/>
      <c r="AD41" s="844" t="s">
        <v>911</v>
      </c>
    </row>
    <row r="42" spans="1:34" ht="15" customHeight="1">
      <c r="A42" s="339"/>
      <c r="B42" s="824" t="s">
        <v>773</v>
      </c>
      <c r="C42" s="825"/>
      <c r="D42" s="825"/>
      <c r="E42" s="825"/>
      <c r="F42" s="825"/>
      <c r="G42" s="825"/>
      <c r="H42" s="825"/>
      <c r="I42" s="825"/>
      <c r="J42" s="825"/>
      <c r="K42" s="825"/>
      <c r="L42" s="825"/>
      <c r="M42" s="825"/>
      <c r="N42" s="825"/>
      <c r="O42" s="825"/>
      <c r="P42" s="825"/>
      <c r="Q42" s="825"/>
      <c r="R42" s="825"/>
      <c r="S42" s="825"/>
      <c r="T42" s="825"/>
      <c r="U42" s="825"/>
      <c r="V42" s="825"/>
      <c r="W42" s="825"/>
      <c r="X42" s="825"/>
      <c r="Y42" s="825"/>
      <c r="Z42" s="825"/>
      <c r="AA42" s="788"/>
      <c r="AB42" s="314"/>
      <c r="AD42" s="844" t="s">
        <v>883</v>
      </c>
    </row>
    <row r="43" spans="1:34" ht="15" customHeight="1">
      <c r="A43" s="339"/>
      <c r="B43" s="1298"/>
      <c r="C43" s="1299"/>
      <c r="D43" s="1299"/>
      <c r="E43" s="1299"/>
      <c r="F43" s="1299"/>
      <c r="G43" s="1299"/>
      <c r="H43" s="1299"/>
      <c r="I43" s="1299"/>
      <c r="J43" s="1299"/>
      <c r="K43" s="1299"/>
      <c r="L43" s="1299"/>
      <c r="M43" s="1299"/>
      <c r="N43" s="1299"/>
      <c r="O43" s="1299"/>
      <c r="P43" s="1299"/>
      <c r="Q43" s="1299"/>
      <c r="R43" s="1299"/>
      <c r="S43" s="1299"/>
      <c r="T43" s="1299"/>
      <c r="U43" s="1299"/>
      <c r="V43" s="1299"/>
      <c r="W43" s="1299"/>
      <c r="X43" s="1299"/>
      <c r="Y43" s="1299"/>
      <c r="Z43" s="1299"/>
      <c r="AA43" s="1300"/>
      <c r="AB43" s="314"/>
      <c r="AD43" s="844" t="s">
        <v>914</v>
      </c>
    </row>
    <row r="44" spans="1:34" ht="15" customHeight="1">
      <c r="A44" s="339"/>
      <c r="B44" s="1298"/>
      <c r="C44" s="1299"/>
      <c r="D44" s="1299"/>
      <c r="E44" s="1299"/>
      <c r="F44" s="1299"/>
      <c r="G44" s="1299"/>
      <c r="H44" s="1299"/>
      <c r="I44" s="1299"/>
      <c r="J44" s="1299"/>
      <c r="K44" s="1299"/>
      <c r="L44" s="1299"/>
      <c r="M44" s="1299"/>
      <c r="N44" s="1299"/>
      <c r="O44" s="1299"/>
      <c r="P44" s="1299"/>
      <c r="Q44" s="1299"/>
      <c r="R44" s="1299"/>
      <c r="S44" s="1299"/>
      <c r="T44" s="1299"/>
      <c r="U44" s="1299"/>
      <c r="V44" s="1299"/>
      <c r="W44" s="1299"/>
      <c r="X44" s="1299"/>
      <c r="Y44" s="1299"/>
      <c r="Z44" s="1299"/>
      <c r="AA44" s="1300"/>
      <c r="AB44" s="314"/>
      <c r="AD44" s="844" t="s">
        <v>915</v>
      </c>
    </row>
    <row r="45" spans="1:34" ht="15" customHeight="1">
      <c r="A45" s="339"/>
      <c r="B45" s="1317"/>
      <c r="C45" s="1318"/>
      <c r="D45" s="1318"/>
      <c r="E45" s="1318"/>
      <c r="F45" s="1318"/>
      <c r="G45" s="1318"/>
      <c r="H45" s="1318"/>
      <c r="I45" s="1318"/>
      <c r="J45" s="1318"/>
      <c r="K45" s="1318"/>
      <c r="L45" s="1318"/>
      <c r="M45" s="1318"/>
      <c r="N45" s="1318"/>
      <c r="O45" s="1318"/>
      <c r="P45" s="1318"/>
      <c r="Q45" s="1318"/>
      <c r="R45" s="1318"/>
      <c r="S45" s="1318"/>
      <c r="T45" s="1318"/>
      <c r="U45" s="1318"/>
      <c r="V45" s="1318"/>
      <c r="W45" s="1318"/>
      <c r="X45" s="1318"/>
      <c r="Y45" s="1318"/>
      <c r="Z45" s="1318"/>
      <c r="AA45" s="1319"/>
      <c r="AB45" s="314"/>
      <c r="AD45" s="844" t="s">
        <v>916</v>
      </c>
    </row>
    <row r="46" spans="1:34" ht="15" customHeight="1">
      <c r="A46" s="339"/>
      <c r="B46" s="826" t="s">
        <v>774</v>
      </c>
      <c r="C46" s="73"/>
      <c r="D46" s="73"/>
      <c r="E46" s="73"/>
      <c r="F46" s="73"/>
      <c r="G46" s="73"/>
      <c r="H46" s="73"/>
      <c r="I46" s="73"/>
      <c r="J46" s="73"/>
      <c r="K46" s="73"/>
      <c r="L46" s="73"/>
      <c r="M46" s="73"/>
      <c r="N46" s="73"/>
      <c r="O46" s="73"/>
      <c r="P46" s="73"/>
      <c r="Q46" s="73"/>
      <c r="R46" s="73"/>
      <c r="S46" s="73"/>
      <c r="T46" s="73"/>
      <c r="U46" s="73"/>
      <c r="V46" s="73"/>
      <c r="W46" s="73"/>
      <c r="X46" s="73"/>
      <c r="Y46" s="73"/>
      <c r="Z46" s="73"/>
      <c r="AA46" s="827"/>
      <c r="AB46" s="314"/>
      <c r="AD46" s="844" t="s">
        <v>885</v>
      </c>
    </row>
    <row r="47" spans="1:34" ht="15" customHeight="1">
      <c r="A47" s="339"/>
      <c r="B47" s="1298"/>
      <c r="C47" s="1299"/>
      <c r="D47" s="1299"/>
      <c r="E47" s="1299"/>
      <c r="F47" s="1299"/>
      <c r="G47" s="1299"/>
      <c r="H47" s="1299"/>
      <c r="I47" s="1299"/>
      <c r="J47" s="1299"/>
      <c r="K47" s="1299"/>
      <c r="L47" s="1299"/>
      <c r="M47" s="1299"/>
      <c r="N47" s="1299"/>
      <c r="O47" s="1299"/>
      <c r="P47" s="1299"/>
      <c r="Q47" s="1299"/>
      <c r="R47" s="1299"/>
      <c r="S47" s="1299"/>
      <c r="T47" s="1299"/>
      <c r="U47" s="1299"/>
      <c r="V47" s="1299"/>
      <c r="W47" s="1299"/>
      <c r="X47" s="1299"/>
      <c r="Y47" s="1299"/>
      <c r="Z47" s="1299"/>
      <c r="AA47" s="1300"/>
      <c r="AB47" s="314"/>
      <c r="AD47" s="844" t="s">
        <v>917</v>
      </c>
    </row>
    <row r="48" spans="1:34" ht="15" customHeight="1">
      <c r="A48" s="339"/>
      <c r="B48" s="1317"/>
      <c r="C48" s="1318"/>
      <c r="D48" s="1318"/>
      <c r="E48" s="1318"/>
      <c r="F48" s="1318"/>
      <c r="G48" s="1318"/>
      <c r="H48" s="1318"/>
      <c r="I48" s="1318"/>
      <c r="J48" s="1318"/>
      <c r="K48" s="1318"/>
      <c r="L48" s="1318"/>
      <c r="M48" s="1318"/>
      <c r="N48" s="1318"/>
      <c r="O48" s="1318"/>
      <c r="P48" s="1318"/>
      <c r="Q48" s="1318"/>
      <c r="R48" s="1318"/>
      <c r="S48" s="1318"/>
      <c r="T48" s="1318"/>
      <c r="U48" s="1318"/>
      <c r="V48" s="1318"/>
      <c r="W48" s="1318"/>
      <c r="X48" s="1318"/>
      <c r="Y48" s="1318"/>
      <c r="Z48" s="1318"/>
      <c r="AA48" s="1319"/>
      <c r="AB48" s="314"/>
      <c r="AD48" s="844" t="s">
        <v>918</v>
      </c>
    </row>
    <row r="49" spans="1:30" ht="15" customHeight="1">
      <c r="A49" s="339"/>
      <c r="B49" s="826" t="s">
        <v>775</v>
      </c>
      <c r="C49" s="73"/>
      <c r="D49" s="73"/>
      <c r="E49" s="73"/>
      <c r="F49" s="73"/>
      <c r="G49" s="73"/>
      <c r="H49" s="73"/>
      <c r="I49" s="73"/>
      <c r="J49" s="73"/>
      <c r="K49" s="73"/>
      <c r="L49" s="73"/>
      <c r="M49" s="73"/>
      <c r="N49" s="73"/>
      <c r="O49" s="73"/>
      <c r="P49" s="73"/>
      <c r="Q49" s="73"/>
      <c r="R49" s="73"/>
      <c r="S49" s="73"/>
      <c r="T49" s="73"/>
      <c r="U49" s="73"/>
      <c r="V49" s="73"/>
      <c r="W49" s="73"/>
      <c r="X49" s="73"/>
      <c r="Y49" s="73"/>
      <c r="Z49" s="73"/>
      <c r="AA49" s="827"/>
      <c r="AB49" s="314"/>
      <c r="AD49" s="844" t="s">
        <v>919</v>
      </c>
    </row>
    <row r="50" spans="1:30" ht="15" customHeight="1">
      <c r="A50" s="339"/>
      <c r="B50" s="1298"/>
      <c r="C50" s="1299"/>
      <c r="D50" s="1299"/>
      <c r="E50" s="1299"/>
      <c r="F50" s="1299"/>
      <c r="G50" s="1299"/>
      <c r="H50" s="1299"/>
      <c r="I50" s="1299"/>
      <c r="J50" s="1299"/>
      <c r="K50" s="1299"/>
      <c r="L50" s="1299"/>
      <c r="M50" s="1299"/>
      <c r="N50" s="1299"/>
      <c r="O50" s="1299"/>
      <c r="P50" s="1299"/>
      <c r="Q50" s="1299"/>
      <c r="R50" s="1299"/>
      <c r="S50" s="1299"/>
      <c r="T50" s="1299"/>
      <c r="U50" s="1299"/>
      <c r="V50" s="1299"/>
      <c r="W50" s="1299"/>
      <c r="X50" s="1299"/>
      <c r="Y50" s="1299"/>
      <c r="Z50" s="1299"/>
      <c r="AA50" s="1300"/>
      <c r="AB50" s="314"/>
      <c r="AD50" s="844" t="s">
        <v>886</v>
      </c>
    </row>
    <row r="51" spans="1:30" ht="15" customHeight="1">
      <c r="A51" s="339"/>
      <c r="B51" s="1298"/>
      <c r="C51" s="1299"/>
      <c r="D51" s="1299"/>
      <c r="E51" s="1299"/>
      <c r="F51" s="1299"/>
      <c r="G51" s="1299"/>
      <c r="H51" s="1299"/>
      <c r="I51" s="1299"/>
      <c r="J51" s="1299"/>
      <c r="K51" s="1299"/>
      <c r="L51" s="1299"/>
      <c r="M51" s="1299"/>
      <c r="N51" s="1299"/>
      <c r="O51" s="1299"/>
      <c r="P51" s="1299"/>
      <c r="Q51" s="1299"/>
      <c r="R51" s="1299"/>
      <c r="S51" s="1299"/>
      <c r="T51" s="1299"/>
      <c r="U51" s="1299"/>
      <c r="V51" s="1299"/>
      <c r="W51" s="1299"/>
      <c r="X51" s="1299"/>
      <c r="Y51" s="1299"/>
      <c r="Z51" s="1299"/>
      <c r="AA51" s="1300"/>
      <c r="AB51" s="314"/>
      <c r="AD51" s="844" t="s">
        <v>920</v>
      </c>
    </row>
    <row r="52" spans="1:30" ht="15" customHeight="1">
      <c r="A52" s="339"/>
      <c r="B52" s="1298"/>
      <c r="C52" s="1299"/>
      <c r="D52" s="1299"/>
      <c r="E52" s="1299"/>
      <c r="F52" s="1299"/>
      <c r="G52" s="1299"/>
      <c r="H52" s="1299"/>
      <c r="I52" s="1299"/>
      <c r="J52" s="1299"/>
      <c r="K52" s="1299"/>
      <c r="L52" s="1299"/>
      <c r="M52" s="1299"/>
      <c r="N52" s="1299"/>
      <c r="O52" s="1299"/>
      <c r="P52" s="1299"/>
      <c r="Q52" s="1299"/>
      <c r="R52" s="1299"/>
      <c r="S52" s="1299"/>
      <c r="T52" s="1299"/>
      <c r="U52" s="1299"/>
      <c r="V52" s="1299"/>
      <c r="W52" s="1299"/>
      <c r="X52" s="1299"/>
      <c r="Y52" s="1299"/>
      <c r="Z52" s="1299"/>
      <c r="AA52" s="1300"/>
      <c r="AB52" s="314"/>
      <c r="AD52" s="844" t="s">
        <v>921</v>
      </c>
    </row>
    <row r="53" spans="1:30" ht="15" customHeight="1">
      <c r="A53" s="339"/>
      <c r="B53" s="1298"/>
      <c r="C53" s="1299"/>
      <c r="D53" s="1299"/>
      <c r="E53" s="1299"/>
      <c r="F53" s="1299"/>
      <c r="G53" s="1299"/>
      <c r="H53" s="1299"/>
      <c r="I53" s="1299"/>
      <c r="J53" s="1299"/>
      <c r="K53" s="1299"/>
      <c r="L53" s="1299"/>
      <c r="M53" s="1299"/>
      <c r="N53" s="1299"/>
      <c r="O53" s="1299"/>
      <c r="P53" s="1299"/>
      <c r="Q53" s="1299"/>
      <c r="R53" s="1299"/>
      <c r="S53" s="1299"/>
      <c r="T53" s="1299"/>
      <c r="U53" s="1299"/>
      <c r="V53" s="1299"/>
      <c r="W53" s="1299"/>
      <c r="X53" s="1299"/>
      <c r="Y53" s="1299"/>
      <c r="Z53" s="1299"/>
      <c r="AA53" s="1300"/>
      <c r="AB53" s="314"/>
      <c r="AD53" s="844" t="s">
        <v>922</v>
      </c>
    </row>
    <row r="54" spans="1:30" ht="15" customHeight="1">
      <c r="A54" s="339"/>
      <c r="B54" s="1301"/>
      <c r="C54" s="1302"/>
      <c r="D54" s="1302"/>
      <c r="E54" s="1302"/>
      <c r="F54" s="1302"/>
      <c r="G54" s="1302"/>
      <c r="H54" s="1302"/>
      <c r="I54" s="1302"/>
      <c r="J54" s="1302"/>
      <c r="K54" s="1302"/>
      <c r="L54" s="1302"/>
      <c r="M54" s="1302"/>
      <c r="N54" s="1302"/>
      <c r="O54" s="1302"/>
      <c r="P54" s="1302"/>
      <c r="Q54" s="1302"/>
      <c r="R54" s="1302"/>
      <c r="S54" s="1302"/>
      <c r="T54" s="1302"/>
      <c r="U54" s="1302"/>
      <c r="V54" s="1302"/>
      <c r="W54" s="1302"/>
      <c r="X54" s="1302"/>
      <c r="Y54" s="1302"/>
      <c r="Z54" s="1302"/>
      <c r="AA54" s="1303"/>
      <c r="AB54" s="314"/>
      <c r="AD54" s="844" t="s">
        <v>888</v>
      </c>
    </row>
    <row r="55" spans="1:30" ht="15" customHeight="1" thickBot="1">
      <c r="A55" s="342"/>
      <c r="B55" s="828"/>
      <c r="C55" s="828"/>
      <c r="D55" s="828"/>
      <c r="E55" s="828"/>
      <c r="F55" s="828"/>
      <c r="G55" s="828"/>
      <c r="H55" s="828"/>
      <c r="I55" s="828"/>
      <c r="J55" s="828"/>
      <c r="K55" s="828"/>
      <c r="L55" s="828"/>
      <c r="M55" s="828"/>
      <c r="N55" s="828"/>
      <c r="O55" s="828"/>
      <c r="P55" s="828"/>
      <c r="Q55" s="828"/>
      <c r="R55" s="828"/>
      <c r="S55" s="828"/>
      <c r="T55" s="828"/>
      <c r="U55" s="828"/>
      <c r="V55" s="828"/>
      <c r="W55" s="828"/>
      <c r="X55" s="828"/>
      <c r="Y55" s="828"/>
      <c r="Z55" s="828"/>
      <c r="AA55" s="828"/>
      <c r="AB55" s="343"/>
      <c r="AD55" s="844" t="s">
        <v>923</v>
      </c>
    </row>
    <row r="56" spans="1:30" ht="15" customHeight="1">
      <c r="A56" s="24" t="s">
        <v>424</v>
      </c>
      <c r="B56" s="24"/>
      <c r="C56" s="24"/>
      <c r="D56" s="24"/>
      <c r="E56" s="24"/>
      <c r="F56" s="24"/>
      <c r="G56" s="24"/>
      <c r="H56" s="24"/>
      <c r="I56" s="24"/>
      <c r="J56" s="24"/>
      <c r="K56" s="24"/>
      <c r="L56" s="24"/>
      <c r="M56" s="24"/>
      <c r="N56" s="24"/>
      <c r="O56" s="24"/>
      <c r="P56" s="24"/>
      <c r="Q56" s="24"/>
      <c r="R56" s="24"/>
      <c r="S56" s="24"/>
      <c r="T56" s="24"/>
      <c r="AD56" s="844" t="s">
        <v>924</v>
      </c>
    </row>
    <row r="57" spans="1:30" ht="15" customHeight="1">
      <c r="A57" s="24" t="s">
        <v>1013</v>
      </c>
      <c r="B57" s="24"/>
      <c r="C57" s="24"/>
      <c r="D57" s="24"/>
      <c r="E57" s="24"/>
      <c r="F57" s="24"/>
      <c r="G57" s="24"/>
      <c r="H57" s="24"/>
      <c r="I57" s="24"/>
      <c r="J57" s="24"/>
      <c r="K57" s="24"/>
      <c r="L57" s="24"/>
      <c r="M57" s="24"/>
      <c r="N57" s="24"/>
      <c r="O57" s="24"/>
      <c r="P57" s="24"/>
      <c r="Q57" s="24"/>
      <c r="R57" s="24"/>
      <c r="S57" s="24"/>
      <c r="T57" s="24"/>
      <c r="AD57" s="844" t="s">
        <v>889</v>
      </c>
    </row>
    <row r="58" spans="1:30" ht="15" customHeight="1">
      <c r="A58" s="12"/>
      <c r="B58" s="12"/>
      <c r="C58" s="12"/>
      <c r="D58" s="12"/>
      <c r="E58" s="12"/>
      <c r="F58" s="12"/>
      <c r="G58" s="12"/>
      <c r="H58" s="12"/>
      <c r="I58" s="12"/>
      <c r="J58" s="12"/>
      <c r="K58" s="12"/>
      <c r="L58" s="12"/>
      <c r="M58" s="12"/>
      <c r="N58" s="12"/>
      <c r="O58" s="12"/>
      <c r="P58" s="12"/>
      <c r="Q58" s="12"/>
      <c r="R58" s="12"/>
      <c r="S58" s="12"/>
      <c r="T58" s="12"/>
      <c r="AD58" s="844" t="s">
        <v>925</v>
      </c>
    </row>
    <row r="59" spans="1:30" ht="15" customHeight="1">
      <c r="A59" s="12"/>
      <c r="B59" s="12"/>
      <c r="C59" s="12"/>
      <c r="D59" s="12"/>
      <c r="E59" s="12"/>
      <c r="F59" s="12"/>
      <c r="G59" s="12"/>
      <c r="H59" s="12"/>
      <c r="I59" s="12"/>
      <c r="J59" s="12"/>
      <c r="K59" s="12"/>
      <c r="L59" s="12"/>
      <c r="M59" s="12"/>
      <c r="N59" s="12"/>
      <c r="O59" s="12"/>
      <c r="P59" s="12"/>
      <c r="Q59" s="12"/>
      <c r="R59" s="12"/>
      <c r="S59" s="12"/>
      <c r="T59" s="12"/>
      <c r="AD59" s="844" t="s">
        <v>926</v>
      </c>
    </row>
    <row r="60" spans="1:30">
      <c r="AD60" s="844" t="s">
        <v>927</v>
      </c>
    </row>
    <row r="61" spans="1:30">
      <c r="AD61" s="844" t="s">
        <v>890</v>
      </c>
    </row>
    <row r="62" spans="1:30">
      <c r="AD62" s="844" t="s">
        <v>928</v>
      </c>
    </row>
    <row r="63" spans="1:30">
      <c r="AD63" s="844" t="s">
        <v>929</v>
      </c>
    </row>
    <row r="64" spans="1:30">
      <c r="AD64" s="844" t="s">
        <v>930</v>
      </c>
    </row>
    <row r="65" spans="30:30">
      <c r="AD65" s="844" t="s">
        <v>891</v>
      </c>
    </row>
    <row r="66" spans="30:30">
      <c r="AD66" s="844" t="s">
        <v>931</v>
      </c>
    </row>
    <row r="67" spans="30:30">
      <c r="AD67" s="844" t="s">
        <v>932</v>
      </c>
    </row>
    <row r="68" spans="30:30">
      <c r="AD68" s="844" t="s">
        <v>892</v>
      </c>
    </row>
    <row r="69" spans="30:30">
      <c r="AD69" s="844" t="s">
        <v>933</v>
      </c>
    </row>
    <row r="70" spans="30:30">
      <c r="AD70" s="844" t="s">
        <v>934</v>
      </c>
    </row>
    <row r="71" spans="30:30">
      <c r="AD71" s="844" t="s">
        <v>893</v>
      </c>
    </row>
    <row r="72" spans="30:30">
      <c r="AD72" s="844" t="s">
        <v>935</v>
      </c>
    </row>
    <row r="73" spans="30:30">
      <c r="AD73" s="844" t="s">
        <v>936</v>
      </c>
    </row>
    <row r="74" spans="30:30">
      <c r="AD74" s="844" t="s">
        <v>937</v>
      </c>
    </row>
    <row r="75" spans="30:30">
      <c r="AD75" s="844" t="s">
        <v>894</v>
      </c>
    </row>
    <row r="76" spans="30:30">
      <c r="AD76" s="844" t="s">
        <v>938</v>
      </c>
    </row>
    <row r="77" spans="30:30">
      <c r="AD77" s="844" t="s">
        <v>939</v>
      </c>
    </row>
    <row r="78" spans="30:30">
      <c r="AD78" s="844" t="s">
        <v>940</v>
      </c>
    </row>
    <row r="79" spans="30:30">
      <c r="AD79" s="844" t="s">
        <v>895</v>
      </c>
    </row>
    <row r="80" spans="30:30">
      <c r="AD80" s="844" t="s">
        <v>941</v>
      </c>
    </row>
    <row r="81" spans="30:30">
      <c r="AD81" s="844" t="s">
        <v>942</v>
      </c>
    </row>
    <row r="82" spans="30:30">
      <c r="AD82" s="844" t="s">
        <v>943</v>
      </c>
    </row>
    <row r="83" spans="30:30">
      <c r="AD83" s="844" t="s">
        <v>896</v>
      </c>
    </row>
    <row r="84" spans="30:30">
      <c r="AD84" s="844" t="s">
        <v>944</v>
      </c>
    </row>
    <row r="85" spans="30:30">
      <c r="AD85" s="844" t="s">
        <v>945</v>
      </c>
    </row>
    <row r="86" spans="30:30">
      <c r="AD86" s="844" t="s">
        <v>946</v>
      </c>
    </row>
    <row r="87" spans="30:30">
      <c r="AD87" s="844" t="s">
        <v>897</v>
      </c>
    </row>
    <row r="88" spans="30:30">
      <c r="AD88" s="844" t="s">
        <v>947</v>
      </c>
    </row>
    <row r="89" spans="30:30">
      <c r="AD89" s="844" t="s">
        <v>948</v>
      </c>
    </row>
    <row r="90" spans="30:30">
      <c r="AD90" s="844" t="s">
        <v>949</v>
      </c>
    </row>
    <row r="91" spans="30:30">
      <c r="AD91" s="844" t="s">
        <v>898</v>
      </c>
    </row>
    <row r="92" spans="30:30">
      <c r="AD92" s="844" t="s">
        <v>950</v>
      </c>
    </row>
    <row r="93" spans="30:30">
      <c r="AD93" s="844" t="s">
        <v>951</v>
      </c>
    </row>
    <row r="94" spans="30:30">
      <c r="AD94" s="844" t="s">
        <v>952</v>
      </c>
    </row>
    <row r="95" spans="30:30">
      <c r="AD95" s="844" t="s">
        <v>899</v>
      </c>
    </row>
    <row r="96" spans="30:30">
      <c r="AD96" s="844" t="s">
        <v>953</v>
      </c>
    </row>
    <row r="97" spans="30:31">
      <c r="AD97" s="844" t="s">
        <v>954</v>
      </c>
    </row>
    <row r="98" spans="30:31">
      <c r="AD98" s="844" t="s">
        <v>900</v>
      </c>
      <c r="AE98" s="54"/>
    </row>
    <row r="99" spans="30:31">
      <c r="AD99" s="844" t="s">
        <v>955</v>
      </c>
    </row>
    <row r="100" spans="30:31">
      <c r="AD100" s="844" t="s">
        <v>956</v>
      </c>
    </row>
  </sheetData>
  <mergeCells count="16">
    <mergeCell ref="A2:AB2"/>
    <mergeCell ref="B50:AA54"/>
    <mergeCell ref="F6:R6"/>
    <mergeCell ref="B9:D9"/>
    <mergeCell ref="E9:AA9"/>
    <mergeCell ref="B11:B15"/>
    <mergeCell ref="E11:AA11"/>
    <mergeCell ref="E12:AA12"/>
    <mergeCell ref="E13:AA13"/>
    <mergeCell ref="E14:AA14"/>
    <mergeCell ref="E15:AA15"/>
    <mergeCell ref="B17:AA19"/>
    <mergeCell ref="B21:AA23"/>
    <mergeCell ref="B25:AA26"/>
    <mergeCell ref="B43:AA45"/>
    <mergeCell ref="B47:AA48"/>
  </mergeCells>
  <phoneticPr fontId="2"/>
  <dataValidations count="2">
    <dataValidation type="list" allowBlank="1" showInputMessage="1" showErrorMessage="1" sqref="D11:D13" xr:uid="{00000000-0002-0000-0E00-000000000000}">
      <formula1>"✓,"</formula1>
    </dataValidation>
    <dataValidation type="list" allowBlank="1" showInputMessage="1" showErrorMessage="1" sqref="E9:AA9" xr:uid="{00000000-0002-0000-0E00-000001000000}">
      <formula1>$AD$4:$AD$23</formula1>
    </dataValidation>
  </dataValidations>
  <pageMargins left="0.70866141732283472" right="0" top="0.74803149606299213" bottom="0.35433070866141736" header="0.31496062992125984" footer="0.31496062992125984"/>
  <pageSetup paperSize="9" scale="90" orientation="portrait" verticalDpi="1200" r:id="rId1"/>
  <drawing r:id="rId2"/>
  <legacyDrawing r:id="rId3"/>
</worksheet>
</file>

<file path=xl/worksheets/sheet1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F00-000000000000}">
  <sheetPr>
    <tabColor rgb="FFFF0000"/>
  </sheetPr>
  <dimension ref="A1:AR98"/>
  <sheetViews>
    <sheetView showGridLines="0" zoomScaleNormal="100" zoomScaleSheetLayoutView="100" workbookViewId="0">
      <selection activeCell="B11" sqref="B11:AA13"/>
    </sheetView>
  </sheetViews>
  <sheetFormatPr defaultRowHeight="18.75"/>
  <cols>
    <col min="1" max="28" width="3.125" customWidth="1"/>
    <col min="29" max="29" width="9" style="54"/>
    <col min="30" max="30" width="9" style="56" customWidth="1"/>
    <col min="31" max="31" width="9" style="56"/>
    <col min="32" max="44" width="9" style="54"/>
  </cols>
  <sheetData>
    <row r="1" spans="1:34">
      <c r="A1" s="26" t="s">
        <v>874</v>
      </c>
      <c r="B1" s="26"/>
      <c r="C1" s="26"/>
      <c r="D1" s="26"/>
      <c r="E1" s="26"/>
      <c r="F1" s="26"/>
      <c r="G1" s="26"/>
      <c r="H1" s="26"/>
      <c r="I1" s="26"/>
      <c r="J1" s="26"/>
      <c r="K1" s="26"/>
      <c r="L1" s="26"/>
      <c r="M1" s="26"/>
      <c r="N1" s="26"/>
      <c r="O1" s="26"/>
      <c r="P1" s="26"/>
      <c r="Q1" s="26"/>
      <c r="R1" s="26"/>
      <c r="S1" s="26"/>
      <c r="T1" s="26"/>
      <c r="U1" s="28"/>
      <c r="V1" s="28"/>
      <c r="W1" s="28"/>
      <c r="X1" s="28"/>
      <c r="Y1" s="53"/>
      <c r="Z1" s="129"/>
      <c r="AA1" s="28"/>
      <c r="AB1" s="130" t="str">
        <f>IF(#REF!="","","申請者名："&amp;#REF!)</f>
        <v/>
      </c>
    </row>
    <row r="2" spans="1:34">
      <c r="A2" s="1131" t="str">
        <f>注意事項等!A2</f>
        <v>実施報告書（新築/既存建築物のZEB普及促進支援事業）</v>
      </c>
      <c r="B2" s="1131"/>
      <c r="C2" s="1131"/>
      <c r="D2" s="1131"/>
      <c r="E2" s="1131"/>
      <c r="F2" s="1131"/>
      <c r="G2" s="1131"/>
      <c r="H2" s="1131"/>
      <c r="I2" s="1131"/>
      <c r="J2" s="1131"/>
      <c r="K2" s="1131"/>
      <c r="L2" s="1131"/>
      <c r="M2" s="1131"/>
      <c r="N2" s="1131"/>
      <c r="O2" s="1131"/>
      <c r="P2" s="1131"/>
      <c r="Q2" s="1131"/>
      <c r="R2" s="1131"/>
      <c r="S2" s="1131"/>
      <c r="T2" s="1131"/>
      <c r="U2" s="1131"/>
      <c r="V2" s="1131"/>
      <c r="W2" s="1131"/>
      <c r="X2" s="1131"/>
      <c r="Y2" s="1131"/>
      <c r="Z2" s="1131"/>
      <c r="AA2" s="1131"/>
      <c r="AB2" s="1131"/>
    </row>
    <row r="3" spans="1:34" ht="11.25" customHeight="1">
      <c r="A3" s="18"/>
      <c r="B3" s="18"/>
      <c r="C3" s="18"/>
      <c r="D3" s="18"/>
      <c r="E3" s="18"/>
      <c r="F3" s="18"/>
      <c r="G3" s="18"/>
      <c r="H3" s="18"/>
      <c r="I3" s="18"/>
      <c r="J3" s="18"/>
      <c r="K3" s="18"/>
      <c r="L3" s="18"/>
      <c r="M3" s="18"/>
      <c r="N3" s="18"/>
      <c r="O3" s="18"/>
      <c r="P3" s="18"/>
      <c r="Q3" s="18"/>
      <c r="R3" s="18"/>
      <c r="S3" s="18"/>
      <c r="T3" s="18"/>
    </row>
    <row r="4" spans="1:34">
      <c r="A4" s="159" t="s">
        <v>876</v>
      </c>
      <c r="B4" s="159"/>
      <c r="C4" s="159"/>
      <c r="D4" s="159"/>
      <c r="E4" s="159"/>
      <c r="F4" s="159"/>
      <c r="G4" s="159"/>
      <c r="H4" s="159"/>
      <c r="I4" s="159"/>
      <c r="J4" s="159"/>
      <c r="K4" s="159"/>
      <c r="L4" s="159"/>
      <c r="M4" s="159"/>
      <c r="N4" s="159"/>
      <c r="O4" s="159"/>
      <c r="P4" s="159"/>
      <c r="Q4" s="159"/>
      <c r="R4" s="159"/>
      <c r="S4" s="159"/>
      <c r="T4" s="159"/>
    </row>
    <row r="5" spans="1:34" ht="11.25" customHeight="1">
      <c r="A5" s="159"/>
      <c r="B5" s="159"/>
      <c r="C5" s="159"/>
      <c r="D5" s="159"/>
      <c r="E5" s="159"/>
      <c r="F5" s="159"/>
      <c r="G5" s="159"/>
      <c r="H5" s="159"/>
      <c r="I5" s="159"/>
      <c r="J5" s="159"/>
      <c r="K5" s="159"/>
      <c r="L5" s="159"/>
      <c r="M5" s="159"/>
      <c r="N5" s="159"/>
      <c r="O5" s="159"/>
      <c r="P5" s="159"/>
      <c r="Q5" s="159"/>
      <c r="R5" s="159"/>
      <c r="S5" s="159"/>
      <c r="T5" s="159"/>
    </row>
    <row r="6" spans="1:34">
      <c r="A6" s="811"/>
      <c r="B6" s="811" t="s">
        <v>879</v>
      </c>
      <c r="C6" s="811"/>
      <c r="D6" s="811"/>
      <c r="E6" s="811"/>
      <c r="F6" s="1304" t="s">
        <v>776</v>
      </c>
      <c r="G6" s="1304"/>
      <c r="H6" s="1304"/>
      <c r="I6" s="1304"/>
      <c r="J6" s="1304"/>
      <c r="K6" s="1304"/>
      <c r="L6" s="1304"/>
      <c r="M6" s="1304"/>
      <c r="N6" s="1304"/>
      <c r="O6" s="1304"/>
      <c r="P6" s="1304"/>
      <c r="Q6" s="1304"/>
      <c r="R6" s="1304"/>
      <c r="S6" s="811"/>
      <c r="T6" s="811"/>
      <c r="U6" s="811"/>
    </row>
    <row r="7" spans="1:34" ht="11.25" customHeight="1" thickBot="1">
      <c r="A7" s="159"/>
      <c r="B7" s="159"/>
      <c r="C7" s="159"/>
      <c r="D7" s="159"/>
      <c r="E7" s="159"/>
      <c r="F7" s="159"/>
      <c r="G7" s="159"/>
      <c r="H7" s="159"/>
      <c r="I7" s="159"/>
      <c r="J7" s="159"/>
      <c r="K7" s="159"/>
      <c r="L7" s="159"/>
      <c r="M7" s="159"/>
      <c r="N7" s="159"/>
      <c r="O7" s="159"/>
      <c r="P7" s="159"/>
      <c r="Q7" s="159"/>
      <c r="R7" s="159"/>
      <c r="S7" s="159"/>
      <c r="T7" s="159"/>
    </row>
    <row r="8" spans="1:34" s="54" customFormat="1" ht="15" customHeight="1">
      <c r="A8" s="337"/>
      <c r="B8" s="338"/>
      <c r="C8" s="338"/>
      <c r="D8" s="338"/>
      <c r="E8" s="338"/>
      <c r="F8" s="338"/>
      <c r="G8" s="338"/>
      <c r="H8" s="338"/>
      <c r="I8" s="338"/>
      <c r="J8" s="338"/>
      <c r="K8" s="338"/>
      <c r="L8" s="338"/>
      <c r="M8" s="338"/>
      <c r="N8" s="338"/>
      <c r="O8" s="338"/>
      <c r="P8" s="338"/>
      <c r="Q8" s="338"/>
      <c r="R8" s="338"/>
      <c r="S8" s="338"/>
      <c r="T8" s="338"/>
      <c r="U8" s="338"/>
      <c r="V8" s="338"/>
      <c r="W8" s="338"/>
      <c r="X8" s="338"/>
      <c r="Y8" s="338"/>
      <c r="Z8" s="338"/>
      <c r="AA8" s="338"/>
      <c r="AB8" s="311"/>
      <c r="AD8" s="56"/>
      <c r="AE8" s="56"/>
    </row>
    <row r="9" spans="1:34" s="54" customFormat="1" ht="15" customHeight="1">
      <c r="A9" s="339"/>
      <c r="B9" s="154"/>
      <c r="C9" s="154"/>
      <c r="D9" s="154"/>
      <c r="E9" s="154"/>
      <c r="F9" s="154"/>
      <c r="G9" s="154"/>
      <c r="H9" s="154"/>
      <c r="I9" s="154"/>
      <c r="J9" s="154"/>
      <c r="K9" s="154"/>
      <c r="L9" s="154"/>
      <c r="M9" s="154"/>
      <c r="N9" s="154"/>
      <c r="O9" s="154"/>
      <c r="P9" s="154"/>
      <c r="Q9" s="154"/>
      <c r="R9" s="154"/>
      <c r="S9" s="154"/>
      <c r="T9" s="154"/>
      <c r="U9" s="154"/>
      <c r="V9" s="154"/>
      <c r="W9" s="154"/>
      <c r="X9" s="154"/>
      <c r="Y9" s="154"/>
      <c r="Z9" s="154"/>
      <c r="AA9" s="154"/>
      <c r="AB9" s="314"/>
      <c r="AD9" s="56"/>
      <c r="AE9" s="56"/>
    </row>
    <row r="10" spans="1:34" s="54" customFormat="1" ht="15" customHeight="1">
      <c r="A10" s="339"/>
      <c r="B10" s="845" t="s">
        <v>777</v>
      </c>
      <c r="C10" s="846"/>
      <c r="D10" s="846"/>
      <c r="E10" s="846"/>
      <c r="F10" s="846"/>
      <c r="G10" s="846"/>
      <c r="H10" s="846"/>
      <c r="I10" s="846"/>
      <c r="J10" s="846"/>
      <c r="K10" s="846"/>
      <c r="L10" s="846"/>
      <c r="M10" s="846"/>
      <c r="N10" s="846"/>
      <c r="O10" s="846"/>
      <c r="P10" s="846"/>
      <c r="Q10" s="846"/>
      <c r="R10" s="846"/>
      <c r="S10" s="846"/>
      <c r="T10" s="846"/>
      <c r="U10" s="846"/>
      <c r="V10" s="846"/>
      <c r="W10" s="846"/>
      <c r="X10" s="846"/>
      <c r="Y10" s="846"/>
      <c r="Z10" s="846"/>
      <c r="AA10" s="847"/>
      <c r="AB10" s="314"/>
      <c r="AD10" s="56"/>
      <c r="AE10" s="56"/>
    </row>
    <row r="11" spans="1:34" s="54" customFormat="1" ht="15" customHeight="1">
      <c r="A11" s="339"/>
      <c r="B11" s="1320"/>
      <c r="C11" s="1321"/>
      <c r="D11" s="1321"/>
      <c r="E11" s="1321"/>
      <c r="F11" s="1321"/>
      <c r="G11" s="1321"/>
      <c r="H11" s="1321"/>
      <c r="I11" s="1321"/>
      <c r="J11" s="1321"/>
      <c r="K11" s="1321"/>
      <c r="L11" s="1321"/>
      <c r="M11" s="1321"/>
      <c r="N11" s="1321"/>
      <c r="O11" s="1321"/>
      <c r="P11" s="1321"/>
      <c r="Q11" s="1321"/>
      <c r="R11" s="1321"/>
      <c r="S11" s="1321"/>
      <c r="T11" s="1321"/>
      <c r="U11" s="1321"/>
      <c r="V11" s="1321"/>
      <c r="W11" s="1321"/>
      <c r="X11" s="1321"/>
      <c r="Y11" s="1321"/>
      <c r="Z11" s="1321"/>
      <c r="AA11" s="1322"/>
      <c r="AB11" s="314"/>
      <c r="AD11" s="56"/>
      <c r="AE11" s="56"/>
    </row>
    <row r="12" spans="1:34" s="54" customFormat="1" ht="15" customHeight="1">
      <c r="A12" s="339"/>
      <c r="B12" s="1323"/>
      <c r="C12" s="1324"/>
      <c r="D12" s="1324"/>
      <c r="E12" s="1324"/>
      <c r="F12" s="1324"/>
      <c r="G12" s="1324"/>
      <c r="H12" s="1324"/>
      <c r="I12" s="1324"/>
      <c r="J12" s="1324"/>
      <c r="K12" s="1324"/>
      <c r="L12" s="1324"/>
      <c r="M12" s="1324"/>
      <c r="N12" s="1324"/>
      <c r="O12" s="1324"/>
      <c r="P12" s="1324"/>
      <c r="Q12" s="1324"/>
      <c r="R12" s="1324"/>
      <c r="S12" s="1324"/>
      <c r="T12" s="1324"/>
      <c r="U12" s="1324"/>
      <c r="V12" s="1324"/>
      <c r="W12" s="1324"/>
      <c r="X12" s="1324"/>
      <c r="Y12" s="1324"/>
      <c r="Z12" s="1324"/>
      <c r="AA12" s="1325"/>
      <c r="AB12" s="314"/>
      <c r="AD12" s="56"/>
      <c r="AE12" s="56"/>
    </row>
    <row r="13" spans="1:34" s="54" customFormat="1" ht="15" customHeight="1">
      <c r="A13" s="339"/>
      <c r="B13" s="1326"/>
      <c r="C13" s="1327"/>
      <c r="D13" s="1327"/>
      <c r="E13" s="1327"/>
      <c r="F13" s="1327"/>
      <c r="G13" s="1327"/>
      <c r="H13" s="1327"/>
      <c r="I13" s="1327"/>
      <c r="J13" s="1327"/>
      <c r="K13" s="1327"/>
      <c r="L13" s="1327"/>
      <c r="M13" s="1327"/>
      <c r="N13" s="1327"/>
      <c r="O13" s="1327"/>
      <c r="P13" s="1327"/>
      <c r="Q13" s="1327"/>
      <c r="R13" s="1327"/>
      <c r="S13" s="1327"/>
      <c r="T13" s="1327"/>
      <c r="U13" s="1327"/>
      <c r="V13" s="1327"/>
      <c r="W13" s="1327"/>
      <c r="X13" s="1327"/>
      <c r="Y13" s="1327"/>
      <c r="Z13" s="1327"/>
      <c r="AA13" s="1328"/>
      <c r="AB13" s="314"/>
      <c r="AD13" s="56"/>
      <c r="AE13" s="56"/>
    </row>
    <row r="14" spans="1:34" s="54" customFormat="1" ht="15" customHeight="1">
      <c r="A14" s="339"/>
      <c r="B14" s="812" t="s">
        <v>766</v>
      </c>
      <c r="C14" s="813"/>
      <c r="D14" s="813"/>
      <c r="E14" s="813"/>
      <c r="F14" s="813"/>
      <c r="G14" s="813"/>
      <c r="H14" s="813"/>
      <c r="I14" s="813"/>
      <c r="J14" s="813"/>
      <c r="K14" s="813"/>
      <c r="L14" s="813"/>
      <c r="M14" s="813"/>
      <c r="N14" s="813"/>
      <c r="O14" s="813"/>
      <c r="P14" s="813"/>
      <c r="Q14" s="813"/>
      <c r="R14" s="813"/>
      <c r="S14" s="813"/>
      <c r="T14" s="813"/>
      <c r="U14" s="813"/>
      <c r="V14" s="813"/>
      <c r="W14" s="813"/>
      <c r="X14" s="813"/>
      <c r="Y14" s="813"/>
      <c r="Z14" s="813"/>
      <c r="AA14" s="814"/>
      <c r="AB14" s="314"/>
      <c r="AD14" s="56"/>
      <c r="AE14" s="56"/>
      <c r="AG14" s="65"/>
    </row>
    <row r="15" spans="1:34" ht="15" customHeight="1">
      <c r="A15" s="339"/>
      <c r="B15" s="1314"/>
      <c r="C15" s="1315"/>
      <c r="D15" s="1315"/>
      <c r="E15" s="1315"/>
      <c r="F15" s="1315"/>
      <c r="G15" s="1315"/>
      <c r="H15" s="1315"/>
      <c r="I15" s="1315"/>
      <c r="J15" s="1315"/>
      <c r="K15" s="1315"/>
      <c r="L15" s="1315"/>
      <c r="M15" s="1315"/>
      <c r="N15" s="1315"/>
      <c r="O15" s="1315"/>
      <c r="P15" s="1315"/>
      <c r="Q15" s="1315"/>
      <c r="R15" s="1315"/>
      <c r="S15" s="1315"/>
      <c r="T15" s="1315"/>
      <c r="U15" s="1315"/>
      <c r="V15" s="1315"/>
      <c r="W15" s="1315"/>
      <c r="X15" s="1315"/>
      <c r="Y15" s="1315"/>
      <c r="Z15" s="1315"/>
      <c r="AA15" s="1316"/>
      <c r="AB15" s="314"/>
      <c r="AF15" s="61"/>
      <c r="AG15" s="737"/>
    </row>
    <row r="16" spans="1:34" ht="15" customHeight="1">
      <c r="A16" s="339"/>
      <c r="B16" s="1298"/>
      <c r="C16" s="1299"/>
      <c r="D16" s="1299"/>
      <c r="E16" s="1299"/>
      <c r="F16" s="1299"/>
      <c r="G16" s="1299"/>
      <c r="H16" s="1299"/>
      <c r="I16" s="1299"/>
      <c r="J16" s="1299"/>
      <c r="K16" s="1299"/>
      <c r="L16" s="1299"/>
      <c r="M16" s="1299"/>
      <c r="N16" s="1299"/>
      <c r="O16" s="1299"/>
      <c r="P16" s="1299"/>
      <c r="Q16" s="1299"/>
      <c r="R16" s="1299"/>
      <c r="S16" s="1299"/>
      <c r="T16" s="1299"/>
      <c r="U16" s="1299"/>
      <c r="V16" s="1299"/>
      <c r="W16" s="1299"/>
      <c r="X16" s="1299"/>
      <c r="Y16" s="1299"/>
      <c r="Z16" s="1299"/>
      <c r="AA16" s="1300"/>
      <c r="AB16" s="314"/>
      <c r="AF16" s="61"/>
      <c r="AG16" s="737"/>
      <c r="AH16" s="61"/>
    </row>
    <row r="17" spans="1:44" ht="15" customHeight="1">
      <c r="A17" s="315"/>
      <c r="B17" s="1301"/>
      <c r="C17" s="1302"/>
      <c r="D17" s="1302"/>
      <c r="E17" s="1302"/>
      <c r="F17" s="1302"/>
      <c r="G17" s="1302"/>
      <c r="H17" s="1302"/>
      <c r="I17" s="1302"/>
      <c r="J17" s="1302"/>
      <c r="K17" s="1302"/>
      <c r="L17" s="1302"/>
      <c r="M17" s="1302"/>
      <c r="N17" s="1302"/>
      <c r="O17" s="1302"/>
      <c r="P17" s="1302"/>
      <c r="Q17" s="1302"/>
      <c r="R17" s="1302"/>
      <c r="S17" s="1302"/>
      <c r="T17" s="1302"/>
      <c r="U17" s="1302"/>
      <c r="V17" s="1302"/>
      <c r="W17" s="1302"/>
      <c r="X17" s="1302"/>
      <c r="Y17" s="1302"/>
      <c r="Z17" s="1302"/>
      <c r="AA17" s="1303"/>
      <c r="AB17" s="314"/>
      <c r="AF17" s="61"/>
      <c r="AG17" s="737"/>
      <c r="AH17" s="61"/>
    </row>
    <row r="18" spans="1:44" ht="15" customHeight="1">
      <c r="A18" s="315"/>
      <c r="B18" s="812" t="s">
        <v>767</v>
      </c>
      <c r="C18" s="813"/>
      <c r="D18" s="813"/>
      <c r="E18" s="813"/>
      <c r="F18" s="813"/>
      <c r="G18" s="813"/>
      <c r="H18" s="813"/>
      <c r="I18" s="813"/>
      <c r="J18" s="813"/>
      <c r="K18" s="813"/>
      <c r="L18" s="813"/>
      <c r="M18" s="813"/>
      <c r="N18" s="813"/>
      <c r="O18" s="813"/>
      <c r="P18" s="813"/>
      <c r="Q18" s="813"/>
      <c r="R18" s="813"/>
      <c r="S18" s="813"/>
      <c r="T18" s="813"/>
      <c r="U18" s="813"/>
      <c r="V18" s="813"/>
      <c r="W18" s="813"/>
      <c r="X18" s="813"/>
      <c r="Y18" s="813"/>
      <c r="Z18" s="813"/>
      <c r="AA18" s="814"/>
      <c r="AB18" s="314"/>
      <c r="AF18" s="738"/>
      <c r="AG18" s="739"/>
      <c r="AH18" s="61"/>
    </row>
    <row r="19" spans="1:44" ht="15" customHeight="1">
      <c r="A19" s="315"/>
      <c r="B19" s="1314"/>
      <c r="C19" s="1315"/>
      <c r="D19" s="1315"/>
      <c r="E19" s="1315"/>
      <c r="F19" s="1315"/>
      <c r="G19" s="1315"/>
      <c r="H19" s="1315"/>
      <c r="I19" s="1315"/>
      <c r="J19" s="1315"/>
      <c r="K19" s="1315"/>
      <c r="L19" s="1315"/>
      <c r="M19" s="1315"/>
      <c r="N19" s="1315"/>
      <c r="O19" s="1315"/>
      <c r="P19" s="1315"/>
      <c r="Q19" s="1315"/>
      <c r="R19" s="1315"/>
      <c r="S19" s="1315"/>
      <c r="T19" s="1315"/>
      <c r="U19" s="1315"/>
      <c r="V19" s="1315"/>
      <c r="W19" s="1315"/>
      <c r="X19" s="1315"/>
      <c r="Y19" s="1315"/>
      <c r="Z19" s="1315"/>
      <c r="AA19" s="1316"/>
      <c r="AB19" s="314"/>
      <c r="AH19" s="738"/>
    </row>
    <row r="20" spans="1:44" ht="15" customHeight="1">
      <c r="A20" s="340"/>
      <c r="B20" s="1298"/>
      <c r="C20" s="1299"/>
      <c r="D20" s="1299"/>
      <c r="E20" s="1299"/>
      <c r="F20" s="1299"/>
      <c r="G20" s="1299"/>
      <c r="H20" s="1299"/>
      <c r="I20" s="1299"/>
      <c r="J20" s="1299"/>
      <c r="K20" s="1299"/>
      <c r="L20" s="1299"/>
      <c r="M20" s="1299"/>
      <c r="N20" s="1299"/>
      <c r="O20" s="1299"/>
      <c r="P20" s="1299"/>
      <c r="Q20" s="1299"/>
      <c r="R20" s="1299"/>
      <c r="S20" s="1299"/>
      <c r="T20" s="1299"/>
      <c r="U20" s="1299"/>
      <c r="V20" s="1299"/>
      <c r="W20" s="1299"/>
      <c r="X20" s="1299"/>
      <c r="Y20" s="1299"/>
      <c r="Z20" s="1299"/>
      <c r="AA20" s="1300"/>
      <c r="AB20" s="314"/>
      <c r="AH20" s="738"/>
    </row>
    <row r="21" spans="1:44" ht="15" customHeight="1">
      <c r="A21" s="315"/>
      <c r="B21" s="1301"/>
      <c r="C21" s="1302"/>
      <c r="D21" s="1302"/>
      <c r="E21" s="1302"/>
      <c r="F21" s="1302"/>
      <c r="G21" s="1302"/>
      <c r="H21" s="1302"/>
      <c r="I21" s="1302"/>
      <c r="J21" s="1302"/>
      <c r="K21" s="1302"/>
      <c r="L21" s="1302"/>
      <c r="M21" s="1302"/>
      <c r="N21" s="1302"/>
      <c r="O21" s="1302"/>
      <c r="P21" s="1302"/>
      <c r="Q21" s="1302"/>
      <c r="R21" s="1302"/>
      <c r="S21" s="1302"/>
      <c r="T21" s="1302"/>
      <c r="U21" s="1302"/>
      <c r="V21" s="1302"/>
      <c r="W21" s="1302"/>
      <c r="X21" s="1302"/>
      <c r="Y21" s="1302"/>
      <c r="Z21" s="1302"/>
      <c r="AA21" s="1303"/>
      <c r="AB21" s="314"/>
      <c r="AF21" s="738"/>
      <c r="AG21" s="738"/>
      <c r="AH21" s="738"/>
    </row>
    <row r="22" spans="1:44" ht="15" customHeight="1">
      <c r="A22" s="315"/>
      <c r="B22" s="812" t="s">
        <v>768</v>
      </c>
      <c r="C22" s="813"/>
      <c r="D22" s="813"/>
      <c r="E22" s="813"/>
      <c r="F22" s="813"/>
      <c r="G22" s="813"/>
      <c r="H22" s="813"/>
      <c r="I22" s="813"/>
      <c r="J22" s="813"/>
      <c r="K22" s="813"/>
      <c r="L22" s="813"/>
      <c r="M22" s="813"/>
      <c r="N22" s="813"/>
      <c r="O22" s="813"/>
      <c r="P22" s="813"/>
      <c r="Q22" s="813"/>
      <c r="R22" s="813"/>
      <c r="S22" s="813"/>
      <c r="T22" s="813"/>
      <c r="U22" s="813"/>
      <c r="V22" s="813"/>
      <c r="W22" s="813"/>
      <c r="X22" s="813"/>
      <c r="Y22" s="813"/>
      <c r="Z22" s="813"/>
      <c r="AA22" s="814"/>
      <c r="AB22" s="314"/>
      <c r="AH22" s="738"/>
    </row>
    <row r="23" spans="1:44" ht="15" customHeight="1">
      <c r="A23" s="315"/>
      <c r="B23" s="1314"/>
      <c r="C23" s="1315"/>
      <c r="D23" s="1315"/>
      <c r="E23" s="1315"/>
      <c r="F23" s="1315"/>
      <c r="G23" s="1315"/>
      <c r="H23" s="1315"/>
      <c r="I23" s="1315"/>
      <c r="J23" s="1315"/>
      <c r="K23" s="1315"/>
      <c r="L23" s="1315"/>
      <c r="M23" s="1315"/>
      <c r="N23" s="1315"/>
      <c r="O23" s="1315"/>
      <c r="P23" s="1315"/>
      <c r="Q23" s="1315"/>
      <c r="R23" s="1315"/>
      <c r="S23" s="1315"/>
      <c r="T23" s="1315"/>
      <c r="U23" s="1315"/>
      <c r="V23" s="1315"/>
      <c r="W23" s="1315"/>
      <c r="X23" s="1315"/>
      <c r="Y23" s="1315"/>
      <c r="Z23" s="1315"/>
      <c r="AA23" s="1316"/>
      <c r="AB23" s="314"/>
      <c r="AF23" s="738"/>
      <c r="AG23" s="738"/>
      <c r="AH23" s="739"/>
      <c r="AI23" s="738"/>
    </row>
    <row r="24" spans="1:44" ht="15" customHeight="1">
      <c r="A24" s="315"/>
      <c r="B24" s="1301"/>
      <c r="C24" s="1302"/>
      <c r="D24" s="1302"/>
      <c r="E24" s="1302"/>
      <c r="F24" s="1302"/>
      <c r="G24" s="1302"/>
      <c r="H24" s="1302"/>
      <c r="I24" s="1302"/>
      <c r="J24" s="1302"/>
      <c r="K24" s="1302"/>
      <c r="L24" s="1302"/>
      <c r="M24" s="1302"/>
      <c r="N24" s="1302"/>
      <c r="O24" s="1302"/>
      <c r="P24" s="1302"/>
      <c r="Q24" s="1302"/>
      <c r="R24" s="1302"/>
      <c r="S24" s="1302"/>
      <c r="T24" s="1302"/>
      <c r="U24" s="1302"/>
      <c r="V24" s="1302"/>
      <c r="W24" s="1302"/>
      <c r="X24" s="1302"/>
      <c r="Y24" s="1302"/>
      <c r="Z24" s="1302"/>
      <c r="AA24" s="1303"/>
      <c r="AB24" s="314"/>
      <c r="AE24" s="54"/>
      <c r="AR24"/>
    </row>
    <row r="25" spans="1:44" ht="15" customHeight="1">
      <c r="A25" s="339"/>
      <c r="B25" s="812" t="s">
        <v>769</v>
      </c>
      <c r="C25" s="813"/>
      <c r="D25" s="813"/>
      <c r="E25" s="813"/>
      <c r="F25" s="813"/>
      <c r="G25" s="813"/>
      <c r="H25" s="813"/>
      <c r="I25" s="813"/>
      <c r="J25" s="813"/>
      <c r="K25" s="813"/>
      <c r="L25" s="813"/>
      <c r="M25" s="813"/>
      <c r="N25" s="813"/>
      <c r="O25" s="813"/>
      <c r="P25" s="813"/>
      <c r="Q25" s="813"/>
      <c r="R25" s="813"/>
      <c r="S25" s="813"/>
      <c r="T25" s="813"/>
      <c r="U25" s="813"/>
      <c r="V25" s="813"/>
      <c r="W25" s="813"/>
      <c r="X25" s="813"/>
      <c r="Y25" s="813"/>
      <c r="Z25" s="813"/>
      <c r="AA25" s="814"/>
      <c r="AB25" s="314"/>
      <c r="AE25" s="54"/>
      <c r="AR25"/>
    </row>
    <row r="26" spans="1:44" ht="15" customHeight="1">
      <c r="A26" s="339"/>
      <c r="B26" s="815" t="s">
        <v>770</v>
      </c>
      <c r="C26" s="816"/>
      <c r="D26" s="816"/>
      <c r="E26" s="816"/>
      <c r="F26" s="816"/>
      <c r="G26" s="816"/>
      <c r="H26" s="816"/>
      <c r="I26" s="816"/>
      <c r="J26" s="816"/>
      <c r="K26" s="816"/>
      <c r="L26" s="816"/>
      <c r="M26" s="816"/>
      <c r="N26" s="816" t="s">
        <v>771</v>
      </c>
      <c r="P26" s="816"/>
      <c r="Q26" s="816"/>
      <c r="R26" s="816"/>
      <c r="S26" s="816"/>
      <c r="T26" s="816"/>
      <c r="U26" s="816"/>
      <c r="V26" s="816"/>
      <c r="W26" s="816"/>
      <c r="X26" s="816"/>
      <c r="Y26" s="816"/>
      <c r="Z26" s="816"/>
      <c r="AA26" s="817"/>
      <c r="AB26" s="314"/>
      <c r="AE26" s="54"/>
      <c r="AR26"/>
    </row>
    <row r="27" spans="1:44" ht="15" customHeight="1">
      <c r="A27" s="339"/>
      <c r="B27" s="818"/>
      <c r="C27" s="819"/>
      <c r="D27" s="819"/>
      <c r="E27" s="819"/>
      <c r="F27" s="819"/>
      <c r="G27" s="819"/>
      <c r="H27" s="819"/>
      <c r="I27" s="819"/>
      <c r="J27" s="819"/>
      <c r="K27" s="819"/>
      <c r="L27" s="819"/>
      <c r="M27" s="819"/>
      <c r="N27" s="819"/>
      <c r="O27" s="819"/>
      <c r="P27" s="819"/>
      <c r="Q27" s="819"/>
      <c r="R27" s="819"/>
      <c r="S27" s="819"/>
      <c r="T27" s="819"/>
      <c r="U27" s="819"/>
      <c r="V27" s="819"/>
      <c r="W27" s="819"/>
      <c r="X27" s="819"/>
      <c r="Y27" s="819"/>
      <c r="Z27" s="819"/>
      <c r="AA27" s="820"/>
      <c r="AB27" s="314"/>
      <c r="AE27" s="54"/>
      <c r="AR27"/>
    </row>
    <row r="28" spans="1:44" ht="15" customHeight="1">
      <c r="A28" s="339"/>
      <c r="B28" s="818"/>
      <c r="C28" s="819"/>
      <c r="D28" s="819"/>
      <c r="E28" s="819"/>
      <c r="F28" s="819"/>
      <c r="G28" s="819"/>
      <c r="H28" s="819"/>
      <c r="I28" s="819"/>
      <c r="J28" s="819"/>
      <c r="K28" s="819"/>
      <c r="L28" s="819"/>
      <c r="M28" s="819"/>
      <c r="N28" s="819"/>
      <c r="O28" s="819"/>
      <c r="P28" s="819"/>
      <c r="Q28" s="819"/>
      <c r="R28" s="819"/>
      <c r="S28" s="819"/>
      <c r="T28" s="819"/>
      <c r="U28" s="819"/>
      <c r="V28" s="819"/>
      <c r="W28" s="819"/>
      <c r="X28" s="819"/>
      <c r="Y28" s="819"/>
      <c r="Z28" s="819"/>
      <c r="AA28" s="820"/>
      <c r="AB28" s="314"/>
    </row>
    <row r="29" spans="1:44" ht="15" customHeight="1">
      <c r="A29" s="339"/>
      <c r="B29" s="818"/>
      <c r="C29" s="819"/>
      <c r="D29" s="819"/>
      <c r="E29" s="819"/>
      <c r="F29" s="819"/>
      <c r="G29" s="819"/>
      <c r="H29" s="819"/>
      <c r="I29" s="819"/>
      <c r="J29" s="819"/>
      <c r="K29" s="819"/>
      <c r="L29" s="819"/>
      <c r="M29" s="819"/>
      <c r="N29" s="819"/>
      <c r="O29" s="819"/>
      <c r="P29" s="819"/>
      <c r="Q29" s="819"/>
      <c r="R29" s="819"/>
      <c r="S29" s="819"/>
      <c r="T29" s="819"/>
      <c r="U29" s="819"/>
      <c r="V29" s="819"/>
      <c r="W29" s="819"/>
      <c r="X29" s="819"/>
      <c r="Y29" s="819"/>
      <c r="Z29" s="819"/>
      <c r="AA29" s="820"/>
      <c r="AB29" s="314"/>
    </row>
    <row r="30" spans="1:44" ht="15" customHeight="1">
      <c r="A30" s="339"/>
      <c r="B30" s="818"/>
      <c r="C30" s="819"/>
      <c r="D30" s="819"/>
      <c r="E30" s="819"/>
      <c r="F30" s="819"/>
      <c r="G30" s="819"/>
      <c r="H30" s="819"/>
      <c r="I30" s="819"/>
      <c r="J30" s="819"/>
      <c r="K30" s="819"/>
      <c r="L30" s="819"/>
      <c r="M30" s="819"/>
      <c r="N30" s="819"/>
      <c r="O30" s="819"/>
      <c r="P30" s="819"/>
      <c r="Q30" s="819"/>
      <c r="R30" s="819"/>
      <c r="S30" s="819"/>
      <c r="T30" s="819"/>
      <c r="U30" s="819"/>
      <c r="V30" s="819"/>
      <c r="W30" s="819"/>
      <c r="X30" s="819"/>
      <c r="Y30" s="819"/>
      <c r="Z30" s="819"/>
      <c r="AA30" s="820"/>
      <c r="AB30" s="314"/>
    </row>
    <row r="31" spans="1:44" s="54" customFormat="1" ht="15" customHeight="1">
      <c r="A31" s="339"/>
      <c r="B31" s="818"/>
      <c r="C31" s="819"/>
      <c r="D31" s="819"/>
      <c r="E31" s="819"/>
      <c r="F31" s="819"/>
      <c r="G31" s="819"/>
      <c r="H31" s="819"/>
      <c r="I31" s="819"/>
      <c r="J31" s="819"/>
      <c r="K31" s="819"/>
      <c r="L31" s="819"/>
      <c r="M31" s="819"/>
      <c r="N31" s="819"/>
      <c r="O31" s="819"/>
      <c r="P31" s="819"/>
      <c r="Q31" s="819"/>
      <c r="R31" s="819"/>
      <c r="S31" s="819"/>
      <c r="T31" s="819"/>
      <c r="U31" s="819"/>
      <c r="V31" s="819"/>
      <c r="W31" s="819"/>
      <c r="X31" s="819"/>
      <c r="Y31" s="819"/>
      <c r="Z31" s="819"/>
      <c r="AA31" s="820"/>
      <c r="AB31" s="314"/>
      <c r="AD31" s="56"/>
      <c r="AE31" s="56"/>
    </row>
    <row r="32" spans="1:44" s="54" customFormat="1" ht="15" customHeight="1">
      <c r="A32" s="339"/>
      <c r="B32" s="818"/>
      <c r="C32" s="819"/>
      <c r="D32" s="819"/>
      <c r="E32" s="819"/>
      <c r="F32" s="819"/>
      <c r="G32" s="819"/>
      <c r="H32" s="819"/>
      <c r="I32" s="819"/>
      <c r="J32" s="819"/>
      <c r="K32" s="819"/>
      <c r="L32" s="819"/>
      <c r="M32" s="819"/>
      <c r="N32" s="819"/>
      <c r="O32" s="819"/>
      <c r="P32" s="819"/>
      <c r="Q32" s="819"/>
      <c r="R32" s="819"/>
      <c r="S32" s="819"/>
      <c r="T32" s="819"/>
      <c r="U32" s="819"/>
      <c r="V32" s="819"/>
      <c r="W32" s="819"/>
      <c r="X32" s="819"/>
      <c r="Y32" s="819"/>
      <c r="Z32" s="819"/>
      <c r="AA32" s="820"/>
      <c r="AB32" s="314"/>
      <c r="AD32" s="56"/>
      <c r="AE32" s="155"/>
      <c r="AF32" s="738"/>
      <c r="AG32" s="738"/>
      <c r="AH32" s="739"/>
    </row>
    <row r="33" spans="1:44" s="54" customFormat="1" ht="15" customHeight="1">
      <c r="A33" s="339"/>
      <c r="B33" s="818"/>
      <c r="C33" s="819"/>
      <c r="D33" s="819"/>
      <c r="E33" s="819"/>
      <c r="F33" s="819"/>
      <c r="G33" s="819"/>
      <c r="H33" s="819"/>
      <c r="I33" s="819"/>
      <c r="J33" s="819"/>
      <c r="K33" s="819"/>
      <c r="L33" s="819"/>
      <c r="M33" s="819"/>
      <c r="N33" s="819"/>
      <c r="O33" s="819"/>
      <c r="P33" s="819"/>
      <c r="Q33" s="819"/>
      <c r="R33" s="819"/>
      <c r="S33" s="819"/>
      <c r="T33" s="819"/>
      <c r="U33" s="819"/>
      <c r="V33" s="819"/>
      <c r="W33" s="819"/>
      <c r="X33" s="819"/>
      <c r="Y33" s="819"/>
      <c r="Z33" s="819"/>
      <c r="AA33" s="820"/>
      <c r="AB33" s="314"/>
      <c r="AD33" s="56"/>
      <c r="AE33" s="56"/>
      <c r="AF33" s="738"/>
      <c r="AG33" s="738"/>
      <c r="AH33" s="739"/>
    </row>
    <row r="34" spans="1:44" s="54" customFormat="1" ht="15" customHeight="1">
      <c r="A34" s="339"/>
      <c r="B34" s="818"/>
      <c r="C34" s="819"/>
      <c r="D34" s="819"/>
      <c r="E34" s="819"/>
      <c r="F34" s="819"/>
      <c r="G34" s="819"/>
      <c r="H34" s="819"/>
      <c r="I34" s="819"/>
      <c r="J34" s="819"/>
      <c r="K34" s="819"/>
      <c r="L34" s="819"/>
      <c r="M34" s="819"/>
      <c r="N34" s="819"/>
      <c r="O34" s="819"/>
      <c r="P34" s="819"/>
      <c r="Q34" s="819"/>
      <c r="R34" s="819"/>
      <c r="S34" s="819"/>
      <c r="T34" s="819"/>
      <c r="U34" s="819"/>
      <c r="V34" s="819"/>
      <c r="W34" s="819"/>
      <c r="X34" s="819"/>
      <c r="Y34" s="819"/>
      <c r="Z34" s="819"/>
      <c r="AA34" s="820"/>
      <c r="AB34" s="314"/>
      <c r="AD34" s="56"/>
      <c r="AE34" s="56"/>
      <c r="AF34" s="738"/>
      <c r="AG34" s="738"/>
      <c r="AH34" s="739"/>
    </row>
    <row r="35" spans="1:44" s="54" customFormat="1" ht="15" customHeight="1">
      <c r="A35" s="339"/>
      <c r="B35" s="818"/>
      <c r="C35" s="819"/>
      <c r="D35" s="819"/>
      <c r="E35" s="819"/>
      <c r="F35" s="819"/>
      <c r="G35" s="819"/>
      <c r="H35" s="819"/>
      <c r="I35" s="819"/>
      <c r="J35" s="819"/>
      <c r="K35" s="819"/>
      <c r="L35" s="819"/>
      <c r="M35" s="819"/>
      <c r="N35" s="819"/>
      <c r="O35" s="819"/>
      <c r="P35" s="819"/>
      <c r="Q35" s="819"/>
      <c r="R35" s="819"/>
      <c r="S35" s="819"/>
      <c r="T35" s="819"/>
      <c r="U35" s="819"/>
      <c r="V35" s="819"/>
      <c r="W35" s="819"/>
      <c r="X35" s="819"/>
      <c r="Y35" s="819"/>
      <c r="Z35" s="819"/>
      <c r="AA35" s="820"/>
      <c r="AB35" s="314"/>
      <c r="AD35" s="56"/>
      <c r="AE35" s="56"/>
      <c r="AF35" s="738"/>
      <c r="AG35" s="738"/>
      <c r="AH35" s="739"/>
    </row>
    <row r="36" spans="1:44" s="54" customFormat="1" ht="15" customHeight="1">
      <c r="A36" s="339"/>
      <c r="B36" s="818"/>
      <c r="C36" s="819"/>
      <c r="D36" s="819"/>
      <c r="E36" s="819"/>
      <c r="F36" s="819"/>
      <c r="G36" s="819"/>
      <c r="H36" s="819"/>
      <c r="I36" s="819"/>
      <c r="J36" s="819"/>
      <c r="K36" s="819"/>
      <c r="L36" s="819"/>
      <c r="M36" s="819"/>
      <c r="N36" s="819"/>
      <c r="O36" s="819"/>
      <c r="P36" s="819"/>
      <c r="Q36" s="819"/>
      <c r="R36" s="819"/>
      <c r="S36" s="819"/>
      <c r="T36" s="819"/>
      <c r="U36" s="819"/>
      <c r="V36" s="819"/>
      <c r="W36" s="819"/>
      <c r="X36" s="819"/>
      <c r="Y36" s="819"/>
      <c r="Z36" s="819"/>
      <c r="AA36" s="820"/>
      <c r="AB36" s="314"/>
      <c r="AD36" s="56"/>
      <c r="AE36" s="56"/>
    </row>
    <row r="37" spans="1:44" s="54" customFormat="1" ht="15" customHeight="1">
      <c r="A37" s="339"/>
      <c r="B37" s="818"/>
      <c r="C37" s="819"/>
      <c r="D37" s="819"/>
      <c r="E37" s="819"/>
      <c r="F37" s="819"/>
      <c r="G37" s="819"/>
      <c r="H37" s="819"/>
      <c r="I37" s="819"/>
      <c r="J37" s="819"/>
      <c r="K37" s="819"/>
      <c r="L37" s="819"/>
      <c r="M37" s="819"/>
      <c r="N37" s="819"/>
      <c r="O37" s="819"/>
      <c r="P37" s="819"/>
      <c r="Q37" s="819"/>
      <c r="R37" s="819"/>
      <c r="S37" s="819"/>
      <c r="T37" s="819"/>
      <c r="U37" s="819"/>
      <c r="V37" s="819"/>
      <c r="W37" s="819"/>
      <c r="X37" s="819"/>
      <c r="Y37" s="819"/>
      <c r="Z37" s="819"/>
      <c r="AA37" s="820"/>
      <c r="AB37" s="314"/>
      <c r="AD37" s="56"/>
      <c r="AE37" s="56"/>
    </row>
    <row r="38" spans="1:44" s="54" customFormat="1" ht="15" customHeight="1">
      <c r="A38" s="315"/>
      <c r="B38" s="821"/>
      <c r="C38" s="822"/>
      <c r="D38" s="822"/>
      <c r="E38" s="822"/>
      <c r="F38" s="822"/>
      <c r="G38" s="822"/>
      <c r="H38" s="822"/>
      <c r="I38" s="822"/>
      <c r="J38" s="822"/>
      <c r="K38" s="822"/>
      <c r="L38" s="822"/>
      <c r="M38" s="822"/>
      <c r="N38" s="822"/>
      <c r="O38" s="822"/>
      <c r="P38" s="822"/>
      <c r="Q38" s="822"/>
      <c r="R38" s="822"/>
      <c r="S38" s="822"/>
      <c r="T38" s="822"/>
      <c r="U38" s="822"/>
      <c r="V38" s="822"/>
      <c r="W38" s="822"/>
      <c r="X38" s="822"/>
      <c r="Y38" s="822"/>
      <c r="Z38" s="822"/>
      <c r="AA38" s="823"/>
      <c r="AB38" s="314"/>
      <c r="AD38" s="56"/>
      <c r="AE38" s="56"/>
    </row>
    <row r="39" spans="1:44" s="54" customFormat="1" ht="15" customHeight="1">
      <c r="A39" s="339"/>
      <c r="B39" s="812" t="s">
        <v>772</v>
      </c>
      <c r="C39" s="813"/>
      <c r="D39" s="813"/>
      <c r="E39" s="813"/>
      <c r="F39" s="813"/>
      <c r="G39" s="813"/>
      <c r="H39" s="813"/>
      <c r="I39" s="813"/>
      <c r="J39" s="813"/>
      <c r="K39" s="813"/>
      <c r="L39" s="813"/>
      <c r="M39" s="813"/>
      <c r="N39" s="813"/>
      <c r="O39" s="813"/>
      <c r="P39" s="813"/>
      <c r="Q39" s="813"/>
      <c r="R39" s="813"/>
      <c r="S39" s="813"/>
      <c r="T39" s="813"/>
      <c r="U39" s="813"/>
      <c r="V39" s="813"/>
      <c r="W39" s="813"/>
      <c r="X39" s="813"/>
      <c r="Y39" s="813"/>
      <c r="Z39" s="813"/>
      <c r="AA39" s="814"/>
      <c r="AB39" s="314"/>
      <c r="AD39" s="56"/>
      <c r="AE39" s="56"/>
    </row>
    <row r="40" spans="1:44" s="54" customFormat="1" ht="15" customHeight="1">
      <c r="A40" s="339"/>
      <c r="B40" s="824" t="s">
        <v>773</v>
      </c>
      <c r="C40" s="825"/>
      <c r="D40" s="825"/>
      <c r="E40" s="825"/>
      <c r="F40" s="825"/>
      <c r="G40" s="825"/>
      <c r="H40" s="825"/>
      <c r="I40" s="825"/>
      <c r="J40" s="825"/>
      <c r="K40" s="825"/>
      <c r="L40" s="825"/>
      <c r="M40" s="825"/>
      <c r="N40" s="825"/>
      <c r="O40" s="825"/>
      <c r="P40" s="825"/>
      <c r="Q40" s="825"/>
      <c r="R40" s="825"/>
      <c r="S40" s="825"/>
      <c r="T40" s="825"/>
      <c r="U40" s="825"/>
      <c r="V40" s="825"/>
      <c r="W40" s="825"/>
      <c r="X40" s="825"/>
      <c r="Y40" s="825"/>
      <c r="Z40" s="825"/>
      <c r="AA40" s="788"/>
      <c r="AB40" s="314"/>
      <c r="AD40" s="56"/>
      <c r="AE40" s="56"/>
    </row>
    <row r="41" spans="1:44" s="54" customFormat="1" ht="15" customHeight="1">
      <c r="A41" s="339"/>
      <c r="B41" s="1298"/>
      <c r="C41" s="1299"/>
      <c r="D41" s="1299"/>
      <c r="E41" s="1299"/>
      <c r="F41" s="1299"/>
      <c r="G41" s="1299"/>
      <c r="H41" s="1299"/>
      <c r="I41" s="1299"/>
      <c r="J41" s="1299"/>
      <c r="K41" s="1299"/>
      <c r="L41" s="1299"/>
      <c r="M41" s="1299"/>
      <c r="N41" s="1299"/>
      <c r="O41" s="1299"/>
      <c r="P41" s="1299"/>
      <c r="Q41" s="1299"/>
      <c r="R41" s="1299"/>
      <c r="S41" s="1299"/>
      <c r="T41" s="1299"/>
      <c r="U41" s="1299"/>
      <c r="V41" s="1299"/>
      <c r="W41" s="1299"/>
      <c r="X41" s="1299"/>
      <c r="Y41" s="1299"/>
      <c r="Z41" s="1299"/>
      <c r="AA41" s="1300"/>
      <c r="AB41" s="314"/>
      <c r="AD41" s="56"/>
      <c r="AE41" s="56"/>
    </row>
    <row r="42" spans="1:44" s="54" customFormat="1" ht="15" customHeight="1">
      <c r="A42" s="339"/>
      <c r="B42" s="1298"/>
      <c r="C42" s="1299"/>
      <c r="D42" s="1299"/>
      <c r="E42" s="1299"/>
      <c r="F42" s="1299"/>
      <c r="G42" s="1299"/>
      <c r="H42" s="1299"/>
      <c r="I42" s="1299"/>
      <c r="J42" s="1299"/>
      <c r="K42" s="1299"/>
      <c r="L42" s="1299"/>
      <c r="M42" s="1299"/>
      <c r="N42" s="1299"/>
      <c r="O42" s="1299"/>
      <c r="P42" s="1299"/>
      <c r="Q42" s="1299"/>
      <c r="R42" s="1299"/>
      <c r="S42" s="1299"/>
      <c r="T42" s="1299"/>
      <c r="U42" s="1299"/>
      <c r="V42" s="1299"/>
      <c r="W42" s="1299"/>
      <c r="X42" s="1299"/>
      <c r="Y42" s="1299"/>
      <c r="Z42" s="1299"/>
      <c r="AA42" s="1300"/>
      <c r="AB42" s="314"/>
      <c r="AD42" s="56"/>
      <c r="AE42" s="56"/>
    </row>
    <row r="43" spans="1:44" s="54" customFormat="1" ht="15" customHeight="1">
      <c r="A43" s="339"/>
      <c r="B43" s="1317"/>
      <c r="C43" s="1318"/>
      <c r="D43" s="1318"/>
      <c r="E43" s="1318"/>
      <c r="F43" s="1318"/>
      <c r="G43" s="1318"/>
      <c r="H43" s="1318"/>
      <c r="I43" s="1318"/>
      <c r="J43" s="1318"/>
      <c r="K43" s="1318"/>
      <c r="L43" s="1318"/>
      <c r="M43" s="1318"/>
      <c r="N43" s="1318"/>
      <c r="O43" s="1318"/>
      <c r="P43" s="1318"/>
      <c r="Q43" s="1318"/>
      <c r="R43" s="1318"/>
      <c r="S43" s="1318"/>
      <c r="T43" s="1318"/>
      <c r="U43" s="1318"/>
      <c r="V43" s="1318"/>
      <c r="W43" s="1318"/>
      <c r="X43" s="1318"/>
      <c r="Y43" s="1318"/>
      <c r="Z43" s="1318"/>
      <c r="AA43" s="1319"/>
      <c r="AB43" s="314"/>
      <c r="AD43" s="56"/>
      <c r="AE43" s="56"/>
    </row>
    <row r="44" spans="1:44" s="54" customFormat="1" ht="15" customHeight="1">
      <c r="A44" s="339"/>
      <c r="B44" s="826" t="s">
        <v>774</v>
      </c>
      <c r="C44" s="73"/>
      <c r="D44" s="73"/>
      <c r="E44" s="73"/>
      <c r="F44" s="73"/>
      <c r="G44" s="73"/>
      <c r="H44" s="73"/>
      <c r="I44" s="73"/>
      <c r="J44" s="73"/>
      <c r="K44" s="73"/>
      <c r="L44" s="73"/>
      <c r="M44" s="73"/>
      <c r="N44" s="73"/>
      <c r="O44" s="73"/>
      <c r="P44" s="73"/>
      <c r="Q44" s="73"/>
      <c r="R44" s="73"/>
      <c r="S44" s="73"/>
      <c r="T44" s="73"/>
      <c r="U44" s="73"/>
      <c r="V44" s="73"/>
      <c r="W44" s="73"/>
      <c r="X44" s="73"/>
      <c r="Y44" s="73"/>
      <c r="Z44" s="73"/>
      <c r="AA44" s="827"/>
      <c r="AB44" s="314"/>
      <c r="AD44" s="56"/>
      <c r="AE44" s="56"/>
    </row>
    <row r="45" spans="1:44" s="54" customFormat="1" ht="15" customHeight="1">
      <c r="A45" s="339"/>
      <c r="B45" s="1298"/>
      <c r="C45" s="1299"/>
      <c r="D45" s="1299"/>
      <c r="E45" s="1299"/>
      <c r="F45" s="1299"/>
      <c r="G45" s="1299"/>
      <c r="H45" s="1299"/>
      <c r="I45" s="1299"/>
      <c r="J45" s="1299"/>
      <c r="K45" s="1299"/>
      <c r="L45" s="1299"/>
      <c r="M45" s="1299"/>
      <c r="N45" s="1299"/>
      <c r="O45" s="1299"/>
      <c r="P45" s="1299"/>
      <c r="Q45" s="1299"/>
      <c r="R45" s="1299"/>
      <c r="S45" s="1299"/>
      <c r="T45" s="1299"/>
      <c r="U45" s="1299"/>
      <c r="V45" s="1299"/>
      <c r="W45" s="1299"/>
      <c r="X45" s="1299"/>
      <c r="Y45" s="1299"/>
      <c r="Z45" s="1299"/>
      <c r="AA45" s="1300"/>
      <c r="AB45" s="314"/>
      <c r="AD45" s="56"/>
      <c r="AE45" s="56"/>
    </row>
    <row r="46" spans="1:44" s="54" customFormat="1" ht="15" customHeight="1">
      <c r="A46" s="339"/>
      <c r="B46" s="1317"/>
      <c r="C46" s="1318"/>
      <c r="D46" s="1318"/>
      <c r="E46" s="1318"/>
      <c r="F46" s="1318"/>
      <c r="G46" s="1318"/>
      <c r="H46" s="1318"/>
      <c r="I46" s="1318"/>
      <c r="J46" s="1318"/>
      <c r="K46" s="1318"/>
      <c r="L46" s="1318"/>
      <c r="M46" s="1318"/>
      <c r="N46" s="1318"/>
      <c r="O46" s="1318"/>
      <c r="P46" s="1318"/>
      <c r="Q46" s="1318"/>
      <c r="R46" s="1318"/>
      <c r="S46" s="1318"/>
      <c r="T46" s="1318"/>
      <c r="U46" s="1318"/>
      <c r="V46" s="1318"/>
      <c r="W46" s="1318"/>
      <c r="X46" s="1318"/>
      <c r="Y46" s="1318"/>
      <c r="Z46" s="1318"/>
      <c r="AA46" s="1319"/>
      <c r="AB46" s="314"/>
      <c r="AD46" s="56"/>
      <c r="AE46" s="56"/>
    </row>
    <row r="47" spans="1:44" s="56" customFormat="1" ht="15" customHeight="1">
      <c r="A47" s="339"/>
      <c r="B47" s="826" t="s">
        <v>775</v>
      </c>
      <c r="C47" s="73"/>
      <c r="D47" s="73"/>
      <c r="E47" s="73"/>
      <c r="F47" s="73"/>
      <c r="G47" s="73"/>
      <c r="H47" s="73"/>
      <c r="I47" s="73"/>
      <c r="J47" s="73"/>
      <c r="K47" s="73"/>
      <c r="L47" s="73"/>
      <c r="M47" s="73"/>
      <c r="N47" s="73"/>
      <c r="O47" s="73"/>
      <c r="P47" s="73"/>
      <c r="Q47" s="73"/>
      <c r="R47" s="73"/>
      <c r="S47" s="73"/>
      <c r="T47" s="73"/>
      <c r="U47" s="73"/>
      <c r="V47" s="73"/>
      <c r="W47" s="73"/>
      <c r="X47" s="73"/>
      <c r="Y47" s="73"/>
      <c r="Z47" s="73"/>
      <c r="AA47" s="827"/>
      <c r="AB47" s="314"/>
      <c r="AC47" s="54"/>
      <c r="AF47" s="54"/>
      <c r="AG47" s="54"/>
      <c r="AH47" s="54"/>
      <c r="AI47" s="54"/>
      <c r="AJ47" s="54"/>
      <c r="AK47" s="54"/>
      <c r="AL47" s="54"/>
      <c r="AM47" s="54"/>
      <c r="AN47" s="54"/>
      <c r="AO47" s="54"/>
      <c r="AP47" s="54"/>
      <c r="AQ47" s="54"/>
      <c r="AR47" s="54"/>
    </row>
    <row r="48" spans="1:44" s="56" customFormat="1" ht="15" customHeight="1">
      <c r="A48" s="339"/>
      <c r="B48" s="1298"/>
      <c r="C48" s="1299"/>
      <c r="D48" s="1299"/>
      <c r="E48" s="1299"/>
      <c r="F48" s="1299"/>
      <c r="G48" s="1299"/>
      <c r="H48" s="1299"/>
      <c r="I48" s="1299"/>
      <c r="J48" s="1299"/>
      <c r="K48" s="1299"/>
      <c r="L48" s="1299"/>
      <c r="M48" s="1299"/>
      <c r="N48" s="1299"/>
      <c r="O48" s="1299"/>
      <c r="P48" s="1299"/>
      <c r="Q48" s="1299"/>
      <c r="R48" s="1299"/>
      <c r="S48" s="1299"/>
      <c r="T48" s="1299"/>
      <c r="U48" s="1299"/>
      <c r="V48" s="1299"/>
      <c r="W48" s="1299"/>
      <c r="X48" s="1299"/>
      <c r="Y48" s="1299"/>
      <c r="Z48" s="1299"/>
      <c r="AA48" s="1300"/>
      <c r="AB48" s="314"/>
      <c r="AC48" s="54"/>
      <c r="AF48" s="54"/>
      <c r="AG48" s="54"/>
      <c r="AH48" s="54"/>
      <c r="AI48" s="54"/>
      <c r="AJ48" s="54"/>
      <c r="AK48" s="54"/>
      <c r="AL48" s="54"/>
      <c r="AM48" s="54"/>
      <c r="AN48" s="54"/>
      <c r="AO48" s="54"/>
      <c r="AP48" s="54"/>
      <c r="AQ48" s="54"/>
      <c r="AR48" s="54"/>
    </row>
    <row r="49" spans="1:44" s="56" customFormat="1" ht="15" customHeight="1">
      <c r="A49" s="339"/>
      <c r="B49" s="1298"/>
      <c r="C49" s="1299"/>
      <c r="D49" s="1299"/>
      <c r="E49" s="1299"/>
      <c r="F49" s="1299"/>
      <c r="G49" s="1299"/>
      <c r="H49" s="1299"/>
      <c r="I49" s="1299"/>
      <c r="J49" s="1299"/>
      <c r="K49" s="1299"/>
      <c r="L49" s="1299"/>
      <c r="M49" s="1299"/>
      <c r="N49" s="1299"/>
      <c r="O49" s="1299"/>
      <c r="P49" s="1299"/>
      <c r="Q49" s="1299"/>
      <c r="R49" s="1299"/>
      <c r="S49" s="1299"/>
      <c r="T49" s="1299"/>
      <c r="U49" s="1299"/>
      <c r="V49" s="1299"/>
      <c r="W49" s="1299"/>
      <c r="X49" s="1299"/>
      <c r="Y49" s="1299"/>
      <c r="Z49" s="1299"/>
      <c r="AA49" s="1300"/>
      <c r="AB49" s="314"/>
      <c r="AC49" s="54"/>
      <c r="AF49" s="54"/>
      <c r="AG49" s="54"/>
      <c r="AH49" s="54"/>
      <c r="AI49" s="54"/>
      <c r="AJ49" s="54"/>
      <c r="AK49" s="54"/>
      <c r="AL49" s="54"/>
      <c r="AM49" s="54"/>
      <c r="AN49" s="54"/>
      <c r="AO49" s="54"/>
      <c r="AP49" s="54"/>
      <c r="AQ49" s="54"/>
      <c r="AR49" s="54"/>
    </row>
    <row r="50" spans="1:44" s="56" customFormat="1" ht="15" customHeight="1">
      <c r="A50" s="339"/>
      <c r="B50" s="1298"/>
      <c r="C50" s="1299"/>
      <c r="D50" s="1299"/>
      <c r="E50" s="1299"/>
      <c r="F50" s="1299"/>
      <c r="G50" s="1299"/>
      <c r="H50" s="1299"/>
      <c r="I50" s="1299"/>
      <c r="J50" s="1299"/>
      <c r="K50" s="1299"/>
      <c r="L50" s="1299"/>
      <c r="M50" s="1299"/>
      <c r="N50" s="1299"/>
      <c r="O50" s="1299"/>
      <c r="P50" s="1299"/>
      <c r="Q50" s="1299"/>
      <c r="R50" s="1299"/>
      <c r="S50" s="1299"/>
      <c r="T50" s="1299"/>
      <c r="U50" s="1299"/>
      <c r="V50" s="1299"/>
      <c r="W50" s="1299"/>
      <c r="X50" s="1299"/>
      <c r="Y50" s="1299"/>
      <c r="Z50" s="1299"/>
      <c r="AA50" s="1300"/>
      <c r="AB50" s="314"/>
      <c r="AC50" s="54"/>
      <c r="AF50" s="54"/>
      <c r="AG50" s="54"/>
      <c r="AH50" s="54"/>
      <c r="AI50" s="54"/>
      <c r="AJ50" s="54"/>
      <c r="AK50" s="54"/>
      <c r="AL50" s="54"/>
      <c r="AM50" s="54"/>
      <c r="AN50" s="54"/>
      <c r="AO50" s="54"/>
      <c r="AP50" s="54"/>
      <c r="AQ50" s="54"/>
      <c r="AR50" s="54"/>
    </row>
    <row r="51" spans="1:44" s="56" customFormat="1" ht="15" customHeight="1">
      <c r="A51" s="339"/>
      <c r="B51" s="1298"/>
      <c r="C51" s="1299"/>
      <c r="D51" s="1299"/>
      <c r="E51" s="1299"/>
      <c r="F51" s="1299"/>
      <c r="G51" s="1299"/>
      <c r="H51" s="1299"/>
      <c r="I51" s="1299"/>
      <c r="J51" s="1299"/>
      <c r="K51" s="1299"/>
      <c r="L51" s="1299"/>
      <c r="M51" s="1299"/>
      <c r="N51" s="1299"/>
      <c r="O51" s="1299"/>
      <c r="P51" s="1299"/>
      <c r="Q51" s="1299"/>
      <c r="R51" s="1299"/>
      <c r="S51" s="1299"/>
      <c r="T51" s="1299"/>
      <c r="U51" s="1299"/>
      <c r="V51" s="1299"/>
      <c r="W51" s="1299"/>
      <c r="X51" s="1299"/>
      <c r="Y51" s="1299"/>
      <c r="Z51" s="1299"/>
      <c r="AA51" s="1300"/>
      <c r="AB51" s="314"/>
      <c r="AC51" s="54"/>
      <c r="AF51" s="54"/>
      <c r="AG51" s="54"/>
      <c r="AH51" s="54"/>
      <c r="AI51" s="54"/>
      <c r="AJ51" s="54"/>
      <c r="AK51" s="54"/>
      <c r="AL51" s="54"/>
      <c r="AM51" s="54"/>
      <c r="AN51" s="54"/>
      <c r="AO51" s="54"/>
      <c r="AP51" s="54"/>
      <c r="AQ51" s="54"/>
      <c r="AR51" s="54"/>
    </row>
    <row r="52" spans="1:44" s="56" customFormat="1" ht="15" customHeight="1">
      <c r="A52" s="339"/>
      <c r="B52" s="1301"/>
      <c r="C52" s="1302"/>
      <c r="D52" s="1302"/>
      <c r="E52" s="1302"/>
      <c r="F52" s="1302"/>
      <c r="G52" s="1302"/>
      <c r="H52" s="1302"/>
      <c r="I52" s="1302"/>
      <c r="J52" s="1302"/>
      <c r="K52" s="1302"/>
      <c r="L52" s="1302"/>
      <c r="M52" s="1302"/>
      <c r="N52" s="1302"/>
      <c r="O52" s="1302"/>
      <c r="P52" s="1302"/>
      <c r="Q52" s="1302"/>
      <c r="R52" s="1302"/>
      <c r="S52" s="1302"/>
      <c r="T52" s="1302"/>
      <c r="U52" s="1302"/>
      <c r="V52" s="1302"/>
      <c r="W52" s="1302"/>
      <c r="X52" s="1302"/>
      <c r="Y52" s="1302"/>
      <c r="Z52" s="1302"/>
      <c r="AA52" s="1303"/>
      <c r="AB52" s="314"/>
      <c r="AC52" s="54"/>
      <c r="AF52" s="54"/>
      <c r="AG52" s="54"/>
      <c r="AH52" s="54"/>
      <c r="AI52" s="54"/>
      <c r="AJ52" s="54"/>
      <c r="AK52" s="54"/>
      <c r="AL52" s="54"/>
      <c r="AM52" s="54"/>
      <c r="AN52" s="54"/>
      <c r="AO52" s="54"/>
      <c r="AP52" s="54"/>
      <c r="AQ52" s="54"/>
      <c r="AR52" s="54"/>
    </row>
    <row r="53" spans="1:44" s="56" customFormat="1" ht="15" customHeight="1" thickBot="1">
      <c r="A53" s="342"/>
      <c r="B53" s="828"/>
      <c r="C53" s="828"/>
      <c r="D53" s="828"/>
      <c r="E53" s="828"/>
      <c r="F53" s="828"/>
      <c r="G53" s="828"/>
      <c r="H53" s="828"/>
      <c r="I53" s="828"/>
      <c r="J53" s="828"/>
      <c r="K53" s="828"/>
      <c r="L53" s="828"/>
      <c r="M53" s="828"/>
      <c r="N53" s="828"/>
      <c r="O53" s="828"/>
      <c r="P53" s="828"/>
      <c r="Q53" s="828"/>
      <c r="R53" s="828"/>
      <c r="S53" s="828"/>
      <c r="T53" s="828"/>
      <c r="U53" s="828"/>
      <c r="V53" s="828"/>
      <c r="W53" s="828"/>
      <c r="X53" s="828"/>
      <c r="Y53" s="828"/>
      <c r="Z53" s="828"/>
      <c r="AA53" s="828"/>
      <c r="AB53" s="343"/>
      <c r="AC53" s="54"/>
      <c r="AF53" s="54"/>
      <c r="AG53" s="54"/>
      <c r="AH53" s="54"/>
      <c r="AI53" s="54"/>
      <c r="AJ53" s="54"/>
      <c r="AK53" s="54"/>
      <c r="AL53" s="54"/>
      <c r="AM53" s="54"/>
      <c r="AN53" s="54"/>
      <c r="AO53" s="54"/>
      <c r="AP53" s="54"/>
      <c r="AQ53" s="54"/>
      <c r="AR53" s="54"/>
    </row>
    <row r="54" spans="1:44" s="56" customFormat="1" ht="15" customHeight="1">
      <c r="A54" s="24" t="s">
        <v>424</v>
      </c>
      <c r="B54" s="24"/>
      <c r="C54" s="24"/>
      <c r="D54" s="24"/>
      <c r="E54" s="24"/>
      <c r="F54" s="24"/>
      <c r="G54" s="24"/>
      <c r="H54" s="24"/>
      <c r="I54" s="24"/>
      <c r="J54" s="24"/>
      <c r="K54" s="24"/>
      <c r="L54" s="24"/>
      <c r="M54" s="24"/>
      <c r="N54" s="24"/>
      <c r="O54" s="24"/>
      <c r="P54" s="24"/>
      <c r="Q54" s="24"/>
      <c r="R54" s="24"/>
      <c r="S54" s="24"/>
      <c r="T54" s="24"/>
      <c r="U54"/>
      <c r="V54"/>
      <c r="W54"/>
      <c r="X54"/>
      <c r="Y54"/>
      <c r="Z54"/>
      <c r="AA54"/>
      <c r="AB54"/>
      <c r="AC54" s="54"/>
      <c r="AF54" s="54"/>
      <c r="AG54" s="54"/>
      <c r="AH54" s="54"/>
      <c r="AI54" s="54"/>
      <c r="AJ54" s="54"/>
      <c r="AK54" s="54"/>
      <c r="AL54" s="54"/>
      <c r="AM54" s="54"/>
      <c r="AN54" s="54"/>
      <c r="AO54" s="54"/>
      <c r="AP54" s="54"/>
      <c r="AQ54" s="54"/>
      <c r="AR54" s="54"/>
    </row>
    <row r="55" spans="1:44" s="56" customFormat="1" ht="15" customHeight="1">
      <c r="A55" s="24" t="s">
        <v>1013</v>
      </c>
      <c r="B55" s="24"/>
      <c r="C55" s="24"/>
      <c r="D55" s="24"/>
      <c r="E55" s="24"/>
      <c r="F55" s="24"/>
      <c r="G55" s="24"/>
      <c r="H55" s="24"/>
      <c r="I55" s="24"/>
      <c r="J55" s="24"/>
      <c r="K55" s="24"/>
      <c r="L55" s="24"/>
      <c r="M55" s="24"/>
      <c r="N55" s="24"/>
      <c r="O55" s="24"/>
      <c r="P55" s="24"/>
      <c r="Q55" s="24"/>
      <c r="R55" s="24"/>
      <c r="S55" s="24"/>
      <c r="T55" s="24"/>
      <c r="U55"/>
      <c r="V55"/>
      <c r="W55"/>
      <c r="X55"/>
      <c r="Y55"/>
      <c r="Z55"/>
      <c r="AA55"/>
      <c r="AB55"/>
      <c r="AC55" s="54"/>
      <c r="AF55" s="54"/>
      <c r="AG55" s="54"/>
      <c r="AH55" s="54"/>
      <c r="AI55" s="54"/>
      <c r="AJ55" s="54"/>
      <c r="AK55" s="54"/>
      <c r="AL55" s="54"/>
      <c r="AM55" s="54"/>
      <c r="AN55" s="54"/>
      <c r="AO55" s="54"/>
      <c r="AP55" s="54"/>
      <c r="AQ55" s="54"/>
      <c r="AR55" s="54"/>
    </row>
    <row r="56" spans="1:44" s="56" customFormat="1" ht="15" customHeight="1">
      <c r="A56" s="12"/>
      <c r="B56" s="12"/>
      <c r="C56" s="12"/>
      <c r="D56" s="12"/>
      <c r="E56" s="12"/>
      <c r="F56" s="12"/>
      <c r="G56" s="12"/>
      <c r="H56" s="12"/>
      <c r="I56" s="12"/>
      <c r="J56" s="12"/>
      <c r="K56" s="12"/>
      <c r="L56" s="12"/>
      <c r="M56" s="12"/>
      <c r="N56" s="12"/>
      <c r="O56" s="12"/>
      <c r="P56" s="12"/>
      <c r="Q56" s="12"/>
      <c r="R56" s="12"/>
      <c r="S56" s="12"/>
      <c r="T56" s="12"/>
      <c r="U56"/>
      <c r="V56"/>
      <c r="W56"/>
      <c r="X56"/>
      <c r="Y56"/>
      <c r="Z56"/>
      <c r="AA56"/>
      <c r="AB56"/>
      <c r="AC56" s="54"/>
      <c r="AF56" s="54"/>
      <c r="AG56" s="54"/>
      <c r="AH56" s="54"/>
      <c r="AI56" s="54"/>
      <c r="AJ56" s="54"/>
      <c r="AK56" s="54"/>
      <c r="AL56" s="54"/>
      <c r="AM56" s="54"/>
      <c r="AN56" s="54"/>
      <c r="AO56" s="54"/>
      <c r="AP56" s="54"/>
      <c r="AQ56" s="54"/>
      <c r="AR56" s="54"/>
    </row>
    <row r="57" spans="1:44" s="56" customFormat="1" ht="15" customHeight="1">
      <c r="A57" s="12"/>
      <c r="B57" s="12"/>
      <c r="C57" s="12"/>
      <c r="D57" s="12"/>
      <c r="E57" s="12"/>
      <c r="F57" s="12"/>
      <c r="G57" s="12"/>
      <c r="H57" s="12"/>
      <c r="I57" s="12"/>
      <c r="J57" s="12"/>
      <c r="K57" s="12"/>
      <c r="L57" s="12"/>
      <c r="M57" s="12"/>
      <c r="N57" s="12"/>
      <c r="O57" s="12"/>
      <c r="P57" s="12"/>
      <c r="Q57" s="12"/>
      <c r="R57" s="12"/>
      <c r="S57" s="12"/>
      <c r="T57" s="12"/>
      <c r="U57"/>
      <c r="V57"/>
      <c r="W57"/>
      <c r="X57"/>
      <c r="Y57"/>
      <c r="Z57"/>
      <c r="AA57"/>
      <c r="AB57"/>
      <c r="AC57" s="54"/>
      <c r="AF57" s="54"/>
      <c r="AG57" s="54"/>
      <c r="AH57" s="54"/>
      <c r="AI57" s="54"/>
      <c r="AJ57" s="54"/>
      <c r="AK57" s="54"/>
      <c r="AL57" s="54"/>
      <c r="AM57" s="54"/>
      <c r="AN57" s="54"/>
      <c r="AO57" s="54"/>
      <c r="AP57" s="54"/>
      <c r="AQ57" s="54"/>
      <c r="AR57" s="54"/>
    </row>
    <row r="58" spans="1:44" s="56" customFormat="1">
      <c r="A58"/>
      <c r="B58"/>
      <c r="C58"/>
      <c r="D58"/>
      <c r="E58"/>
      <c r="F58"/>
      <c r="G58"/>
      <c r="H58"/>
      <c r="I58"/>
      <c r="J58"/>
      <c r="K58"/>
      <c r="L58"/>
      <c r="M58"/>
      <c r="N58"/>
      <c r="O58"/>
      <c r="P58"/>
      <c r="Q58"/>
      <c r="R58"/>
      <c r="S58"/>
      <c r="T58"/>
      <c r="U58"/>
      <c r="V58"/>
      <c r="W58"/>
      <c r="X58"/>
      <c r="Y58"/>
      <c r="Z58"/>
      <c r="AA58"/>
      <c r="AB58"/>
      <c r="AC58" s="54"/>
      <c r="AF58" s="54"/>
      <c r="AG58" s="54"/>
      <c r="AH58" s="54"/>
      <c r="AI58" s="54"/>
      <c r="AJ58" s="54"/>
      <c r="AK58" s="54"/>
      <c r="AL58" s="54"/>
      <c r="AM58" s="54"/>
      <c r="AN58" s="54"/>
      <c r="AO58" s="54"/>
      <c r="AP58" s="54"/>
      <c r="AQ58" s="54"/>
      <c r="AR58" s="54"/>
    </row>
    <row r="59" spans="1:44" s="56" customFormat="1">
      <c r="A59"/>
      <c r="B59"/>
      <c r="C59"/>
      <c r="D59"/>
      <c r="E59"/>
      <c r="F59"/>
      <c r="G59"/>
      <c r="H59"/>
      <c r="I59"/>
      <c r="J59"/>
      <c r="K59"/>
      <c r="L59"/>
      <c r="M59"/>
      <c r="N59"/>
      <c r="O59"/>
      <c r="P59"/>
      <c r="Q59"/>
      <c r="R59"/>
      <c r="S59"/>
      <c r="T59"/>
      <c r="U59"/>
      <c r="V59"/>
      <c r="W59"/>
      <c r="X59"/>
      <c r="Y59"/>
      <c r="Z59"/>
      <c r="AA59"/>
      <c r="AB59"/>
      <c r="AC59" s="54"/>
      <c r="AF59" s="54"/>
      <c r="AG59" s="54"/>
      <c r="AH59" s="54"/>
      <c r="AI59" s="54"/>
      <c r="AJ59" s="54"/>
      <c r="AK59" s="54"/>
      <c r="AL59" s="54"/>
      <c r="AM59" s="54"/>
      <c r="AN59" s="54"/>
      <c r="AO59" s="54"/>
      <c r="AP59" s="54"/>
      <c r="AQ59" s="54"/>
      <c r="AR59" s="54"/>
    </row>
    <row r="60" spans="1:44" s="56" customFormat="1">
      <c r="A60"/>
      <c r="B60"/>
      <c r="C60"/>
      <c r="D60"/>
      <c r="E60"/>
      <c r="F60"/>
      <c r="G60"/>
      <c r="H60"/>
      <c r="I60"/>
      <c r="J60"/>
      <c r="K60"/>
      <c r="L60"/>
      <c r="M60"/>
      <c r="N60"/>
      <c r="O60"/>
      <c r="P60"/>
      <c r="Q60"/>
      <c r="R60"/>
      <c r="S60"/>
      <c r="T60"/>
      <c r="U60"/>
      <c r="V60"/>
      <c r="W60"/>
      <c r="X60"/>
      <c r="Y60"/>
      <c r="Z60"/>
      <c r="AA60"/>
      <c r="AB60"/>
      <c r="AC60" s="54"/>
      <c r="AF60" s="54"/>
      <c r="AG60" s="54"/>
      <c r="AH60" s="54"/>
      <c r="AI60" s="54"/>
      <c r="AJ60" s="54"/>
      <c r="AK60" s="54"/>
      <c r="AL60" s="54"/>
      <c r="AM60" s="54"/>
      <c r="AN60" s="54"/>
      <c r="AO60" s="54"/>
      <c r="AP60" s="54"/>
      <c r="AQ60" s="54"/>
      <c r="AR60" s="54"/>
    </row>
    <row r="61" spans="1:44" s="56" customFormat="1">
      <c r="A61"/>
      <c r="B61"/>
      <c r="C61"/>
      <c r="D61"/>
      <c r="E61"/>
      <c r="F61"/>
      <c r="G61"/>
      <c r="H61"/>
      <c r="I61"/>
      <c r="J61"/>
      <c r="K61"/>
      <c r="L61"/>
      <c r="M61"/>
      <c r="N61"/>
      <c r="O61"/>
      <c r="P61"/>
      <c r="Q61"/>
      <c r="R61"/>
      <c r="S61"/>
      <c r="T61"/>
      <c r="U61"/>
      <c r="V61"/>
      <c r="W61"/>
      <c r="X61"/>
      <c r="Y61"/>
      <c r="Z61"/>
      <c r="AA61"/>
      <c r="AB61"/>
      <c r="AC61" s="54"/>
      <c r="AF61" s="54"/>
      <c r="AG61" s="54"/>
      <c r="AH61" s="54"/>
      <c r="AI61" s="54"/>
      <c r="AJ61" s="54"/>
      <c r="AK61" s="54"/>
      <c r="AL61" s="54"/>
      <c r="AM61" s="54"/>
      <c r="AN61" s="54"/>
      <c r="AO61" s="54"/>
      <c r="AP61" s="54"/>
      <c r="AQ61" s="54"/>
      <c r="AR61" s="54"/>
    </row>
    <row r="62" spans="1:44" s="56" customFormat="1">
      <c r="A62"/>
      <c r="B62"/>
      <c r="C62"/>
      <c r="D62"/>
      <c r="E62"/>
      <c r="F62"/>
      <c r="G62"/>
      <c r="H62"/>
      <c r="I62"/>
      <c r="J62"/>
      <c r="K62"/>
      <c r="L62"/>
      <c r="M62"/>
      <c r="N62"/>
      <c r="O62"/>
      <c r="P62"/>
      <c r="Q62"/>
      <c r="R62"/>
      <c r="S62"/>
      <c r="T62"/>
      <c r="U62"/>
      <c r="V62"/>
      <c r="W62"/>
      <c r="X62"/>
      <c r="Y62"/>
      <c r="Z62"/>
      <c r="AA62"/>
      <c r="AB62"/>
      <c r="AC62" s="54"/>
      <c r="AF62" s="54"/>
      <c r="AG62" s="54"/>
      <c r="AH62" s="54"/>
      <c r="AI62" s="54"/>
      <c r="AJ62" s="54"/>
      <c r="AK62" s="54"/>
      <c r="AL62" s="54"/>
      <c r="AM62" s="54"/>
      <c r="AN62" s="54"/>
      <c r="AO62" s="54"/>
      <c r="AP62" s="54"/>
      <c r="AQ62" s="54"/>
      <c r="AR62" s="54"/>
    </row>
    <row r="63" spans="1:44" s="56" customFormat="1">
      <c r="A63"/>
      <c r="B63"/>
      <c r="C63"/>
      <c r="D63"/>
      <c r="E63"/>
      <c r="F63"/>
      <c r="G63"/>
      <c r="H63"/>
      <c r="I63"/>
      <c r="J63"/>
      <c r="K63"/>
      <c r="L63"/>
      <c r="M63"/>
      <c r="N63"/>
      <c r="O63"/>
      <c r="P63"/>
      <c r="Q63"/>
      <c r="R63"/>
      <c r="S63"/>
      <c r="T63"/>
      <c r="U63"/>
      <c r="V63"/>
      <c r="W63"/>
      <c r="X63"/>
      <c r="Y63"/>
      <c r="Z63"/>
      <c r="AA63"/>
      <c r="AB63"/>
      <c r="AC63" s="54"/>
      <c r="AF63" s="54"/>
      <c r="AG63" s="54"/>
      <c r="AH63" s="54"/>
      <c r="AI63" s="54"/>
      <c r="AJ63" s="54"/>
      <c r="AK63" s="54"/>
      <c r="AL63" s="54"/>
      <c r="AM63" s="54"/>
      <c r="AN63" s="54"/>
      <c r="AO63" s="54"/>
      <c r="AP63" s="54"/>
      <c r="AQ63" s="54"/>
      <c r="AR63" s="54"/>
    </row>
    <row r="64" spans="1:44" s="56" customFormat="1">
      <c r="A64"/>
      <c r="B64"/>
      <c r="C64"/>
      <c r="D64"/>
      <c r="E64"/>
      <c r="F64"/>
      <c r="G64"/>
      <c r="H64"/>
      <c r="I64"/>
      <c r="J64"/>
      <c r="K64"/>
      <c r="L64"/>
      <c r="M64"/>
      <c r="N64"/>
      <c r="O64"/>
      <c r="P64"/>
      <c r="Q64"/>
      <c r="R64"/>
      <c r="S64"/>
      <c r="T64"/>
      <c r="U64"/>
      <c r="V64"/>
      <c r="W64"/>
      <c r="X64"/>
      <c r="Y64"/>
      <c r="Z64"/>
      <c r="AA64"/>
      <c r="AB64"/>
      <c r="AC64" s="54"/>
      <c r="AF64" s="54"/>
      <c r="AG64" s="54"/>
      <c r="AH64" s="54"/>
      <c r="AI64" s="54"/>
      <c r="AJ64" s="54"/>
      <c r="AK64" s="54"/>
      <c r="AL64" s="54"/>
      <c r="AM64" s="54"/>
      <c r="AN64" s="54"/>
      <c r="AO64" s="54"/>
      <c r="AP64" s="54"/>
      <c r="AQ64" s="54"/>
      <c r="AR64" s="54"/>
    </row>
    <row r="65" spans="1:44" s="56" customFormat="1">
      <c r="A65"/>
      <c r="B65"/>
      <c r="C65"/>
      <c r="D65"/>
      <c r="E65"/>
      <c r="F65"/>
      <c r="G65"/>
      <c r="H65"/>
      <c r="I65"/>
      <c r="J65"/>
      <c r="K65"/>
      <c r="L65"/>
      <c r="M65"/>
      <c r="N65"/>
      <c r="O65"/>
      <c r="P65"/>
      <c r="Q65"/>
      <c r="R65"/>
      <c r="S65"/>
      <c r="T65"/>
      <c r="U65"/>
      <c r="V65"/>
      <c r="W65"/>
      <c r="X65"/>
      <c r="Y65"/>
      <c r="Z65"/>
      <c r="AA65"/>
      <c r="AB65"/>
      <c r="AC65" s="54"/>
      <c r="AF65" s="54"/>
      <c r="AG65" s="54"/>
      <c r="AH65" s="54"/>
      <c r="AI65" s="54"/>
      <c r="AJ65" s="54"/>
      <c r="AK65" s="54"/>
      <c r="AL65" s="54"/>
      <c r="AM65" s="54"/>
      <c r="AN65" s="54"/>
      <c r="AO65" s="54"/>
      <c r="AP65" s="54"/>
      <c r="AQ65" s="54"/>
      <c r="AR65" s="54"/>
    </row>
    <row r="66" spans="1:44" s="56" customFormat="1">
      <c r="A66"/>
      <c r="B66"/>
      <c r="C66"/>
      <c r="D66"/>
      <c r="E66"/>
      <c r="F66"/>
      <c r="G66"/>
      <c r="H66"/>
      <c r="I66"/>
      <c r="J66"/>
      <c r="K66"/>
      <c r="L66"/>
      <c r="M66"/>
      <c r="N66"/>
      <c r="O66"/>
      <c r="P66"/>
      <c r="Q66"/>
      <c r="R66"/>
      <c r="S66"/>
      <c r="T66"/>
      <c r="U66"/>
      <c r="V66"/>
      <c r="W66"/>
      <c r="X66"/>
      <c r="Y66"/>
      <c r="Z66"/>
      <c r="AA66"/>
      <c r="AB66"/>
      <c r="AC66" s="54"/>
      <c r="AF66" s="54"/>
      <c r="AG66" s="54"/>
      <c r="AH66" s="54"/>
      <c r="AI66" s="54"/>
      <c r="AJ66" s="54"/>
      <c r="AK66" s="54"/>
      <c r="AL66" s="54"/>
      <c r="AM66" s="54"/>
      <c r="AN66" s="54"/>
      <c r="AO66" s="54"/>
      <c r="AP66" s="54"/>
      <c r="AQ66" s="54"/>
      <c r="AR66" s="54"/>
    </row>
    <row r="67" spans="1:44" s="56" customFormat="1">
      <c r="A67"/>
      <c r="B67"/>
      <c r="C67"/>
      <c r="D67"/>
      <c r="E67"/>
      <c r="F67"/>
      <c r="G67"/>
      <c r="H67"/>
      <c r="I67"/>
      <c r="J67"/>
      <c r="K67"/>
      <c r="L67"/>
      <c r="M67"/>
      <c r="N67"/>
      <c r="O67"/>
      <c r="P67"/>
      <c r="Q67"/>
      <c r="R67"/>
      <c r="S67"/>
      <c r="T67"/>
      <c r="U67"/>
      <c r="V67"/>
      <c r="W67"/>
      <c r="X67"/>
      <c r="Y67"/>
      <c r="Z67"/>
      <c r="AA67"/>
      <c r="AB67"/>
      <c r="AC67" s="54"/>
      <c r="AF67" s="54"/>
      <c r="AG67" s="54"/>
      <c r="AH67" s="54"/>
      <c r="AI67" s="54"/>
      <c r="AJ67" s="54"/>
      <c r="AK67" s="54"/>
      <c r="AL67" s="54"/>
      <c r="AM67" s="54"/>
      <c r="AN67" s="54"/>
      <c r="AO67" s="54"/>
      <c r="AP67" s="54"/>
      <c r="AQ67" s="54"/>
      <c r="AR67" s="54"/>
    </row>
    <row r="68" spans="1:44" s="56" customFormat="1">
      <c r="A68"/>
      <c r="B68"/>
      <c r="C68"/>
      <c r="D68"/>
      <c r="E68"/>
      <c r="F68"/>
      <c r="G68"/>
      <c r="H68"/>
      <c r="I68"/>
      <c r="J68"/>
      <c r="K68"/>
      <c r="L68"/>
      <c r="M68"/>
      <c r="N68"/>
      <c r="O68"/>
      <c r="P68"/>
      <c r="Q68"/>
      <c r="R68"/>
      <c r="S68"/>
      <c r="T68"/>
      <c r="U68"/>
      <c r="V68"/>
      <c r="W68"/>
      <c r="X68"/>
      <c r="Y68"/>
      <c r="Z68"/>
      <c r="AA68"/>
      <c r="AB68"/>
      <c r="AC68" s="54"/>
      <c r="AF68" s="54"/>
      <c r="AG68" s="54"/>
      <c r="AH68" s="54"/>
      <c r="AI68" s="54"/>
      <c r="AJ68" s="54"/>
      <c r="AK68" s="54"/>
      <c r="AL68" s="54"/>
      <c r="AM68" s="54"/>
      <c r="AN68" s="54"/>
      <c r="AO68" s="54"/>
      <c r="AP68" s="54"/>
      <c r="AQ68" s="54"/>
      <c r="AR68" s="54"/>
    </row>
    <row r="69" spans="1:44" s="56" customFormat="1">
      <c r="A69"/>
      <c r="B69"/>
      <c r="C69"/>
      <c r="D69"/>
      <c r="E69"/>
      <c r="F69"/>
      <c r="G69"/>
      <c r="H69"/>
      <c r="I69"/>
      <c r="J69"/>
      <c r="K69"/>
      <c r="L69"/>
      <c r="M69"/>
      <c r="N69"/>
      <c r="O69"/>
      <c r="P69"/>
      <c r="Q69"/>
      <c r="R69"/>
      <c r="S69"/>
      <c r="T69"/>
      <c r="U69"/>
      <c r="V69"/>
      <c r="W69"/>
      <c r="X69"/>
      <c r="Y69"/>
      <c r="Z69"/>
      <c r="AA69"/>
      <c r="AB69"/>
      <c r="AC69" s="54"/>
      <c r="AF69" s="54"/>
      <c r="AG69" s="54"/>
      <c r="AH69" s="54"/>
      <c r="AI69" s="54"/>
      <c r="AJ69" s="54"/>
      <c r="AK69" s="54"/>
      <c r="AL69" s="54"/>
      <c r="AM69" s="54"/>
      <c r="AN69" s="54"/>
      <c r="AO69" s="54"/>
      <c r="AP69" s="54"/>
      <c r="AQ69" s="54"/>
      <c r="AR69" s="54"/>
    </row>
    <row r="70" spans="1:44" s="56" customFormat="1">
      <c r="A70"/>
      <c r="B70"/>
      <c r="C70"/>
      <c r="D70"/>
      <c r="E70"/>
      <c r="F70"/>
      <c r="G70"/>
      <c r="H70"/>
      <c r="I70"/>
      <c r="J70"/>
      <c r="K70"/>
      <c r="L70"/>
      <c r="M70"/>
      <c r="N70"/>
      <c r="O70"/>
      <c r="P70"/>
      <c r="Q70"/>
      <c r="R70"/>
      <c r="S70"/>
      <c r="T70"/>
      <c r="U70"/>
      <c r="V70"/>
      <c r="W70"/>
      <c r="X70"/>
      <c r="Y70"/>
      <c r="Z70"/>
      <c r="AA70"/>
      <c r="AB70"/>
      <c r="AC70" s="54"/>
      <c r="AF70" s="54"/>
      <c r="AG70" s="54"/>
      <c r="AH70" s="54"/>
      <c r="AI70" s="54"/>
      <c r="AJ70" s="54"/>
      <c r="AK70" s="54"/>
      <c r="AL70" s="54"/>
      <c r="AM70" s="54"/>
      <c r="AN70" s="54"/>
      <c r="AO70" s="54"/>
      <c r="AP70" s="54"/>
      <c r="AQ70" s="54"/>
      <c r="AR70" s="54"/>
    </row>
    <row r="71" spans="1:44" s="56" customFormat="1">
      <c r="A71"/>
      <c r="B71"/>
      <c r="C71"/>
      <c r="D71"/>
      <c r="E71"/>
      <c r="F71"/>
      <c r="G71"/>
      <c r="H71"/>
      <c r="I71"/>
      <c r="J71"/>
      <c r="K71"/>
      <c r="L71"/>
      <c r="M71"/>
      <c r="N71"/>
      <c r="O71"/>
      <c r="P71"/>
      <c r="Q71"/>
      <c r="R71"/>
      <c r="S71"/>
      <c r="T71"/>
      <c r="U71"/>
      <c r="V71"/>
      <c r="W71"/>
      <c r="X71"/>
      <c r="Y71"/>
      <c r="Z71"/>
      <c r="AA71"/>
      <c r="AB71"/>
      <c r="AC71" s="54"/>
      <c r="AF71" s="54"/>
      <c r="AG71" s="54"/>
      <c r="AH71" s="54"/>
      <c r="AI71" s="54"/>
      <c r="AJ71" s="54"/>
      <c r="AK71" s="54"/>
      <c r="AL71" s="54"/>
      <c r="AM71" s="54"/>
      <c r="AN71" s="54"/>
      <c r="AO71" s="54"/>
      <c r="AP71" s="54"/>
      <c r="AQ71" s="54"/>
      <c r="AR71" s="54"/>
    </row>
    <row r="72" spans="1:44" s="56" customFormat="1">
      <c r="A72"/>
      <c r="B72"/>
      <c r="C72"/>
      <c r="D72"/>
      <c r="E72"/>
      <c r="F72"/>
      <c r="G72"/>
      <c r="H72"/>
      <c r="I72"/>
      <c r="J72"/>
      <c r="K72"/>
      <c r="L72"/>
      <c r="M72"/>
      <c r="N72"/>
      <c r="O72"/>
      <c r="P72"/>
      <c r="Q72"/>
      <c r="R72"/>
      <c r="S72"/>
      <c r="T72"/>
      <c r="U72"/>
      <c r="V72"/>
      <c r="W72"/>
      <c r="X72"/>
      <c r="Y72"/>
      <c r="Z72"/>
      <c r="AA72"/>
      <c r="AB72"/>
      <c r="AC72" s="54"/>
      <c r="AF72" s="54"/>
      <c r="AG72" s="54"/>
      <c r="AH72" s="54"/>
      <c r="AI72" s="54"/>
      <c r="AJ72" s="54"/>
      <c r="AK72" s="54"/>
      <c r="AL72" s="54"/>
      <c r="AM72" s="54"/>
      <c r="AN72" s="54"/>
      <c r="AO72" s="54"/>
      <c r="AP72" s="54"/>
      <c r="AQ72" s="54"/>
      <c r="AR72" s="54"/>
    </row>
    <row r="73" spans="1:44" s="56" customFormat="1">
      <c r="A73"/>
      <c r="B73"/>
      <c r="C73"/>
      <c r="D73"/>
      <c r="E73"/>
      <c r="F73"/>
      <c r="G73"/>
      <c r="H73"/>
      <c r="I73"/>
      <c r="J73"/>
      <c r="K73"/>
      <c r="L73"/>
      <c r="M73"/>
      <c r="N73"/>
      <c r="O73"/>
      <c r="P73"/>
      <c r="Q73"/>
      <c r="R73"/>
      <c r="S73"/>
      <c r="T73"/>
      <c r="U73"/>
      <c r="V73"/>
      <c r="W73"/>
      <c r="X73"/>
      <c r="Y73"/>
      <c r="Z73"/>
      <c r="AA73"/>
      <c r="AB73"/>
      <c r="AC73" s="54"/>
      <c r="AF73" s="54"/>
      <c r="AG73" s="54"/>
      <c r="AH73" s="54"/>
      <c r="AI73" s="54"/>
      <c r="AJ73" s="54"/>
      <c r="AK73" s="54"/>
      <c r="AL73" s="54"/>
      <c r="AM73" s="54"/>
      <c r="AN73" s="54"/>
      <c r="AO73" s="54"/>
      <c r="AP73" s="54"/>
      <c r="AQ73" s="54"/>
      <c r="AR73" s="54"/>
    </row>
    <row r="74" spans="1:44" s="56" customFormat="1">
      <c r="A74"/>
      <c r="B74"/>
      <c r="C74"/>
      <c r="D74"/>
      <c r="E74"/>
      <c r="F74"/>
      <c r="G74"/>
      <c r="H74"/>
      <c r="I74"/>
      <c r="J74"/>
      <c r="K74"/>
      <c r="L74"/>
      <c r="M74"/>
      <c r="N74"/>
      <c r="O74"/>
      <c r="P74"/>
      <c r="Q74"/>
      <c r="R74"/>
      <c r="S74"/>
      <c r="T74"/>
      <c r="U74"/>
      <c r="V74"/>
      <c r="W74"/>
      <c r="X74"/>
      <c r="Y74"/>
      <c r="Z74"/>
      <c r="AA74"/>
      <c r="AB74"/>
      <c r="AC74" s="54"/>
      <c r="AF74" s="54"/>
      <c r="AG74" s="54"/>
      <c r="AH74" s="54"/>
      <c r="AI74" s="54"/>
      <c r="AJ74" s="54"/>
      <c r="AK74" s="54"/>
      <c r="AL74" s="54"/>
      <c r="AM74" s="54"/>
      <c r="AN74" s="54"/>
      <c r="AO74" s="54"/>
      <c r="AP74" s="54"/>
      <c r="AQ74" s="54"/>
      <c r="AR74" s="54"/>
    </row>
    <row r="75" spans="1:44" s="56" customFormat="1">
      <c r="A75"/>
      <c r="B75"/>
      <c r="C75"/>
      <c r="D75"/>
      <c r="E75"/>
      <c r="F75"/>
      <c r="G75"/>
      <c r="H75"/>
      <c r="I75"/>
      <c r="J75"/>
      <c r="K75"/>
      <c r="L75"/>
      <c r="M75"/>
      <c r="N75"/>
      <c r="O75"/>
      <c r="P75"/>
      <c r="Q75"/>
      <c r="R75"/>
      <c r="S75"/>
      <c r="T75"/>
      <c r="U75"/>
      <c r="V75"/>
      <c r="W75"/>
      <c r="X75"/>
      <c r="Y75"/>
      <c r="Z75"/>
      <c r="AA75"/>
      <c r="AB75"/>
      <c r="AC75" s="54"/>
      <c r="AF75" s="54"/>
      <c r="AG75" s="54"/>
      <c r="AH75" s="54"/>
      <c r="AI75" s="54"/>
      <c r="AJ75" s="54"/>
      <c r="AK75" s="54"/>
      <c r="AL75" s="54"/>
      <c r="AM75" s="54"/>
      <c r="AN75" s="54"/>
      <c r="AO75" s="54"/>
      <c r="AP75" s="54"/>
      <c r="AQ75" s="54"/>
      <c r="AR75" s="54"/>
    </row>
    <row r="76" spans="1:44" s="56" customFormat="1">
      <c r="A76"/>
      <c r="B76"/>
      <c r="C76"/>
      <c r="D76"/>
      <c r="E76"/>
      <c r="F76"/>
      <c r="G76"/>
      <c r="H76"/>
      <c r="I76"/>
      <c r="J76"/>
      <c r="K76"/>
      <c r="L76"/>
      <c r="M76"/>
      <c r="N76"/>
      <c r="O76"/>
      <c r="P76"/>
      <c r="Q76"/>
      <c r="R76"/>
      <c r="S76"/>
      <c r="T76"/>
      <c r="U76"/>
      <c r="V76"/>
      <c r="W76"/>
      <c r="X76"/>
      <c r="Y76"/>
      <c r="Z76"/>
      <c r="AA76"/>
      <c r="AB76"/>
      <c r="AC76" s="54"/>
      <c r="AF76" s="54"/>
      <c r="AG76" s="54"/>
      <c r="AH76" s="54"/>
      <c r="AI76" s="54"/>
      <c r="AJ76" s="54"/>
      <c r="AK76" s="54"/>
      <c r="AL76" s="54"/>
      <c r="AM76" s="54"/>
      <c r="AN76" s="54"/>
      <c r="AO76" s="54"/>
      <c r="AP76" s="54"/>
      <c r="AQ76" s="54"/>
      <c r="AR76" s="54"/>
    </row>
    <row r="77" spans="1:44" s="56" customFormat="1">
      <c r="A77"/>
      <c r="B77"/>
      <c r="C77"/>
      <c r="D77"/>
      <c r="E77"/>
      <c r="F77"/>
      <c r="G77"/>
      <c r="H77"/>
      <c r="I77"/>
      <c r="J77"/>
      <c r="K77"/>
      <c r="L77"/>
      <c r="M77"/>
      <c r="N77"/>
      <c r="O77"/>
      <c r="P77"/>
      <c r="Q77"/>
      <c r="R77"/>
      <c r="S77"/>
      <c r="T77"/>
      <c r="U77"/>
      <c r="V77"/>
      <c r="W77"/>
      <c r="X77"/>
      <c r="Y77"/>
      <c r="Z77"/>
      <c r="AA77"/>
      <c r="AB77"/>
      <c r="AC77" s="54"/>
      <c r="AF77" s="54"/>
      <c r="AG77" s="54"/>
      <c r="AH77" s="54"/>
      <c r="AI77" s="54"/>
      <c r="AJ77" s="54"/>
      <c r="AK77" s="54"/>
      <c r="AL77" s="54"/>
      <c r="AM77" s="54"/>
      <c r="AN77" s="54"/>
      <c r="AO77" s="54"/>
      <c r="AP77" s="54"/>
      <c r="AQ77" s="54"/>
      <c r="AR77" s="54"/>
    </row>
    <row r="78" spans="1:44" s="56" customFormat="1">
      <c r="A78"/>
      <c r="B78"/>
      <c r="C78"/>
      <c r="D78"/>
      <c r="E78"/>
      <c r="F78"/>
      <c r="G78"/>
      <c r="H78"/>
      <c r="I78"/>
      <c r="J78"/>
      <c r="K78"/>
      <c r="L78"/>
      <c r="M78"/>
      <c r="N78"/>
      <c r="O78"/>
      <c r="P78"/>
      <c r="Q78"/>
      <c r="R78"/>
      <c r="S78"/>
      <c r="T78"/>
      <c r="U78"/>
      <c r="V78"/>
      <c r="W78"/>
      <c r="X78"/>
      <c r="Y78"/>
      <c r="Z78"/>
      <c r="AA78"/>
      <c r="AB78"/>
      <c r="AC78" s="54"/>
      <c r="AF78" s="54"/>
      <c r="AG78" s="54"/>
      <c r="AH78" s="54"/>
      <c r="AI78" s="54"/>
      <c r="AJ78" s="54"/>
      <c r="AK78" s="54"/>
      <c r="AL78" s="54"/>
      <c r="AM78" s="54"/>
      <c r="AN78" s="54"/>
      <c r="AO78" s="54"/>
      <c r="AP78" s="54"/>
      <c r="AQ78" s="54"/>
      <c r="AR78" s="54"/>
    </row>
    <row r="79" spans="1:44" s="56" customFormat="1">
      <c r="A79"/>
      <c r="B79"/>
      <c r="C79"/>
      <c r="D79"/>
      <c r="E79"/>
      <c r="F79"/>
      <c r="G79"/>
      <c r="H79"/>
      <c r="I79"/>
      <c r="J79"/>
      <c r="K79"/>
      <c r="L79"/>
      <c r="M79"/>
      <c r="N79"/>
      <c r="O79"/>
      <c r="P79"/>
      <c r="Q79"/>
      <c r="R79"/>
      <c r="S79"/>
      <c r="T79"/>
      <c r="U79"/>
      <c r="V79"/>
      <c r="W79"/>
      <c r="X79"/>
      <c r="Y79"/>
      <c r="Z79"/>
      <c r="AA79"/>
      <c r="AB79"/>
      <c r="AC79" s="54"/>
      <c r="AF79" s="54"/>
      <c r="AG79" s="54"/>
      <c r="AH79" s="54"/>
      <c r="AI79" s="54"/>
      <c r="AJ79" s="54"/>
      <c r="AK79" s="54"/>
      <c r="AL79" s="54"/>
      <c r="AM79" s="54"/>
      <c r="AN79" s="54"/>
      <c r="AO79" s="54"/>
      <c r="AP79" s="54"/>
      <c r="AQ79" s="54"/>
      <c r="AR79" s="54"/>
    </row>
    <row r="80" spans="1:44" s="56" customFormat="1">
      <c r="A80"/>
      <c r="B80"/>
      <c r="C80"/>
      <c r="D80"/>
      <c r="E80"/>
      <c r="F80"/>
      <c r="G80"/>
      <c r="H80"/>
      <c r="I80"/>
      <c r="J80"/>
      <c r="K80"/>
      <c r="L80"/>
      <c r="M80"/>
      <c r="N80"/>
      <c r="O80"/>
      <c r="P80"/>
      <c r="Q80"/>
      <c r="R80"/>
      <c r="S80"/>
      <c r="T80"/>
      <c r="U80"/>
      <c r="V80"/>
      <c r="W80"/>
      <c r="X80"/>
      <c r="Y80"/>
      <c r="Z80"/>
      <c r="AA80"/>
      <c r="AB80"/>
      <c r="AC80" s="54"/>
      <c r="AF80" s="54"/>
      <c r="AG80" s="54"/>
      <c r="AH80" s="54"/>
      <c r="AI80" s="54"/>
      <c r="AJ80" s="54"/>
      <c r="AK80" s="54"/>
      <c r="AL80" s="54"/>
      <c r="AM80" s="54"/>
      <c r="AN80" s="54"/>
      <c r="AO80" s="54"/>
      <c r="AP80" s="54"/>
      <c r="AQ80" s="54"/>
      <c r="AR80" s="54"/>
    </row>
    <row r="81" spans="1:44" s="56" customFormat="1">
      <c r="A81"/>
      <c r="B81"/>
      <c r="C81"/>
      <c r="D81"/>
      <c r="E81"/>
      <c r="F81"/>
      <c r="G81"/>
      <c r="H81"/>
      <c r="I81"/>
      <c r="J81"/>
      <c r="K81"/>
      <c r="L81"/>
      <c r="M81"/>
      <c r="N81"/>
      <c r="O81"/>
      <c r="P81"/>
      <c r="Q81"/>
      <c r="R81"/>
      <c r="S81"/>
      <c r="T81"/>
      <c r="U81"/>
      <c r="V81"/>
      <c r="W81"/>
      <c r="X81"/>
      <c r="Y81"/>
      <c r="Z81"/>
      <c r="AA81"/>
      <c r="AB81"/>
      <c r="AC81" s="54"/>
      <c r="AF81" s="54"/>
      <c r="AG81" s="54"/>
      <c r="AH81" s="54"/>
      <c r="AI81" s="54"/>
      <c r="AJ81" s="54"/>
      <c r="AK81" s="54"/>
      <c r="AL81" s="54"/>
      <c r="AM81" s="54"/>
      <c r="AN81" s="54"/>
      <c r="AO81" s="54"/>
      <c r="AP81" s="54"/>
      <c r="AQ81" s="54"/>
      <c r="AR81" s="54"/>
    </row>
    <row r="82" spans="1:44" s="56" customFormat="1">
      <c r="A82"/>
      <c r="B82"/>
      <c r="C82"/>
      <c r="D82"/>
      <c r="E82"/>
      <c r="F82"/>
      <c r="G82"/>
      <c r="H82"/>
      <c r="I82"/>
      <c r="J82"/>
      <c r="K82"/>
      <c r="L82"/>
      <c r="M82"/>
      <c r="N82"/>
      <c r="O82"/>
      <c r="P82"/>
      <c r="Q82"/>
      <c r="R82"/>
      <c r="S82"/>
      <c r="T82"/>
      <c r="U82"/>
      <c r="V82"/>
      <c r="W82"/>
      <c r="X82"/>
      <c r="Y82"/>
      <c r="Z82"/>
      <c r="AA82"/>
      <c r="AB82"/>
      <c r="AC82" s="54"/>
      <c r="AF82" s="54"/>
      <c r="AG82" s="54"/>
      <c r="AH82" s="54"/>
      <c r="AI82" s="54"/>
      <c r="AJ82" s="54"/>
      <c r="AK82" s="54"/>
      <c r="AL82" s="54"/>
      <c r="AM82" s="54"/>
      <c r="AN82" s="54"/>
      <c r="AO82" s="54"/>
      <c r="AP82" s="54"/>
      <c r="AQ82" s="54"/>
      <c r="AR82" s="54"/>
    </row>
    <row r="83" spans="1:44" s="56" customFormat="1">
      <c r="A83"/>
      <c r="B83"/>
      <c r="C83"/>
      <c r="D83"/>
      <c r="E83"/>
      <c r="F83"/>
      <c r="G83"/>
      <c r="H83"/>
      <c r="I83"/>
      <c r="J83"/>
      <c r="K83"/>
      <c r="L83"/>
      <c r="M83"/>
      <c r="N83"/>
      <c r="O83"/>
      <c r="P83"/>
      <c r="Q83"/>
      <c r="R83"/>
      <c r="S83"/>
      <c r="T83"/>
      <c r="U83"/>
      <c r="V83"/>
      <c r="W83"/>
      <c r="X83"/>
      <c r="Y83"/>
      <c r="Z83"/>
      <c r="AA83"/>
      <c r="AB83"/>
      <c r="AC83" s="54"/>
      <c r="AF83" s="54"/>
      <c r="AG83" s="54"/>
      <c r="AH83" s="54"/>
      <c r="AI83" s="54"/>
      <c r="AJ83" s="54"/>
      <c r="AK83" s="54"/>
      <c r="AL83" s="54"/>
      <c r="AM83" s="54"/>
      <c r="AN83" s="54"/>
      <c r="AO83" s="54"/>
      <c r="AP83" s="54"/>
      <c r="AQ83" s="54"/>
      <c r="AR83" s="54"/>
    </row>
    <row r="84" spans="1:44" s="56" customFormat="1">
      <c r="A84"/>
      <c r="B84"/>
      <c r="C84"/>
      <c r="D84"/>
      <c r="E84"/>
      <c r="F84"/>
      <c r="G84"/>
      <c r="H84"/>
      <c r="I84"/>
      <c r="J84"/>
      <c r="K84"/>
      <c r="L84"/>
      <c r="M84"/>
      <c r="N84"/>
      <c r="O84"/>
      <c r="P84"/>
      <c r="Q84"/>
      <c r="R84"/>
      <c r="S84"/>
      <c r="T84"/>
      <c r="U84"/>
      <c r="V84"/>
      <c r="W84"/>
      <c r="X84"/>
      <c r="Y84"/>
      <c r="Z84"/>
      <c r="AA84"/>
      <c r="AB84"/>
      <c r="AC84" s="54"/>
      <c r="AF84" s="54"/>
      <c r="AG84" s="54"/>
      <c r="AH84" s="54"/>
      <c r="AI84" s="54"/>
      <c r="AJ84" s="54"/>
      <c r="AK84" s="54"/>
      <c r="AL84" s="54"/>
      <c r="AM84" s="54"/>
      <c r="AN84" s="54"/>
      <c r="AO84" s="54"/>
      <c r="AP84" s="54"/>
      <c r="AQ84" s="54"/>
      <c r="AR84" s="54"/>
    </row>
    <row r="85" spans="1:44" s="56" customFormat="1">
      <c r="A85"/>
      <c r="B85"/>
      <c r="C85"/>
      <c r="D85"/>
      <c r="E85"/>
      <c r="F85"/>
      <c r="G85"/>
      <c r="H85"/>
      <c r="I85"/>
      <c r="J85"/>
      <c r="K85"/>
      <c r="L85"/>
      <c r="M85"/>
      <c r="N85"/>
      <c r="O85"/>
      <c r="P85"/>
      <c r="Q85"/>
      <c r="R85"/>
      <c r="S85"/>
      <c r="T85"/>
      <c r="U85"/>
      <c r="V85"/>
      <c r="W85"/>
      <c r="X85"/>
      <c r="Y85"/>
      <c r="Z85"/>
      <c r="AA85"/>
      <c r="AB85"/>
      <c r="AC85" s="54"/>
      <c r="AF85" s="54"/>
      <c r="AG85" s="54"/>
      <c r="AH85" s="54"/>
      <c r="AI85" s="54"/>
      <c r="AJ85" s="54"/>
      <c r="AK85" s="54"/>
      <c r="AL85" s="54"/>
      <c r="AM85" s="54"/>
      <c r="AN85" s="54"/>
      <c r="AO85" s="54"/>
      <c r="AP85" s="54"/>
      <c r="AQ85" s="54"/>
      <c r="AR85" s="54"/>
    </row>
    <row r="86" spans="1:44" s="56" customFormat="1">
      <c r="A86"/>
      <c r="B86"/>
      <c r="C86"/>
      <c r="D86"/>
      <c r="E86"/>
      <c r="F86"/>
      <c r="G86"/>
      <c r="H86"/>
      <c r="I86"/>
      <c r="J86"/>
      <c r="K86"/>
      <c r="L86"/>
      <c r="M86"/>
      <c r="N86"/>
      <c r="O86"/>
      <c r="P86"/>
      <c r="Q86"/>
      <c r="R86"/>
      <c r="S86"/>
      <c r="T86"/>
      <c r="U86"/>
      <c r="V86"/>
      <c r="W86"/>
      <c r="X86"/>
      <c r="Y86"/>
      <c r="Z86"/>
      <c r="AA86"/>
      <c r="AB86"/>
      <c r="AC86" s="54"/>
      <c r="AF86" s="54"/>
      <c r="AG86" s="54"/>
      <c r="AH86" s="54"/>
      <c r="AI86" s="54"/>
      <c r="AJ86" s="54"/>
      <c r="AK86" s="54"/>
      <c r="AL86" s="54"/>
      <c r="AM86" s="54"/>
      <c r="AN86" s="54"/>
      <c r="AO86" s="54"/>
      <c r="AP86" s="54"/>
      <c r="AQ86" s="54"/>
      <c r="AR86" s="54"/>
    </row>
    <row r="87" spans="1:44" s="56" customFormat="1">
      <c r="A87"/>
      <c r="B87"/>
      <c r="C87"/>
      <c r="D87"/>
      <c r="E87"/>
      <c r="F87"/>
      <c r="G87"/>
      <c r="H87"/>
      <c r="I87"/>
      <c r="J87"/>
      <c r="K87"/>
      <c r="L87"/>
      <c r="M87"/>
      <c r="N87"/>
      <c r="O87"/>
      <c r="P87"/>
      <c r="Q87"/>
      <c r="R87"/>
      <c r="S87"/>
      <c r="T87"/>
      <c r="U87"/>
      <c r="V87"/>
      <c r="W87"/>
      <c r="X87"/>
      <c r="Y87"/>
      <c r="Z87"/>
      <c r="AA87"/>
      <c r="AB87"/>
      <c r="AC87" s="54"/>
      <c r="AF87" s="54"/>
      <c r="AG87" s="54"/>
      <c r="AH87" s="54"/>
      <c r="AI87" s="54"/>
      <c r="AJ87" s="54"/>
      <c r="AK87" s="54"/>
      <c r="AL87" s="54"/>
      <c r="AM87" s="54"/>
      <c r="AN87" s="54"/>
      <c r="AO87" s="54"/>
      <c r="AP87" s="54"/>
      <c r="AQ87" s="54"/>
      <c r="AR87" s="54"/>
    </row>
    <row r="88" spans="1:44" s="56" customFormat="1">
      <c r="A88"/>
      <c r="B88"/>
      <c r="C88"/>
      <c r="D88"/>
      <c r="E88"/>
      <c r="F88"/>
      <c r="G88"/>
      <c r="H88"/>
      <c r="I88"/>
      <c r="J88"/>
      <c r="K88"/>
      <c r="L88"/>
      <c r="M88"/>
      <c r="N88"/>
      <c r="O88"/>
      <c r="P88"/>
      <c r="Q88"/>
      <c r="R88"/>
      <c r="S88"/>
      <c r="T88"/>
      <c r="U88"/>
      <c r="V88"/>
      <c r="W88"/>
      <c r="X88"/>
      <c r="Y88"/>
      <c r="Z88"/>
      <c r="AA88"/>
      <c r="AB88"/>
      <c r="AC88" s="54"/>
      <c r="AF88" s="54"/>
      <c r="AG88" s="54"/>
      <c r="AH88" s="54"/>
      <c r="AI88" s="54"/>
      <c r="AJ88" s="54"/>
      <c r="AK88" s="54"/>
      <c r="AL88" s="54"/>
      <c r="AM88" s="54"/>
      <c r="AN88" s="54"/>
      <c r="AO88" s="54"/>
      <c r="AP88" s="54"/>
      <c r="AQ88" s="54"/>
      <c r="AR88" s="54"/>
    </row>
    <row r="89" spans="1:44" s="56" customFormat="1">
      <c r="A89"/>
      <c r="B89"/>
      <c r="C89"/>
      <c r="D89"/>
      <c r="E89"/>
      <c r="F89"/>
      <c r="G89"/>
      <c r="H89"/>
      <c r="I89"/>
      <c r="J89"/>
      <c r="K89"/>
      <c r="L89"/>
      <c r="M89"/>
      <c r="N89"/>
      <c r="O89"/>
      <c r="P89"/>
      <c r="Q89"/>
      <c r="R89"/>
      <c r="S89"/>
      <c r="T89"/>
      <c r="U89"/>
      <c r="V89"/>
      <c r="W89"/>
      <c r="X89"/>
      <c r="Y89"/>
      <c r="Z89"/>
      <c r="AA89"/>
      <c r="AB89"/>
      <c r="AC89" s="54"/>
      <c r="AF89" s="54"/>
      <c r="AG89" s="54"/>
      <c r="AH89" s="54"/>
      <c r="AI89" s="54"/>
      <c r="AJ89" s="54"/>
      <c r="AK89" s="54"/>
      <c r="AL89" s="54"/>
      <c r="AM89" s="54"/>
      <c r="AN89" s="54"/>
      <c r="AO89" s="54"/>
      <c r="AP89" s="54"/>
      <c r="AQ89" s="54"/>
      <c r="AR89" s="54"/>
    </row>
    <row r="90" spans="1:44" s="56" customFormat="1">
      <c r="A90"/>
      <c r="B90"/>
      <c r="C90"/>
      <c r="D90"/>
      <c r="E90"/>
      <c r="F90"/>
      <c r="G90"/>
      <c r="H90"/>
      <c r="I90"/>
      <c r="J90"/>
      <c r="K90"/>
      <c r="L90"/>
      <c r="M90"/>
      <c r="N90"/>
      <c r="O90"/>
      <c r="P90"/>
      <c r="Q90"/>
      <c r="R90"/>
      <c r="S90"/>
      <c r="T90"/>
      <c r="U90"/>
      <c r="V90"/>
      <c r="W90"/>
      <c r="X90"/>
      <c r="Y90"/>
      <c r="Z90"/>
      <c r="AA90"/>
      <c r="AB90"/>
      <c r="AC90" s="54"/>
      <c r="AF90" s="54"/>
      <c r="AG90" s="54"/>
      <c r="AH90" s="54"/>
      <c r="AI90" s="54"/>
      <c r="AJ90" s="54"/>
      <c r="AK90" s="54"/>
      <c r="AL90" s="54"/>
      <c r="AM90" s="54"/>
      <c r="AN90" s="54"/>
      <c r="AO90" s="54"/>
      <c r="AP90" s="54"/>
      <c r="AQ90" s="54"/>
      <c r="AR90" s="54"/>
    </row>
    <row r="91" spans="1:44" s="56" customFormat="1">
      <c r="A91"/>
      <c r="B91"/>
      <c r="C91"/>
      <c r="D91"/>
      <c r="E91"/>
      <c r="F91"/>
      <c r="G91"/>
      <c r="H91"/>
      <c r="I91"/>
      <c r="J91"/>
      <c r="K91"/>
      <c r="L91"/>
      <c r="M91"/>
      <c r="N91"/>
      <c r="O91"/>
      <c r="P91"/>
      <c r="Q91"/>
      <c r="R91"/>
      <c r="S91"/>
      <c r="T91"/>
      <c r="U91"/>
      <c r="V91"/>
      <c r="W91"/>
      <c r="X91"/>
      <c r="Y91"/>
      <c r="Z91"/>
      <c r="AA91"/>
      <c r="AB91"/>
      <c r="AC91" s="54"/>
      <c r="AF91" s="54"/>
      <c r="AG91" s="54"/>
      <c r="AH91" s="54"/>
      <c r="AI91" s="54"/>
      <c r="AJ91" s="54"/>
      <c r="AK91" s="54"/>
      <c r="AL91" s="54"/>
      <c r="AM91" s="54"/>
      <c r="AN91" s="54"/>
      <c r="AO91" s="54"/>
      <c r="AP91" s="54"/>
      <c r="AQ91" s="54"/>
      <c r="AR91" s="54"/>
    </row>
    <row r="92" spans="1:44" s="56" customFormat="1">
      <c r="A92"/>
      <c r="B92"/>
      <c r="C92"/>
      <c r="D92"/>
      <c r="E92"/>
      <c r="F92"/>
      <c r="G92"/>
      <c r="H92"/>
      <c r="I92"/>
      <c r="J92"/>
      <c r="K92"/>
      <c r="L92"/>
      <c r="M92"/>
      <c r="N92"/>
      <c r="O92"/>
      <c r="P92"/>
      <c r="Q92"/>
      <c r="R92"/>
      <c r="S92"/>
      <c r="T92"/>
      <c r="U92"/>
      <c r="V92"/>
      <c r="W92"/>
      <c r="X92"/>
      <c r="Y92"/>
      <c r="Z92"/>
      <c r="AA92"/>
      <c r="AB92"/>
      <c r="AC92" s="54"/>
      <c r="AF92" s="54"/>
      <c r="AG92" s="54"/>
      <c r="AH92" s="54"/>
      <c r="AI92" s="54"/>
      <c r="AJ92" s="54"/>
      <c r="AK92" s="54"/>
      <c r="AL92" s="54"/>
      <c r="AM92" s="54"/>
      <c r="AN92" s="54"/>
      <c r="AO92" s="54"/>
      <c r="AP92" s="54"/>
      <c r="AQ92" s="54"/>
      <c r="AR92" s="54"/>
    </row>
    <row r="93" spans="1:44" s="56" customFormat="1">
      <c r="A93"/>
      <c r="B93"/>
      <c r="C93"/>
      <c r="D93"/>
      <c r="E93"/>
      <c r="F93"/>
      <c r="G93"/>
      <c r="H93"/>
      <c r="I93"/>
      <c r="J93"/>
      <c r="K93"/>
      <c r="L93"/>
      <c r="M93"/>
      <c r="N93"/>
      <c r="O93"/>
      <c r="P93"/>
      <c r="Q93"/>
      <c r="R93"/>
      <c r="S93"/>
      <c r="T93"/>
      <c r="U93"/>
      <c r="V93"/>
      <c r="W93"/>
      <c r="X93"/>
      <c r="Y93"/>
      <c r="Z93"/>
      <c r="AA93"/>
      <c r="AB93"/>
      <c r="AC93" s="54"/>
      <c r="AF93" s="54"/>
      <c r="AG93" s="54"/>
      <c r="AH93" s="54"/>
      <c r="AI93" s="54"/>
      <c r="AJ93" s="54"/>
      <c r="AK93" s="54"/>
      <c r="AL93" s="54"/>
      <c r="AM93" s="54"/>
      <c r="AN93" s="54"/>
      <c r="AO93" s="54"/>
      <c r="AP93" s="54"/>
      <c r="AQ93" s="54"/>
      <c r="AR93" s="54"/>
    </row>
    <row r="94" spans="1:44" s="56" customFormat="1">
      <c r="A94"/>
      <c r="B94"/>
      <c r="C94"/>
      <c r="D94"/>
      <c r="E94"/>
      <c r="F94"/>
      <c r="G94"/>
      <c r="H94"/>
      <c r="I94"/>
      <c r="J94"/>
      <c r="K94"/>
      <c r="L94"/>
      <c r="M94"/>
      <c r="N94"/>
      <c r="O94"/>
      <c r="P94"/>
      <c r="Q94"/>
      <c r="R94"/>
      <c r="S94"/>
      <c r="T94"/>
      <c r="U94"/>
      <c r="V94"/>
      <c r="W94"/>
      <c r="X94"/>
      <c r="Y94"/>
      <c r="Z94"/>
      <c r="AA94"/>
      <c r="AB94"/>
      <c r="AC94" s="54"/>
      <c r="AF94" s="54"/>
      <c r="AG94" s="54"/>
      <c r="AH94" s="54"/>
      <c r="AI94" s="54"/>
      <c r="AJ94" s="54"/>
      <c r="AK94" s="54"/>
      <c r="AL94" s="54"/>
      <c r="AM94" s="54"/>
      <c r="AN94" s="54"/>
      <c r="AO94" s="54"/>
      <c r="AP94" s="54"/>
      <c r="AQ94" s="54"/>
      <c r="AR94" s="54"/>
    </row>
    <row r="95" spans="1:44" s="54" customFormat="1">
      <c r="A95"/>
      <c r="B95"/>
      <c r="C95"/>
      <c r="D95"/>
      <c r="E95"/>
      <c r="F95"/>
      <c r="G95"/>
      <c r="H95"/>
      <c r="I95"/>
      <c r="J95"/>
      <c r="K95"/>
      <c r="L95"/>
      <c r="M95"/>
      <c r="N95"/>
      <c r="O95"/>
      <c r="P95"/>
      <c r="Q95"/>
      <c r="R95"/>
      <c r="S95"/>
      <c r="T95"/>
      <c r="U95"/>
      <c r="V95"/>
      <c r="W95"/>
      <c r="X95"/>
      <c r="Y95"/>
      <c r="Z95"/>
      <c r="AA95"/>
      <c r="AB95"/>
      <c r="AD95" s="56"/>
      <c r="AE95" s="56"/>
    </row>
    <row r="96" spans="1:44" s="54" customFormat="1">
      <c r="A96"/>
      <c r="B96"/>
      <c r="C96"/>
      <c r="D96"/>
      <c r="E96"/>
      <c r="F96"/>
      <c r="G96"/>
      <c r="H96"/>
      <c r="I96"/>
      <c r="J96"/>
      <c r="K96"/>
      <c r="L96"/>
      <c r="M96"/>
      <c r="N96"/>
      <c r="O96"/>
      <c r="P96"/>
      <c r="Q96"/>
      <c r="R96"/>
      <c r="S96"/>
      <c r="T96"/>
      <c r="U96"/>
      <c r="V96"/>
      <c r="W96"/>
      <c r="X96"/>
      <c r="Y96"/>
      <c r="Z96"/>
      <c r="AA96"/>
      <c r="AB96"/>
      <c r="AD96" s="56"/>
    </row>
    <row r="97" spans="1:31" s="54" customFormat="1">
      <c r="A97"/>
      <c r="B97"/>
      <c r="C97"/>
      <c r="D97"/>
      <c r="E97"/>
      <c r="F97"/>
      <c r="G97"/>
      <c r="H97"/>
      <c r="I97"/>
      <c r="J97"/>
      <c r="K97"/>
      <c r="L97"/>
      <c r="M97"/>
      <c r="N97"/>
      <c r="O97"/>
      <c r="P97"/>
      <c r="Q97"/>
      <c r="R97"/>
      <c r="S97"/>
      <c r="T97"/>
      <c r="U97"/>
      <c r="V97"/>
      <c r="W97"/>
      <c r="X97"/>
      <c r="Y97"/>
      <c r="Z97"/>
      <c r="AA97"/>
      <c r="AB97"/>
      <c r="AD97" s="56"/>
      <c r="AE97" s="56"/>
    </row>
    <row r="98" spans="1:31" s="54" customFormat="1">
      <c r="A98"/>
      <c r="B98"/>
      <c r="C98"/>
      <c r="D98"/>
      <c r="E98"/>
      <c r="F98"/>
      <c r="G98"/>
      <c r="H98"/>
      <c r="I98"/>
      <c r="J98"/>
      <c r="K98"/>
      <c r="L98"/>
      <c r="M98"/>
      <c r="N98"/>
      <c r="O98"/>
      <c r="P98"/>
      <c r="Q98"/>
      <c r="R98"/>
      <c r="S98"/>
      <c r="T98"/>
      <c r="U98"/>
      <c r="V98"/>
      <c r="W98"/>
      <c r="X98"/>
      <c r="Y98"/>
      <c r="Z98"/>
      <c r="AA98"/>
      <c r="AB98"/>
      <c r="AD98" s="56"/>
      <c r="AE98" s="56"/>
    </row>
  </sheetData>
  <mergeCells count="9">
    <mergeCell ref="A2:AB2"/>
    <mergeCell ref="B45:AA46"/>
    <mergeCell ref="B48:AA52"/>
    <mergeCell ref="F6:R6"/>
    <mergeCell ref="B11:AA13"/>
    <mergeCell ref="B15:AA17"/>
    <mergeCell ref="B19:AA21"/>
    <mergeCell ref="B23:AA24"/>
    <mergeCell ref="B41:AA43"/>
  </mergeCells>
  <phoneticPr fontId="2"/>
  <pageMargins left="0.70866141732283472" right="0" top="0.74803149606299213" bottom="0.35433070866141736" header="0.31496062992125984" footer="0.31496062992125984"/>
  <pageSetup paperSize="9" scale="90" orientation="portrait" verticalDpi="1200" r:id="rId1"/>
  <drawing r:id="rId2"/>
  <legacyDrawing r:id="rId3"/>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000-000000000000}">
  <dimension ref="A1:Y33"/>
  <sheetViews>
    <sheetView showGridLines="0" zoomScaleNormal="100" zoomScaleSheetLayoutView="100" workbookViewId="0">
      <selection activeCell="A5" sqref="A5"/>
    </sheetView>
  </sheetViews>
  <sheetFormatPr defaultRowHeight="18.75"/>
  <cols>
    <col min="1" max="9" width="9.375" customWidth="1"/>
    <col min="10" max="22" width="9" style="119"/>
    <col min="23" max="25" width="9" style="54"/>
  </cols>
  <sheetData>
    <row r="1" spans="1:14">
      <c r="A1" s="26" t="s">
        <v>873</v>
      </c>
      <c r="B1" s="28"/>
      <c r="C1" s="28"/>
      <c r="D1" s="28"/>
      <c r="E1" s="28"/>
      <c r="F1" s="53"/>
      <c r="G1" s="129"/>
      <c r="H1" s="28"/>
      <c r="I1" s="130" t="str">
        <f>IF('１申請者詳細'!$B$12="","","申請者名："&amp;'１申請者詳細'!$B$12)</f>
        <v/>
      </c>
    </row>
    <row r="2" spans="1:14">
      <c r="A2" s="1131" t="str">
        <f>注意事項等!A2</f>
        <v>実施報告書（新築/既存建築物のZEB普及促進支援事業）</v>
      </c>
      <c r="B2" s="1131"/>
      <c r="C2" s="1131"/>
      <c r="D2" s="1131"/>
      <c r="E2" s="1131"/>
      <c r="F2" s="1131"/>
      <c r="G2" s="1131"/>
      <c r="H2" s="1131"/>
      <c r="I2" s="1131"/>
    </row>
    <row r="4" spans="1:14" ht="19.5" thickBot="1">
      <c r="A4" s="159" t="s">
        <v>959</v>
      </c>
    </row>
    <row r="5" spans="1:14">
      <c r="A5" s="337"/>
      <c r="B5" s="338"/>
      <c r="C5" s="338"/>
      <c r="D5" s="338"/>
      <c r="E5" s="338"/>
      <c r="F5" s="338"/>
      <c r="G5" s="338"/>
      <c r="H5" s="338"/>
      <c r="I5" s="311"/>
    </row>
    <row r="6" spans="1:14">
      <c r="A6" s="315"/>
      <c r="B6" s="154"/>
      <c r="C6" s="154"/>
      <c r="D6" s="154"/>
      <c r="E6" s="154"/>
      <c r="F6" s="154"/>
      <c r="G6" s="154"/>
      <c r="H6" s="293"/>
      <c r="I6" s="314"/>
      <c r="N6" s="127"/>
    </row>
    <row r="7" spans="1:14">
      <c r="A7" s="315"/>
      <c r="B7" s="154"/>
      <c r="C7" s="154"/>
      <c r="D7" s="154"/>
      <c r="E7" s="154"/>
      <c r="F7" s="154"/>
      <c r="G7" s="154"/>
      <c r="H7" s="154"/>
      <c r="I7" s="314"/>
    </row>
    <row r="8" spans="1:14">
      <c r="A8" s="339"/>
      <c r="B8" s="154"/>
      <c r="C8" s="154"/>
      <c r="D8" s="154"/>
      <c r="E8" s="154"/>
      <c r="F8" s="154"/>
      <c r="G8" s="154"/>
      <c r="H8" s="154"/>
      <c r="I8" s="314"/>
      <c r="K8" s="118" t="s">
        <v>459</v>
      </c>
      <c r="N8" s="127"/>
    </row>
    <row r="9" spans="1:14">
      <c r="A9" s="339"/>
      <c r="B9" s="154"/>
      <c r="C9" s="154"/>
      <c r="D9" s="154"/>
      <c r="E9" s="154"/>
      <c r="F9" s="154"/>
      <c r="G9" s="154"/>
      <c r="H9" s="154"/>
      <c r="I9" s="314"/>
      <c r="K9" s="118" t="s">
        <v>497</v>
      </c>
      <c r="N9" s="127"/>
    </row>
    <row r="10" spans="1:14">
      <c r="A10" s="339"/>
      <c r="B10" s="154"/>
      <c r="C10" s="154"/>
      <c r="D10" s="154"/>
      <c r="E10" s="154"/>
      <c r="F10" s="154"/>
      <c r="G10" s="154"/>
      <c r="H10" s="154"/>
      <c r="I10" s="314"/>
      <c r="N10" s="127"/>
    </row>
    <row r="11" spans="1:14">
      <c r="A11" s="339"/>
      <c r="B11" s="154"/>
      <c r="C11" s="154"/>
      <c r="D11" s="154"/>
      <c r="E11" s="154"/>
      <c r="F11" s="154"/>
      <c r="G11" s="154"/>
      <c r="H11" s="154"/>
      <c r="I11" s="314"/>
      <c r="N11" s="127"/>
    </row>
    <row r="12" spans="1:14">
      <c r="A12" s="339"/>
      <c r="B12" s="154"/>
      <c r="C12" s="154"/>
      <c r="D12" s="154"/>
      <c r="E12" s="154"/>
      <c r="F12" s="154"/>
      <c r="G12" s="154"/>
      <c r="H12" s="154"/>
      <c r="I12" s="314"/>
      <c r="N12" s="127"/>
    </row>
    <row r="13" spans="1:14">
      <c r="A13" s="339"/>
      <c r="B13" s="154"/>
      <c r="C13" s="154"/>
      <c r="D13" s="154"/>
      <c r="E13" s="154"/>
      <c r="F13" s="154"/>
      <c r="G13" s="154"/>
      <c r="H13" s="154"/>
      <c r="I13" s="314"/>
      <c r="N13" s="127"/>
    </row>
    <row r="14" spans="1:14">
      <c r="A14" s="339"/>
      <c r="B14" s="154"/>
      <c r="C14" s="154"/>
      <c r="D14" s="154"/>
      <c r="E14" s="154"/>
      <c r="F14" s="154"/>
      <c r="G14" s="154"/>
      <c r="H14" s="154"/>
      <c r="I14" s="314"/>
      <c r="N14" s="127"/>
    </row>
    <row r="15" spans="1:14">
      <c r="A15" s="315"/>
      <c r="B15" s="154"/>
      <c r="C15" s="154"/>
      <c r="D15" s="154"/>
      <c r="E15" s="154"/>
      <c r="F15" s="154"/>
      <c r="G15" s="154"/>
      <c r="H15" s="154"/>
      <c r="I15" s="314"/>
      <c r="N15" s="127"/>
    </row>
    <row r="16" spans="1:14">
      <c r="A16" s="315"/>
      <c r="B16" s="154"/>
      <c r="C16" s="154"/>
      <c r="D16" s="154"/>
      <c r="E16" s="154"/>
      <c r="F16" s="154"/>
      <c r="G16" s="154"/>
      <c r="H16" s="154"/>
      <c r="I16" s="314"/>
      <c r="N16" s="127"/>
    </row>
    <row r="17" spans="1:14">
      <c r="A17" s="315"/>
      <c r="B17" s="154"/>
      <c r="C17" s="154"/>
      <c r="D17" s="154"/>
      <c r="E17" s="154"/>
      <c r="F17" s="154"/>
      <c r="G17" s="154"/>
      <c r="H17" s="154"/>
      <c r="I17" s="314"/>
      <c r="N17" s="127"/>
    </row>
    <row r="18" spans="1:14">
      <c r="A18" s="340"/>
      <c r="B18" s="154"/>
      <c r="C18" s="154"/>
      <c r="D18" s="154"/>
      <c r="E18" s="154"/>
      <c r="F18" s="154"/>
      <c r="G18" s="154"/>
      <c r="H18" s="154"/>
      <c r="I18" s="314"/>
      <c r="N18" s="127"/>
    </row>
    <row r="19" spans="1:14">
      <c r="A19" s="315"/>
      <c r="B19" s="154"/>
      <c r="C19" s="154"/>
      <c r="D19" s="154"/>
      <c r="E19" s="154"/>
      <c r="F19" s="154"/>
      <c r="G19" s="154"/>
      <c r="H19" s="154"/>
      <c r="I19" s="314"/>
      <c r="N19" s="127"/>
    </row>
    <row r="20" spans="1:14">
      <c r="A20" s="315"/>
      <c r="B20" s="154"/>
      <c r="C20" s="154"/>
      <c r="D20" s="154"/>
      <c r="E20" s="154"/>
      <c r="F20" s="154"/>
      <c r="G20" s="154"/>
      <c r="H20" s="154"/>
      <c r="I20" s="314"/>
      <c r="N20" s="127"/>
    </row>
    <row r="21" spans="1:14">
      <c r="A21" s="315"/>
      <c r="B21" s="154"/>
      <c r="C21" s="154"/>
      <c r="D21" s="154"/>
      <c r="E21" s="154"/>
      <c r="F21" s="154"/>
      <c r="G21" s="154"/>
      <c r="H21" s="154"/>
      <c r="I21" s="314"/>
      <c r="N21" s="127"/>
    </row>
    <row r="22" spans="1:14">
      <c r="A22" s="315"/>
      <c r="B22" s="154"/>
      <c r="C22" s="154"/>
      <c r="D22" s="154"/>
      <c r="E22" s="154"/>
      <c r="F22" s="154"/>
      <c r="G22" s="154"/>
      <c r="H22" s="154"/>
      <c r="I22" s="314"/>
      <c r="N22" s="127"/>
    </row>
    <row r="23" spans="1:14">
      <c r="A23" s="339"/>
      <c r="B23" s="154"/>
      <c r="C23" s="154"/>
      <c r="D23" s="154"/>
      <c r="E23" s="154"/>
      <c r="F23" s="154"/>
      <c r="G23" s="154"/>
      <c r="H23" s="154"/>
      <c r="I23" s="314"/>
      <c r="N23" s="127"/>
    </row>
    <row r="24" spans="1:14">
      <c r="A24" s="339"/>
      <c r="B24" s="154"/>
      <c r="C24" s="154"/>
      <c r="D24" s="154"/>
      <c r="E24" s="154"/>
      <c r="F24" s="154"/>
      <c r="G24" s="154"/>
      <c r="H24" s="154"/>
      <c r="I24" s="314"/>
      <c r="N24" s="127"/>
    </row>
    <row r="25" spans="1:14">
      <c r="A25" s="339"/>
      <c r="B25" s="154"/>
      <c r="C25" s="154"/>
      <c r="D25" s="154"/>
      <c r="E25" s="154"/>
      <c r="F25" s="154"/>
      <c r="G25" s="154"/>
      <c r="H25" s="154"/>
      <c r="I25" s="314"/>
      <c r="N25" s="127"/>
    </row>
    <row r="26" spans="1:14">
      <c r="A26" s="339"/>
      <c r="B26" s="154"/>
      <c r="C26" s="154"/>
      <c r="D26" s="154"/>
      <c r="E26" s="154"/>
      <c r="F26" s="154"/>
      <c r="G26" s="154"/>
      <c r="H26" s="154"/>
      <c r="I26" s="314"/>
    </row>
    <row r="27" spans="1:14">
      <c r="A27" s="339"/>
      <c r="B27" s="154"/>
      <c r="C27" s="154"/>
      <c r="D27" s="154"/>
      <c r="E27" s="154"/>
      <c r="F27" s="154"/>
      <c r="G27" s="154"/>
      <c r="H27" s="154"/>
      <c r="I27" s="314"/>
      <c r="N27" s="127"/>
    </row>
    <row r="28" spans="1:14">
      <c r="A28" s="339"/>
      <c r="B28" s="154"/>
      <c r="C28" s="154"/>
      <c r="D28" s="154"/>
      <c r="E28" s="154"/>
      <c r="F28" s="154"/>
      <c r="G28" s="154"/>
      <c r="H28" s="154"/>
      <c r="I28" s="314"/>
    </row>
    <row r="29" spans="1:14">
      <c r="A29" s="339"/>
      <c r="B29" s="154"/>
      <c r="C29" s="154"/>
      <c r="D29" s="154"/>
      <c r="E29" s="154"/>
      <c r="F29" s="154"/>
      <c r="G29" s="154"/>
      <c r="H29" s="154"/>
      <c r="I29" s="314"/>
    </row>
    <row r="30" spans="1:14" ht="19.5" thickBot="1">
      <c r="A30" s="342"/>
      <c r="B30" s="309"/>
      <c r="C30" s="309"/>
      <c r="D30" s="309"/>
      <c r="E30" s="309"/>
      <c r="F30" s="309"/>
      <c r="G30" s="309"/>
      <c r="H30" s="309"/>
      <c r="I30" s="343"/>
    </row>
    <row r="31" spans="1:14" ht="35.450000000000003" customHeight="1">
      <c r="A31" s="1329" t="s">
        <v>1075</v>
      </c>
      <c r="B31" s="1329"/>
      <c r="C31" s="1329"/>
      <c r="D31" s="1329"/>
      <c r="E31" s="1329"/>
      <c r="F31" s="1329"/>
      <c r="G31" s="1329"/>
      <c r="H31" s="1329"/>
      <c r="I31" s="1329"/>
    </row>
    <row r="32" spans="1:14">
      <c r="A32" s="12" t="s">
        <v>425</v>
      </c>
    </row>
    <row r="33" spans="1:1">
      <c r="A33" s="12"/>
    </row>
  </sheetData>
  <mergeCells count="2">
    <mergeCell ref="A31:I31"/>
    <mergeCell ref="A2:I2"/>
  </mergeCells>
  <phoneticPr fontId="2"/>
  <pageMargins left="0.70866141732283472" right="0" top="0.74803149606299213" bottom="0.74803149606299213" header="0.31496062992125984" footer="0.31496062992125984"/>
  <pageSetup paperSize="9" orientation="portrait" horizontalDpi="1200" verticalDpi="1200" r:id="rId1"/>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6B6BD03-23B1-4C10-AC50-6654CD28753C}">
  <dimension ref="A1:Y33"/>
  <sheetViews>
    <sheetView showGridLines="0" view="pageBreakPreview" zoomScaleNormal="100" zoomScaleSheetLayoutView="100" workbookViewId="0">
      <selection activeCell="A5" sqref="A5"/>
    </sheetView>
  </sheetViews>
  <sheetFormatPr defaultRowHeight="18.75"/>
  <cols>
    <col min="1" max="9" width="9.25" customWidth="1"/>
    <col min="10" max="22" width="8.75" style="119"/>
    <col min="23" max="25" width="8.75" style="54"/>
  </cols>
  <sheetData>
    <row r="1" spans="1:22">
      <c r="A1" s="26" t="s">
        <v>873</v>
      </c>
      <c r="B1" s="28"/>
      <c r="C1" s="28"/>
      <c r="D1" s="28"/>
      <c r="E1" s="28"/>
      <c r="F1" s="53"/>
      <c r="G1" s="129"/>
      <c r="H1" s="28"/>
      <c r="I1" s="130" t="str">
        <f>IF('[2]１申請者概要'!$B$11="","","申請者名："&amp;'[2]１申請者概要'!$B$11)</f>
        <v/>
      </c>
      <c r="J1" s="130" t="str">
        <f>IF('[2]１申請者概要'!$B$11="","","申請者名："&amp;'[2]１申請者概要'!$B$11)</f>
        <v/>
      </c>
      <c r="K1" s="130" t="str">
        <f>IF('[2]１申請者概要'!$B$11="","","申請者名："&amp;'[2]１申請者概要'!$B$11)</f>
        <v/>
      </c>
      <c r="L1" s="130" t="str">
        <f>IF('[2]１申請者概要'!$B$11="","","申請者名："&amp;'[2]１申請者概要'!$B$11)</f>
        <v/>
      </c>
      <c r="M1" s="130" t="str">
        <f>IF('[2]１申請者概要'!$B$11="","","申請者名："&amp;'[2]１申請者概要'!$B$11)</f>
        <v/>
      </c>
      <c r="N1" s="130" t="str">
        <f>IF('[2]１申請者概要'!$B$11="","","申請者名："&amp;'[2]１申請者概要'!$B$11)</f>
        <v/>
      </c>
      <c r="O1" s="130" t="str">
        <f>IF('[2]１申請者概要'!$B$11="","","申請者名："&amp;'[2]１申請者概要'!$B$11)</f>
        <v/>
      </c>
      <c r="P1" s="130" t="str">
        <f>IF('[2]１申請者概要'!$B$11="","","申請者名："&amp;'[2]１申請者概要'!$B$11)</f>
        <v/>
      </c>
      <c r="Q1" s="130" t="str">
        <f>IF('[2]１申請者概要'!$B$11="","","申請者名："&amp;'[2]１申請者概要'!$B$11)</f>
        <v/>
      </c>
      <c r="R1" s="130" t="str">
        <f>IF('[2]１申請者概要'!$B$11="","","申請者名："&amp;'[2]１申請者概要'!$B$11)</f>
        <v/>
      </c>
      <c r="S1" s="130" t="str">
        <f>IF('[2]１申請者概要'!$B$11="","","申請者名："&amp;'[2]１申請者概要'!$B$11)</f>
        <v/>
      </c>
      <c r="T1" s="130" t="str">
        <f>IF('[2]１申請者概要'!$B$11="","","申請者名："&amp;'[2]１申請者概要'!$B$11)</f>
        <v/>
      </c>
    </row>
    <row r="2" spans="1:22">
      <c r="A2" s="1131" t="str">
        <f>注意事項等!A2</f>
        <v>実施報告書（新築/既存建築物のZEB普及促進支援事業）</v>
      </c>
      <c r="B2" s="1131"/>
      <c r="C2" s="1131"/>
      <c r="D2" s="1131"/>
      <c r="E2" s="1131"/>
      <c r="F2" s="1131"/>
      <c r="G2" s="1131"/>
      <c r="H2" s="1131"/>
      <c r="I2" s="1131"/>
      <c r="J2" s="1131"/>
      <c r="K2" s="1131"/>
      <c r="L2" s="1131"/>
      <c r="M2" s="1131"/>
      <c r="N2" s="1131"/>
      <c r="O2" s="1131"/>
      <c r="P2" s="1131"/>
      <c r="Q2" s="1131"/>
      <c r="R2" s="1131"/>
      <c r="S2" s="1131"/>
      <c r="T2" s="1131"/>
    </row>
    <row r="3" spans="1:22">
      <c r="J3"/>
      <c r="K3"/>
      <c r="L3"/>
      <c r="M3"/>
      <c r="N3"/>
      <c r="O3"/>
      <c r="P3"/>
      <c r="Q3"/>
      <c r="R3"/>
      <c r="S3"/>
      <c r="T3"/>
    </row>
    <row r="4" spans="1:22" ht="19.5" thickBot="1">
      <c r="A4" s="159" t="s">
        <v>959</v>
      </c>
      <c r="J4"/>
      <c r="K4"/>
      <c r="L4"/>
      <c r="M4"/>
      <c r="N4"/>
      <c r="O4"/>
      <c r="P4"/>
      <c r="Q4"/>
      <c r="R4"/>
      <c r="S4"/>
      <c r="T4"/>
    </row>
    <row r="5" spans="1:22">
      <c r="A5" s="337"/>
      <c r="B5" s="338"/>
      <c r="C5" s="338"/>
      <c r="D5" s="338"/>
      <c r="E5" s="338"/>
      <c r="F5" s="338"/>
      <c r="G5" s="338"/>
      <c r="H5" s="338"/>
      <c r="I5" s="338"/>
      <c r="J5" s="338"/>
      <c r="K5" s="338"/>
      <c r="L5" s="338"/>
      <c r="M5" s="338"/>
      <c r="N5" s="338"/>
      <c r="O5" s="338"/>
      <c r="P5" s="338"/>
      <c r="Q5" s="338"/>
      <c r="R5" s="338"/>
      <c r="S5" s="338"/>
      <c r="T5" s="311"/>
    </row>
    <row r="6" spans="1:22">
      <c r="A6" s="315"/>
      <c r="B6" s="154"/>
      <c r="C6" s="154"/>
      <c r="D6" s="154"/>
      <c r="E6" s="154"/>
      <c r="F6" s="154"/>
      <c r="G6" s="154"/>
      <c r="H6" s="293"/>
      <c r="I6" s="154"/>
      <c r="J6" s="154"/>
      <c r="K6" s="154"/>
      <c r="L6" s="154"/>
      <c r="M6" s="154"/>
      <c r="N6" s="154"/>
      <c r="O6" s="154"/>
      <c r="P6" s="154"/>
      <c r="Q6" s="154"/>
      <c r="R6" s="154"/>
      <c r="S6" s="154"/>
      <c r="T6" s="314"/>
    </row>
    <row r="7" spans="1:22">
      <c r="A7" s="315"/>
      <c r="B7" s="154"/>
      <c r="C7" s="154"/>
      <c r="D7" s="154"/>
      <c r="E7" s="154"/>
      <c r="F7" s="154"/>
      <c r="G7" s="154"/>
      <c r="H7" s="154"/>
      <c r="I7" s="154"/>
      <c r="J7" s="154"/>
      <c r="K7" s="154"/>
      <c r="L7" s="154"/>
      <c r="M7" s="154"/>
      <c r="N7" s="154"/>
      <c r="O7" s="154"/>
      <c r="P7" s="154"/>
      <c r="Q7" s="154"/>
      <c r="R7" s="154"/>
      <c r="S7" s="154"/>
      <c r="T7" s="314"/>
    </row>
    <row r="8" spans="1:22">
      <c r="A8" s="339"/>
      <c r="B8" s="154"/>
      <c r="C8" s="154"/>
      <c r="D8" s="154"/>
      <c r="E8" s="154"/>
      <c r="F8" s="154"/>
      <c r="G8" s="154"/>
      <c r="H8" s="154"/>
      <c r="I8" s="154"/>
      <c r="J8" s="154"/>
      <c r="K8" s="154"/>
      <c r="L8" s="154"/>
      <c r="M8" s="154"/>
      <c r="N8" s="154"/>
      <c r="O8" s="154"/>
      <c r="P8" s="154"/>
      <c r="Q8" s="154"/>
      <c r="R8" s="154"/>
      <c r="S8" s="154"/>
      <c r="T8" s="314"/>
      <c r="V8" s="118" t="s">
        <v>459</v>
      </c>
    </row>
    <row r="9" spans="1:22">
      <c r="A9" s="339"/>
      <c r="B9" s="154"/>
      <c r="C9" s="154"/>
      <c r="D9" s="154"/>
      <c r="E9" s="154"/>
      <c r="F9" s="154"/>
      <c r="G9" s="154"/>
      <c r="H9" s="154"/>
      <c r="I9" s="154"/>
      <c r="J9" s="154"/>
      <c r="K9" s="154"/>
      <c r="L9" s="154"/>
      <c r="M9" s="154"/>
      <c r="N9" s="154"/>
      <c r="O9" s="154"/>
      <c r="P9" s="154"/>
      <c r="Q9" s="154"/>
      <c r="R9" s="154"/>
      <c r="S9" s="154"/>
      <c r="T9" s="314"/>
      <c r="V9" s="118" t="s">
        <v>497</v>
      </c>
    </row>
    <row r="10" spans="1:22">
      <c r="A10" s="339"/>
      <c r="B10" s="154"/>
      <c r="C10" s="154"/>
      <c r="D10" s="154"/>
      <c r="E10" s="154"/>
      <c r="F10" s="154"/>
      <c r="G10" s="154"/>
      <c r="H10" s="154"/>
      <c r="I10" s="154"/>
      <c r="J10" s="154"/>
      <c r="K10" s="154"/>
      <c r="L10" s="154"/>
      <c r="M10" s="154"/>
      <c r="N10" s="154"/>
      <c r="O10" s="154"/>
      <c r="P10" s="154"/>
      <c r="Q10" s="154"/>
      <c r="R10" s="154"/>
      <c r="S10" s="154"/>
      <c r="T10" s="314"/>
    </row>
    <row r="11" spans="1:22">
      <c r="A11" s="339"/>
      <c r="B11" s="154"/>
      <c r="C11" s="154"/>
      <c r="D11" s="154"/>
      <c r="E11" s="154"/>
      <c r="F11" s="154"/>
      <c r="G11" s="154"/>
      <c r="H11" s="154"/>
      <c r="I11" s="154"/>
      <c r="J11" s="154"/>
      <c r="K11" s="154"/>
      <c r="L11" s="154"/>
      <c r="M11" s="154"/>
      <c r="N11" s="154"/>
      <c r="O11" s="154"/>
      <c r="P11" s="154"/>
      <c r="Q11" s="154"/>
      <c r="R11" s="154"/>
      <c r="S11" s="154"/>
      <c r="T11" s="314"/>
    </row>
    <row r="12" spans="1:22">
      <c r="A12" s="339"/>
      <c r="B12" s="154"/>
      <c r="C12" s="154"/>
      <c r="D12" s="154"/>
      <c r="E12" s="154"/>
      <c r="F12" s="154"/>
      <c r="G12" s="154"/>
      <c r="H12" s="154"/>
      <c r="I12" s="154"/>
      <c r="J12" s="154"/>
      <c r="K12" s="154"/>
      <c r="L12" s="154"/>
      <c r="M12" s="154"/>
      <c r="N12" s="154"/>
      <c r="O12" s="154"/>
      <c r="P12" s="154"/>
      <c r="Q12" s="154"/>
      <c r="R12" s="154"/>
      <c r="S12" s="154"/>
      <c r="T12" s="314"/>
    </row>
    <row r="13" spans="1:22">
      <c r="A13" s="339"/>
      <c r="B13" s="154"/>
      <c r="C13" s="154"/>
      <c r="D13" s="154"/>
      <c r="E13" s="154"/>
      <c r="F13" s="154"/>
      <c r="G13" s="154"/>
      <c r="H13" s="154"/>
      <c r="I13" s="154"/>
      <c r="J13" s="154"/>
      <c r="K13" s="154"/>
      <c r="L13" s="154"/>
      <c r="M13" s="154"/>
      <c r="N13" s="154"/>
      <c r="O13" s="154"/>
      <c r="P13" s="154"/>
      <c r="Q13" s="154"/>
      <c r="R13" s="154"/>
      <c r="S13" s="154"/>
      <c r="T13" s="314"/>
    </row>
    <row r="14" spans="1:22">
      <c r="A14" s="339"/>
      <c r="B14" s="154"/>
      <c r="C14" s="154"/>
      <c r="D14" s="154"/>
      <c r="E14" s="154"/>
      <c r="F14" s="154"/>
      <c r="G14" s="154"/>
      <c r="H14" s="154"/>
      <c r="I14" s="154"/>
      <c r="J14" s="154"/>
      <c r="K14" s="154"/>
      <c r="L14" s="154"/>
      <c r="M14" s="154"/>
      <c r="N14" s="154"/>
      <c r="O14" s="154"/>
      <c r="P14" s="154"/>
      <c r="Q14" s="154"/>
      <c r="R14" s="154"/>
      <c r="S14" s="154"/>
      <c r="T14" s="314"/>
    </row>
    <row r="15" spans="1:22">
      <c r="A15" s="315"/>
      <c r="B15" s="154"/>
      <c r="C15" s="154"/>
      <c r="D15" s="154"/>
      <c r="E15" s="154"/>
      <c r="F15" s="154"/>
      <c r="G15" s="154"/>
      <c r="H15" s="154"/>
      <c r="I15" s="154"/>
      <c r="J15" s="154"/>
      <c r="K15" s="154"/>
      <c r="L15" s="154"/>
      <c r="M15" s="154"/>
      <c r="N15" s="154"/>
      <c r="O15" s="154"/>
      <c r="P15" s="154"/>
      <c r="Q15" s="154"/>
      <c r="R15" s="154"/>
      <c r="S15" s="154"/>
      <c r="T15" s="314"/>
    </row>
    <row r="16" spans="1:22">
      <c r="A16" s="315"/>
      <c r="B16" s="154"/>
      <c r="C16" s="154"/>
      <c r="D16" s="154"/>
      <c r="E16" s="154"/>
      <c r="F16" s="154"/>
      <c r="G16" s="154"/>
      <c r="H16" s="154"/>
      <c r="I16" s="154"/>
      <c r="J16" s="154"/>
      <c r="K16" s="154"/>
      <c r="L16" s="154"/>
      <c r="M16" s="154"/>
      <c r="N16" s="154"/>
      <c r="O16" s="154"/>
      <c r="P16" s="154"/>
      <c r="Q16" s="154"/>
      <c r="R16" s="154"/>
      <c r="S16" s="154"/>
      <c r="T16" s="314"/>
    </row>
    <row r="17" spans="1:20">
      <c r="A17" s="315"/>
      <c r="B17" s="154"/>
      <c r="C17" s="154"/>
      <c r="D17" s="154"/>
      <c r="E17" s="154"/>
      <c r="F17" s="154"/>
      <c r="G17" s="154"/>
      <c r="H17" s="154"/>
      <c r="I17" s="154"/>
      <c r="J17" s="154"/>
      <c r="K17" s="154"/>
      <c r="L17" s="154"/>
      <c r="M17" s="154"/>
      <c r="N17" s="154"/>
      <c r="O17" s="154"/>
      <c r="P17" s="154"/>
      <c r="Q17" s="154"/>
      <c r="R17" s="154"/>
      <c r="S17" s="154"/>
      <c r="T17" s="314"/>
    </row>
    <row r="18" spans="1:20">
      <c r="A18" s="340"/>
      <c r="B18" s="154"/>
      <c r="C18" s="154"/>
      <c r="D18" s="154"/>
      <c r="E18" s="154"/>
      <c r="F18" s="154"/>
      <c r="G18" s="154"/>
      <c r="H18" s="154"/>
      <c r="I18" s="154"/>
      <c r="J18" s="154"/>
      <c r="K18" s="154"/>
      <c r="L18" s="154"/>
      <c r="M18" s="154"/>
      <c r="N18" s="154"/>
      <c r="O18" s="154"/>
      <c r="P18" s="154"/>
      <c r="Q18" s="154"/>
      <c r="R18" s="154"/>
      <c r="S18" s="154"/>
      <c r="T18" s="314"/>
    </row>
    <row r="19" spans="1:20">
      <c r="A19" s="315"/>
      <c r="B19" s="154"/>
      <c r="C19" s="154"/>
      <c r="D19" s="154"/>
      <c r="E19" s="154"/>
      <c r="F19" s="154"/>
      <c r="G19" s="154"/>
      <c r="H19" s="154"/>
      <c r="I19" s="154"/>
      <c r="J19" s="154"/>
      <c r="K19" s="154"/>
      <c r="L19" s="154"/>
      <c r="M19" s="154"/>
      <c r="N19" s="154"/>
      <c r="O19" s="154"/>
      <c r="P19" s="154"/>
      <c r="Q19" s="154"/>
      <c r="R19" s="154"/>
      <c r="S19" s="154"/>
      <c r="T19" s="314"/>
    </row>
    <row r="20" spans="1:20">
      <c r="A20" s="315"/>
      <c r="B20" s="154"/>
      <c r="C20" s="154"/>
      <c r="D20" s="154"/>
      <c r="E20" s="154"/>
      <c r="F20" s="154"/>
      <c r="G20" s="154"/>
      <c r="H20" s="154"/>
      <c r="I20" s="154"/>
      <c r="J20" s="154"/>
      <c r="K20" s="154"/>
      <c r="L20" s="154"/>
      <c r="M20" s="154"/>
      <c r="N20" s="154"/>
      <c r="O20" s="154"/>
      <c r="P20" s="154"/>
      <c r="Q20" s="154"/>
      <c r="R20" s="154"/>
      <c r="S20" s="154"/>
      <c r="T20" s="314"/>
    </row>
    <row r="21" spans="1:20">
      <c r="A21" s="315"/>
      <c r="B21" s="154"/>
      <c r="C21" s="154"/>
      <c r="D21" s="154"/>
      <c r="E21" s="154"/>
      <c r="F21" s="154"/>
      <c r="G21" s="154"/>
      <c r="H21" s="154"/>
      <c r="I21" s="154"/>
      <c r="J21" s="154"/>
      <c r="K21" s="154"/>
      <c r="L21" s="154"/>
      <c r="M21" s="154"/>
      <c r="N21" s="154"/>
      <c r="O21" s="154"/>
      <c r="P21" s="154"/>
      <c r="Q21" s="154"/>
      <c r="R21" s="154"/>
      <c r="S21" s="154"/>
      <c r="T21" s="314"/>
    </row>
    <row r="22" spans="1:20">
      <c r="A22" s="315"/>
      <c r="B22" s="154"/>
      <c r="C22" s="154"/>
      <c r="D22" s="154"/>
      <c r="E22" s="154"/>
      <c r="F22" s="154"/>
      <c r="G22" s="154"/>
      <c r="H22" s="154"/>
      <c r="I22" s="154"/>
      <c r="J22" s="154"/>
      <c r="K22" s="154"/>
      <c r="L22" s="154"/>
      <c r="M22" s="154"/>
      <c r="N22" s="154"/>
      <c r="O22" s="154"/>
      <c r="P22" s="154"/>
      <c r="Q22" s="154"/>
      <c r="R22" s="154"/>
      <c r="S22" s="154"/>
      <c r="T22" s="314"/>
    </row>
    <row r="23" spans="1:20">
      <c r="A23" s="339"/>
      <c r="B23" s="154"/>
      <c r="C23" s="154"/>
      <c r="D23" s="154"/>
      <c r="E23" s="154"/>
      <c r="F23" s="154"/>
      <c r="G23" s="154"/>
      <c r="H23" s="154"/>
      <c r="I23" s="154"/>
      <c r="J23" s="154"/>
      <c r="K23" s="154"/>
      <c r="L23" s="154"/>
      <c r="M23" s="154"/>
      <c r="N23" s="154"/>
      <c r="O23" s="154"/>
      <c r="P23" s="154"/>
      <c r="Q23" s="154"/>
      <c r="R23" s="154"/>
      <c r="S23" s="154"/>
      <c r="T23" s="314"/>
    </row>
    <row r="24" spans="1:20">
      <c r="A24" s="339"/>
      <c r="B24" s="154"/>
      <c r="C24" s="154"/>
      <c r="D24" s="154"/>
      <c r="E24" s="154"/>
      <c r="F24" s="154"/>
      <c r="G24" s="154"/>
      <c r="H24" s="154"/>
      <c r="I24" s="154"/>
      <c r="J24" s="154"/>
      <c r="K24" s="154"/>
      <c r="L24" s="154"/>
      <c r="M24" s="154"/>
      <c r="N24" s="154"/>
      <c r="O24" s="154"/>
      <c r="P24" s="154"/>
      <c r="Q24" s="154"/>
      <c r="R24" s="154"/>
      <c r="S24" s="154"/>
      <c r="T24" s="314"/>
    </row>
    <row r="25" spans="1:20">
      <c r="A25" s="339"/>
      <c r="B25" s="154"/>
      <c r="C25" s="154"/>
      <c r="D25" s="154"/>
      <c r="E25" s="154"/>
      <c r="F25" s="154"/>
      <c r="G25" s="154"/>
      <c r="H25" s="154"/>
      <c r="I25" s="154"/>
      <c r="J25" s="154"/>
      <c r="K25" s="154"/>
      <c r="L25" s="154"/>
      <c r="M25" s="154"/>
      <c r="N25" s="154"/>
      <c r="O25" s="154"/>
      <c r="P25" s="154"/>
      <c r="Q25" s="154"/>
      <c r="R25" s="154"/>
      <c r="S25" s="154"/>
      <c r="T25" s="314"/>
    </row>
    <row r="26" spans="1:20">
      <c r="A26" s="339"/>
      <c r="B26" s="154"/>
      <c r="C26" s="154"/>
      <c r="D26" s="154"/>
      <c r="E26" s="154"/>
      <c r="F26" s="154"/>
      <c r="G26" s="154"/>
      <c r="H26" s="154"/>
      <c r="I26" s="154"/>
      <c r="J26" s="154"/>
      <c r="K26" s="154"/>
      <c r="L26" s="154"/>
      <c r="M26" s="154"/>
      <c r="N26" s="154"/>
      <c r="O26" s="154"/>
      <c r="P26" s="154"/>
      <c r="Q26" s="154"/>
      <c r="R26" s="154"/>
      <c r="S26" s="154"/>
      <c r="T26" s="314"/>
    </row>
    <row r="27" spans="1:20">
      <c r="A27" s="339"/>
      <c r="B27" s="154"/>
      <c r="C27" s="154"/>
      <c r="D27" s="154"/>
      <c r="E27" s="154"/>
      <c r="F27" s="154"/>
      <c r="G27" s="154"/>
      <c r="H27" s="154"/>
      <c r="I27" s="154"/>
      <c r="J27" s="154"/>
      <c r="K27" s="154"/>
      <c r="L27" s="154"/>
      <c r="M27" s="154"/>
      <c r="N27" s="154"/>
      <c r="O27" s="154"/>
      <c r="P27" s="154"/>
      <c r="Q27" s="154"/>
      <c r="R27" s="154"/>
      <c r="S27" s="154"/>
      <c r="T27" s="314"/>
    </row>
    <row r="28" spans="1:20">
      <c r="A28" s="339"/>
      <c r="B28" s="154"/>
      <c r="C28" s="154"/>
      <c r="D28" s="154"/>
      <c r="E28" s="154"/>
      <c r="F28" s="154"/>
      <c r="G28" s="154"/>
      <c r="H28" s="154"/>
      <c r="I28" s="154"/>
      <c r="J28" s="154"/>
      <c r="K28" s="154"/>
      <c r="L28" s="154"/>
      <c r="M28" s="154"/>
      <c r="N28" s="154"/>
      <c r="O28" s="154"/>
      <c r="P28" s="154"/>
      <c r="Q28" s="154"/>
      <c r="R28" s="154"/>
      <c r="S28" s="154"/>
      <c r="T28" s="314"/>
    </row>
    <row r="29" spans="1:20">
      <c r="A29" s="339"/>
      <c r="B29" s="154"/>
      <c r="C29" s="154"/>
      <c r="D29" s="154"/>
      <c r="E29" s="154"/>
      <c r="F29" s="154"/>
      <c r="G29" s="154"/>
      <c r="H29" s="154"/>
      <c r="I29" s="154"/>
      <c r="J29" s="154"/>
      <c r="K29" s="154"/>
      <c r="L29" s="154"/>
      <c r="M29" s="154"/>
      <c r="N29" s="154"/>
      <c r="O29" s="154"/>
      <c r="P29" s="154"/>
      <c r="Q29" s="154"/>
      <c r="R29" s="154"/>
      <c r="S29" s="154"/>
      <c r="T29" s="314"/>
    </row>
    <row r="30" spans="1:20" ht="19.5" thickBot="1">
      <c r="A30" s="342"/>
      <c r="B30" s="309"/>
      <c r="C30" s="309"/>
      <c r="D30" s="309"/>
      <c r="E30" s="309"/>
      <c r="F30" s="309"/>
      <c r="G30" s="309"/>
      <c r="H30" s="309"/>
      <c r="I30" s="309"/>
      <c r="J30" s="309"/>
      <c r="K30" s="309"/>
      <c r="L30" s="309"/>
      <c r="M30" s="309"/>
      <c r="N30" s="309"/>
      <c r="O30" s="309"/>
      <c r="P30" s="309"/>
      <c r="Q30" s="309"/>
      <c r="R30" s="309"/>
      <c r="S30" s="309"/>
      <c r="T30" s="343"/>
    </row>
    <row r="31" spans="1:20" ht="30" customHeight="1">
      <c r="A31" s="1330" t="s">
        <v>1075</v>
      </c>
      <c r="B31" s="1330"/>
      <c r="C31" s="1330"/>
      <c r="D31" s="1330"/>
      <c r="E31" s="1330"/>
      <c r="F31" s="1330"/>
      <c r="G31" s="1330"/>
      <c r="H31" s="1330"/>
      <c r="I31" s="1330"/>
      <c r="J31" s="1330"/>
      <c r="K31" s="1330"/>
      <c r="L31" s="1330"/>
      <c r="M31" s="1330"/>
      <c r="N31" s="1330"/>
      <c r="O31" s="1330"/>
      <c r="P31" s="1330"/>
      <c r="Q31" s="1330"/>
      <c r="R31" s="1330"/>
      <c r="S31" s="1330"/>
      <c r="T31" s="1330"/>
    </row>
    <row r="32" spans="1:20">
      <c r="A32" s="12" t="s">
        <v>425</v>
      </c>
      <c r="J32"/>
      <c r="K32"/>
      <c r="L32"/>
      <c r="M32"/>
      <c r="N32"/>
      <c r="O32"/>
      <c r="P32"/>
      <c r="Q32"/>
      <c r="R32"/>
      <c r="S32"/>
      <c r="T32"/>
    </row>
    <row r="33" spans="1:20">
      <c r="A33" s="12"/>
      <c r="J33"/>
      <c r="K33"/>
      <c r="L33"/>
      <c r="M33"/>
      <c r="N33"/>
      <c r="O33"/>
      <c r="P33"/>
      <c r="Q33"/>
      <c r="R33"/>
      <c r="S33"/>
      <c r="T33"/>
    </row>
  </sheetData>
  <mergeCells count="2">
    <mergeCell ref="A31:T31"/>
    <mergeCell ref="A2:T2"/>
  </mergeCells>
  <phoneticPr fontId="2"/>
  <pageMargins left="0.70866141732283472" right="0" top="0.74803149606299213" bottom="0.74803149606299213" header="0.31496062992125984" footer="0.31496062992125984"/>
  <pageSetup paperSize="8" orientation="landscape" horizontalDpi="1200" verticalDpi="1200" r:id="rId1"/>
</worksheet>
</file>

<file path=xl/worksheets/sheet1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100-000000000000}">
  <dimension ref="A1:Y30"/>
  <sheetViews>
    <sheetView showGridLines="0" zoomScaleNormal="100" zoomScaleSheetLayoutView="100" workbookViewId="0">
      <selection activeCell="C10" sqref="C10"/>
    </sheetView>
  </sheetViews>
  <sheetFormatPr defaultRowHeight="18.75"/>
  <cols>
    <col min="1" max="1" width="12.125" customWidth="1"/>
    <col min="2" max="2" width="10.5" customWidth="1"/>
    <col min="3" max="3" width="9.5" customWidth="1"/>
    <col min="4" max="4" width="6.25" customWidth="1"/>
    <col min="5" max="5" width="9.5" customWidth="1"/>
    <col min="6" max="6" width="6.5" customWidth="1"/>
    <col min="7" max="9" width="9.5" customWidth="1"/>
    <col min="10" max="11" width="9" style="54"/>
    <col min="12" max="12" width="11.5" style="54" bestFit="1" customWidth="1"/>
    <col min="13" max="25" width="9" style="54"/>
  </cols>
  <sheetData>
    <row r="1" spans="1:25">
      <c r="A1" s="26" t="s">
        <v>873</v>
      </c>
      <c r="B1" s="28"/>
      <c r="C1" s="28"/>
      <c r="D1" s="28"/>
      <c r="E1" s="28"/>
      <c r="F1" s="28"/>
      <c r="G1" s="53"/>
      <c r="H1" s="129"/>
      <c r="I1" s="130" t="str">
        <f>IF('１申請者詳細'!$B$12="","","申請者名："&amp;'１申請者詳細'!$B$12)</f>
        <v/>
      </c>
    </row>
    <row r="2" spans="1:25">
      <c r="A2" s="1131" t="str">
        <f>注意事項等!A2</f>
        <v>実施報告書（新築/既存建築物のZEB普及促進支援事業）</v>
      </c>
      <c r="B2" s="1131"/>
      <c r="C2" s="1131"/>
      <c r="D2" s="1131"/>
      <c r="E2" s="1131"/>
      <c r="F2" s="1131"/>
      <c r="G2" s="1131"/>
      <c r="H2" s="1131"/>
      <c r="I2" s="1131"/>
    </row>
    <row r="3" spans="1:25" ht="15.6" customHeight="1">
      <c r="K3" s="180" t="s">
        <v>259</v>
      </c>
      <c r="L3" s="180"/>
      <c r="M3" s="179"/>
      <c r="N3" s="179"/>
      <c r="O3" s="179"/>
    </row>
    <row r="4" spans="1:25">
      <c r="A4" s="116" t="s">
        <v>963</v>
      </c>
    </row>
    <row r="5" spans="1:25">
      <c r="A5" s="1349" t="s">
        <v>89</v>
      </c>
      <c r="B5" s="1349"/>
      <c r="C5" s="1349"/>
      <c r="D5" s="1349"/>
      <c r="E5" s="1349"/>
      <c r="F5" s="1349"/>
      <c r="G5" s="1349"/>
      <c r="H5" s="1349"/>
      <c r="I5" s="1349"/>
    </row>
    <row r="6" spans="1:25" ht="19.5" thickBot="1">
      <c r="A6" s="32"/>
    </row>
    <row r="7" spans="1:25" ht="18" customHeight="1">
      <c r="A7" s="1085" t="s">
        <v>80</v>
      </c>
      <c r="B7" s="1181"/>
      <c r="C7" s="1181" t="s">
        <v>214</v>
      </c>
      <c r="D7" s="1181"/>
      <c r="E7" s="1181" t="s">
        <v>215</v>
      </c>
      <c r="F7" s="1181"/>
      <c r="G7" s="1157" t="s">
        <v>120</v>
      </c>
      <c r="H7" s="1157" t="s">
        <v>121</v>
      </c>
      <c r="I7" s="740" t="s">
        <v>131</v>
      </c>
      <c r="J7" s="64"/>
      <c r="K7" s="64"/>
      <c r="L7" s="64"/>
      <c r="M7" s="57"/>
    </row>
    <row r="8" spans="1:25" ht="18" customHeight="1">
      <c r="A8" s="1086"/>
      <c r="B8" s="1352"/>
      <c r="C8" s="1352"/>
      <c r="D8" s="1352"/>
      <c r="E8" s="1352"/>
      <c r="F8" s="1352"/>
      <c r="G8" s="1334"/>
      <c r="H8" s="1334"/>
      <c r="I8" s="741" t="s">
        <v>683</v>
      </c>
      <c r="J8" s="64"/>
      <c r="K8" s="64"/>
      <c r="L8" s="64"/>
    </row>
    <row r="9" spans="1:25" ht="18" customHeight="1" thickBot="1">
      <c r="A9" s="1194"/>
      <c r="B9" s="1182"/>
      <c r="C9" s="1182" t="s">
        <v>211</v>
      </c>
      <c r="D9" s="1182"/>
      <c r="E9" s="1182" t="s">
        <v>180</v>
      </c>
      <c r="F9" s="1182"/>
      <c r="G9" s="36" t="s">
        <v>211</v>
      </c>
      <c r="H9" s="36" t="s">
        <v>149</v>
      </c>
      <c r="I9" s="22"/>
      <c r="J9" s="64"/>
      <c r="K9" s="64"/>
      <c r="L9" s="64"/>
    </row>
    <row r="10" spans="1:25" s="31" customFormat="1" ht="18" customHeight="1">
      <c r="A10" s="1350" t="s">
        <v>26</v>
      </c>
      <c r="B10" s="1353"/>
      <c r="C10" s="88"/>
      <c r="D10" s="89" t="s">
        <v>195</v>
      </c>
      <c r="E10" s="88"/>
      <c r="F10" s="86" t="s">
        <v>196</v>
      </c>
      <c r="G10" s="90">
        <f>C10-E10</f>
        <v>0</v>
      </c>
      <c r="H10" s="170" t="str">
        <f>IF(ISERROR(G10/C10),"",ROUNDDOWN(G10/C10,3))</f>
        <v/>
      </c>
      <c r="I10" s="171" t="str">
        <f>IF(ISERROR(E10/C10),"",ROUNDUP(E10/C10,2))</f>
        <v/>
      </c>
      <c r="J10" s="74"/>
      <c r="K10" s="126" t="s">
        <v>150</v>
      </c>
      <c r="L10" s="69"/>
      <c r="M10" s="55"/>
      <c r="N10" s="55"/>
      <c r="O10" s="55"/>
      <c r="P10" s="55"/>
      <c r="Q10" s="55"/>
      <c r="R10" s="55"/>
      <c r="S10" s="55"/>
      <c r="T10" s="55"/>
      <c r="U10" s="55"/>
      <c r="V10" s="55"/>
      <c r="W10" s="55"/>
      <c r="X10" s="55"/>
      <c r="Y10" s="55"/>
    </row>
    <row r="11" spans="1:25" s="31" customFormat="1" ht="18" customHeight="1">
      <c r="A11" s="1351" t="s">
        <v>27</v>
      </c>
      <c r="B11" s="1354"/>
      <c r="C11" s="91"/>
      <c r="D11" s="92" t="s">
        <v>197</v>
      </c>
      <c r="E11" s="91"/>
      <c r="F11" s="83" t="s">
        <v>198</v>
      </c>
      <c r="G11" s="90">
        <f t="shared" ref="G11:G15" si="0">C11-E11</f>
        <v>0</v>
      </c>
      <c r="H11" s="170" t="str">
        <f t="shared" ref="H11:H14" si="1">IF(ISERROR(G11/C11),"",ROUNDDOWN(G11/C11,3))</f>
        <v/>
      </c>
      <c r="I11" s="171" t="str">
        <f t="shared" ref="I11:I15" si="2">IF(ISERROR(E11/C11),"",ROUNDUP(E11/C11,2))</f>
        <v/>
      </c>
      <c r="J11" s="74"/>
      <c r="K11" s="126" t="s">
        <v>213</v>
      </c>
      <c r="L11" s="69"/>
      <c r="M11" s="55"/>
      <c r="N11" s="55"/>
      <c r="O11" s="55"/>
      <c r="P11" s="55"/>
      <c r="Q11" s="55"/>
      <c r="R11" s="55"/>
      <c r="S11" s="55"/>
      <c r="T11" s="55"/>
      <c r="U11" s="55"/>
      <c r="V11" s="55"/>
      <c r="W11" s="55"/>
      <c r="X11" s="55"/>
      <c r="Y11" s="55"/>
    </row>
    <row r="12" spans="1:25" s="31" customFormat="1" ht="18" customHeight="1">
      <c r="A12" s="1351" t="s">
        <v>28</v>
      </c>
      <c r="B12" s="1354"/>
      <c r="C12" s="91"/>
      <c r="D12" s="92" t="s">
        <v>199</v>
      </c>
      <c r="E12" s="91"/>
      <c r="F12" s="83" t="s">
        <v>200</v>
      </c>
      <c r="G12" s="90">
        <f t="shared" si="0"/>
        <v>0</v>
      </c>
      <c r="H12" s="170" t="str">
        <f t="shared" si="1"/>
        <v/>
      </c>
      <c r="I12" s="171" t="str">
        <f t="shared" si="2"/>
        <v/>
      </c>
      <c r="J12" s="74"/>
      <c r="K12" s="126" t="s">
        <v>151</v>
      </c>
      <c r="L12" s="69"/>
      <c r="M12" s="55"/>
      <c r="N12" s="55"/>
      <c r="O12" s="55"/>
      <c r="P12" s="55"/>
      <c r="Q12" s="55"/>
      <c r="R12" s="55"/>
      <c r="S12" s="55"/>
      <c r="T12" s="55"/>
      <c r="U12" s="55"/>
      <c r="V12" s="55"/>
      <c r="W12" s="55"/>
      <c r="X12" s="55"/>
      <c r="Y12" s="55"/>
    </row>
    <row r="13" spans="1:25" s="31" customFormat="1" ht="18" customHeight="1">
      <c r="A13" s="1351" t="s">
        <v>29</v>
      </c>
      <c r="B13" s="1354"/>
      <c r="C13" s="91"/>
      <c r="D13" s="92" t="s">
        <v>201</v>
      </c>
      <c r="E13" s="91"/>
      <c r="F13" s="83" t="s">
        <v>202</v>
      </c>
      <c r="G13" s="90">
        <f t="shared" si="0"/>
        <v>0</v>
      </c>
      <c r="H13" s="170" t="str">
        <f t="shared" si="1"/>
        <v/>
      </c>
      <c r="I13" s="171" t="str">
        <f t="shared" si="2"/>
        <v/>
      </c>
      <c r="J13" s="74"/>
      <c r="K13" s="68"/>
      <c r="L13" s="69"/>
      <c r="M13" s="55"/>
      <c r="N13" s="55"/>
      <c r="O13" s="55"/>
      <c r="P13" s="55"/>
      <c r="Q13" s="55"/>
      <c r="R13" s="55"/>
      <c r="S13" s="55"/>
      <c r="T13" s="55"/>
      <c r="U13" s="55"/>
      <c r="V13" s="55"/>
      <c r="W13" s="55"/>
      <c r="X13" s="55"/>
      <c r="Y13" s="55"/>
    </row>
    <row r="14" spans="1:25" s="31" customFormat="1" ht="18" customHeight="1" thickBot="1">
      <c r="A14" s="1355" t="s">
        <v>46</v>
      </c>
      <c r="B14" s="1356"/>
      <c r="C14" s="93"/>
      <c r="D14" s="94" t="s">
        <v>203</v>
      </c>
      <c r="E14" s="93"/>
      <c r="F14" s="95" t="s">
        <v>204</v>
      </c>
      <c r="G14" s="96">
        <f t="shared" si="0"/>
        <v>0</v>
      </c>
      <c r="H14" s="172" t="str">
        <f t="shared" si="1"/>
        <v/>
      </c>
      <c r="I14" s="171" t="str">
        <f t="shared" si="2"/>
        <v/>
      </c>
      <c r="J14" s="74"/>
      <c r="K14" s="68"/>
      <c r="L14" s="70"/>
      <c r="M14" s="55"/>
      <c r="N14" s="55"/>
      <c r="O14" s="55"/>
      <c r="P14" s="55"/>
      <c r="Q14" s="55"/>
      <c r="R14" s="55"/>
      <c r="S14" s="55"/>
      <c r="T14" s="55"/>
      <c r="U14" s="55"/>
      <c r="V14" s="55"/>
      <c r="W14" s="55"/>
      <c r="X14" s="55"/>
      <c r="Y14" s="55"/>
    </row>
    <row r="15" spans="1:25" s="31" customFormat="1" ht="18" customHeight="1" thickBot="1">
      <c r="A15" s="1357" t="s">
        <v>118</v>
      </c>
      <c r="B15" s="1358"/>
      <c r="C15" s="174">
        <f>SUM(C10:C14)</f>
        <v>0</v>
      </c>
      <c r="D15" s="131" t="s">
        <v>81</v>
      </c>
      <c r="E15" s="174">
        <f>SUM(E10:E14)</f>
        <v>0</v>
      </c>
      <c r="F15" s="136" t="s">
        <v>82</v>
      </c>
      <c r="G15" s="97">
        <f t="shared" si="0"/>
        <v>0</v>
      </c>
      <c r="H15" s="589" t="str">
        <f>IF(ISERROR(G15/C15),"",ROUNDDOWN(G15/C15,3))</f>
        <v/>
      </c>
      <c r="I15" s="173" t="str">
        <f t="shared" si="2"/>
        <v/>
      </c>
      <c r="J15" s="72"/>
      <c r="K15" s="68"/>
      <c r="L15" s="70"/>
      <c r="M15" s="55"/>
      <c r="N15" s="55"/>
      <c r="O15" s="55"/>
      <c r="P15" s="55"/>
      <c r="Q15" s="55"/>
      <c r="R15" s="55"/>
      <c r="S15" s="55"/>
      <c r="T15" s="55"/>
      <c r="U15" s="55"/>
      <c r="V15" s="55"/>
      <c r="W15" s="55"/>
      <c r="X15" s="55"/>
      <c r="Y15" s="55"/>
    </row>
    <row r="16" spans="1:25" s="31" customFormat="1" ht="18" customHeight="1">
      <c r="A16" s="1350" t="s">
        <v>207</v>
      </c>
      <c r="B16" s="84" t="s">
        <v>50</v>
      </c>
      <c r="C16" s="89" t="s">
        <v>47</v>
      </c>
      <c r="D16" s="89" t="s">
        <v>47</v>
      </c>
      <c r="E16" s="98"/>
      <c r="F16" s="137" t="s">
        <v>114</v>
      </c>
      <c r="G16" s="90">
        <f>E16*-1</f>
        <v>0</v>
      </c>
      <c r="H16" s="99" t="s">
        <v>122</v>
      </c>
      <c r="I16" s="100" t="s">
        <v>108</v>
      </c>
      <c r="J16" s="72"/>
      <c r="K16" s="55"/>
      <c r="L16" s="55"/>
      <c r="M16" s="55"/>
      <c r="N16" s="55"/>
      <c r="O16" s="55"/>
      <c r="P16" s="55"/>
      <c r="Q16" s="55"/>
      <c r="R16" s="55"/>
      <c r="S16" s="55"/>
      <c r="T16" s="55"/>
      <c r="U16" s="55"/>
      <c r="V16" s="55"/>
      <c r="W16" s="55"/>
      <c r="X16" s="55"/>
      <c r="Y16" s="55"/>
    </row>
    <row r="17" spans="1:25" s="31" customFormat="1" ht="18" customHeight="1">
      <c r="A17" s="1351"/>
      <c r="B17" s="85" t="s">
        <v>53</v>
      </c>
      <c r="C17" s="92" t="s">
        <v>47</v>
      </c>
      <c r="D17" s="92" t="s">
        <v>47</v>
      </c>
      <c r="E17" s="101"/>
      <c r="F17" s="138" t="s">
        <v>205</v>
      </c>
      <c r="G17" s="102">
        <f>E17*-1</f>
        <v>0</v>
      </c>
      <c r="H17" s="103" t="s">
        <v>122</v>
      </c>
      <c r="I17" s="104" t="s">
        <v>109</v>
      </c>
      <c r="J17" s="55"/>
      <c r="K17" s="55"/>
      <c r="L17" s="55"/>
      <c r="M17" s="55"/>
      <c r="N17" s="55"/>
      <c r="O17" s="55"/>
      <c r="P17" s="55"/>
      <c r="Q17" s="55"/>
      <c r="R17" s="55"/>
      <c r="S17" s="55"/>
      <c r="T17" s="55"/>
      <c r="U17" s="55"/>
      <c r="V17" s="55"/>
      <c r="W17" s="55"/>
      <c r="X17" s="55"/>
      <c r="Y17" s="55"/>
    </row>
    <row r="18" spans="1:25" s="31" customFormat="1" ht="18" customHeight="1">
      <c r="A18" s="1344" t="s">
        <v>119</v>
      </c>
      <c r="B18" s="1345"/>
      <c r="C18" s="92" t="s">
        <v>110</v>
      </c>
      <c r="D18" s="92" t="s">
        <v>83</v>
      </c>
      <c r="E18" s="105">
        <f>E16+E17</f>
        <v>0</v>
      </c>
      <c r="F18" s="138" t="s">
        <v>84</v>
      </c>
      <c r="G18" s="102">
        <f>E18*-1</f>
        <v>0</v>
      </c>
      <c r="H18" s="103" t="s">
        <v>122</v>
      </c>
      <c r="I18" s="106" t="s">
        <v>109</v>
      </c>
      <c r="J18" s="55"/>
      <c r="K18" s="55"/>
      <c r="L18" s="55"/>
      <c r="M18" s="55"/>
      <c r="N18" s="55"/>
      <c r="O18" s="55"/>
      <c r="P18" s="55"/>
      <c r="Q18" s="55"/>
      <c r="R18" s="55"/>
      <c r="S18" s="55"/>
      <c r="T18" s="55"/>
      <c r="U18" s="55"/>
      <c r="V18" s="55"/>
      <c r="W18" s="55"/>
      <c r="X18" s="55"/>
      <c r="Y18" s="55"/>
    </row>
    <row r="19" spans="1:25" s="31" customFormat="1" ht="18" customHeight="1" thickBot="1">
      <c r="A19" s="1331" t="s">
        <v>88</v>
      </c>
      <c r="B19" s="1332"/>
      <c r="C19" s="107"/>
      <c r="D19" s="132" t="s">
        <v>206</v>
      </c>
      <c r="E19" s="107"/>
      <c r="F19" s="139" t="s">
        <v>206</v>
      </c>
      <c r="G19" s="108">
        <f t="shared" ref="G19:G22" si="3">C19-E19</f>
        <v>0</v>
      </c>
      <c r="H19" s="109" t="s">
        <v>122</v>
      </c>
      <c r="I19" s="110" t="s">
        <v>122</v>
      </c>
      <c r="J19" s="55"/>
      <c r="K19" s="55"/>
      <c r="L19" s="55"/>
      <c r="M19" s="55"/>
      <c r="N19" s="55"/>
      <c r="O19" s="55"/>
      <c r="P19" s="55"/>
      <c r="Q19" s="55"/>
      <c r="R19" s="55"/>
      <c r="S19" s="55"/>
      <c r="T19" s="55"/>
      <c r="U19" s="55"/>
      <c r="V19" s="55"/>
      <c r="W19" s="55"/>
      <c r="X19" s="55"/>
      <c r="Y19" s="55"/>
    </row>
    <row r="20" spans="1:25" s="31" customFormat="1" ht="23.65" customHeight="1">
      <c r="A20" s="1336" t="s">
        <v>209</v>
      </c>
      <c r="B20" s="1337"/>
      <c r="C20" s="111">
        <f>C15+C19</f>
        <v>0</v>
      </c>
      <c r="D20" s="133" t="s">
        <v>85</v>
      </c>
      <c r="E20" s="111">
        <f>E15+E18+E19</f>
        <v>0</v>
      </c>
      <c r="F20" s="140" t="s">
        <v>86</v>
      </c>
      <c r="G20" s="112">
        <f t="shared" si="3"/>
        <v>0</v>
      </c>
      <c r="H20" s="175" t="str">
        <f>IF(ISERROR(ROUNDDOWN(G20/C20,3)),"",ROUNDDOWN(G20/C20,3))</f>
        <v/>
      </c>
      <c r="I20" s="176" t="str">
        <f>IF(ISERROR(E20/C20),"",ROUNDUP(E20/C20,2))</f>
        <v/>
      </c>
      <c r="J20" s="55"/>
      <c r="K20" s="118" t="s">
        <v>116</v>
      </c>
      <c r="L20" s="55"/>
      <c r="M20" s="55"/>
      <c r="N20" s="55"/>
      <c r="O20" s="55"/>
      <c r="P20" s="55"/>
      <c r="Q20" s="55"/>
      <c r="R20" s="55"/>
      <c r="S20" s="55"/>
      <c r="T20" s="55"/>
      <c r="U20" s="55"/>
      <c r="V20" s="55"/>
      <c r="W20" s="55"/>
      <c r="X20" s="55"/>
      <c r="Y20" s="55"/>
    </row>
    <row r="21" spans="1:25" s="31" customFormat="1" ht="23.65" customHeight="1">
      <c r="A21" s="1344" t="s">
        <v>210</v>
      </c>
      <c r="B21" s="1345"/>
      <c r="C21" s="113">
        <f>C15</f>
        <v>0</v>
      </c>
      <c r="D21" s="134" t="s">
        <v>217</v>
      </c>
      <c r="E21" s="113">
        <f>E15+E18</f>
        <v>0</v>
      </c>
      <c r="F21" s="134" t="s">
        <v>218</v>
      </c>
      <c r="G21" s="112">
        <f t="shared" si="3"/>
        <v>0</v>
      </c>
      <c r="H21" s="177" t="str">
        <f>IF(ISERROR(ROUNDDOWN(G21/C21,3)),"",ROUNDDOWN(G21/C21,3))</f>
        <v/>
      </c>
      <c r="I21" s="106" t="str">
        <f>IF(ISERROR(E21/C21),"",ROUNDUP(E21/C21,2))</f>
        <v/>
      </c>
      <c r="J21" s="55"/>
      <c r="K21" s="118" t="s">
        <v>117</v>
      </c>
      <c r="L21" s="55"/>
      <c r="M21" s="55"/>
      <c r="N21" s="55"/>
      <c r="O21" s="55"/>
      <c r="P21" s="55"/>
      <c r="Q21" s="55"/>
      <c r="R21" s="55"/>
      <c r="S21" s="55"/>
      <c r="T21" s="55"/>
      <c r="U21" s="55"/>
      <c r="V21" s="55"/>
      <c r="W21" s="55"/>
      <c r="X21" s="55"/>
      <c r="Y21" s="55"/>
    </row>
    <row r="22" spans="1:25" s="31" customFormat="1" ht="23.65" customHeight="1" thickBot="1">
      <c r="A22" s="1347" t="s">
        <v>258</v>
      </c>
      <c r="B22" s="1348"/>
      <c r="C22" s="114">
        <f>C15</f>
        <v>0</v>
      </c>
      <c r="D22" s="135" t="s">
        <v>219</v>
      </c>
      <c r="E22" s="114">
        <f>E15+E17</f>
        <v>0</v>
      </c>
      <c r="F22" s="141" t="s">
        <v>220</v>
      </c>
      <c r="G22" s="115">
        <f t="shared" si="3"/>
        <v>0</v>
      </c>
      <c r="H22" s="603" t="str">
        <f>IF(ISERROR(ROUNDDOWN(G22/C22,3)),"",ROUNDDOWN(G22/C22,3))</f>
        <v/>
      </c>
      <c r="I22" s="178" t="str">
        <f>IF(ISERROR(E22/C22),"",ROUNDUP(E22/C22,2))</f>
        <v/>
      </c>
      <c r="J22" s="55"/>
      <c r="K22" s="118" t="s">
        <v>115</v>
      </c>
      <c r="L22" s="55"/>
      <c r="M22" s="55"/>
      <c r="N22" s="55"/>
      <c r="O22" s="55"/>
      <c r="P22" s="55"/>
      <c r="Q22" s="55"/>
      <c r="R22" s="55"/>
      <c r="S22" s="55"/>
      <c r="T22" s="55"/>
      <c r="U22" s="55"/>
      <c r="V22" s="55"/>
      <c r="W22" s="55"/>
      <c r="X22" s="55"/>
      <c r="Y22" s="55"/>
    </row>
    <row r="23" spans="1:25" s="31" customFormat="1" ht="18" customHeight="1">
      <c r="A23" s="1346"/>
      <c r="B23" s="1346"/>
      <c r="C23" s="34"/>
      <c r="D23" s="33"/>
      <c r="E23" s="34"/>
      <c r="F23" s="33"/>
      <c r="G23" s="33"/>
      <c r="H23" s="33"/>
      <c r="I23" s="35"/>
      <c r="J23" s="55"/>
      <c r="K23" s="55"/>
      <c r="L23" s="55"/>
      <c r="M23" s="55"/>
      <c r="N23" s="55"/>
      <c r="O23" s="55"/>
      <c r="P23" s="55"/>
      <c r="Q23" s="55"/>
      <c r="R23" s="55"/>
      <c r="S23" s="55"/>
      <c r="T23" s="55"/>
      <c r="U23" s="55"/>
      <c r="V23" s="55"/>
      <c r="W23" s="55"/>
      <c r="X23" s="55"/>
      <c r="Y23" s="55"/>
    </row>
    <row r="24" spans="1:25" s="31" customFormat="1" ht="18" customHeight="1" thickBot="1">
      <c r="A24" s="11"/>
      <c r="J24" s="55"/>
      <c r="K24" s="55"/>
      <c r="L24" s="55"/>
      <c r="M24" s="55"/>
      <c r="N24" s="55"/>
      <c r="O24" s="55"/>
      <c r="P24" s="55"/>
      <c r="Q24" s="55"/>
      <c r="R24" s="55"/>
      <c r="S24" s="55"/>
      <c r="T24" s="55"/>
      <c r="U24" s="55"/>
      <c r="V24" s="55"/>
      <c r="W24" s="55"/>
      <c r="X24" s="55"/>
      <c r="Y24" s="55"/>
    </row>
    <row r="25" spans="1:25" s="31" customFormat="1" ht="30.6" customHeight="1">
      <c r="A25" s="1085" t="s">
        <v>194</v>
      </c>
      <c r="B25" s="1181"/>
      <c r="C25" s="1181" t="s">
        <v>155</v>
      </c>
      <c r="D25" s="1181"/>
      <c r="E25" s="1181" t="s">
        <v>221</v>
      </c>
      <c r="F25" s="1335"/>
      <c r="G25" s="33"/>
      <c r="H25" s="33"/>
      <c r="J25" s="55"/>
      <c r="K25" s="55"/>
      <c r="L25" s="55"/>
      <c r="M25" s="55"/>
      <c r="N25" s="55"/>
      <c r="O25" s="55"/>
      <c r="P25" s="55"/>
      <c r="Q25" s="55"/>
      <c r="R25" s="55"/>
      <c r="S25" s="55"/>
      <c r="T25" s="55"/>
      <c r="U25" s="55"/>
      <c r="V25" s="55"/>
      <c r="W25" s="55"/>
      <c r="X25" s="55"/>
      <c r="Y25" s="55"/>
    </row>
    <row r="26" spans="1:25" s="31" customFormat="1" ht="27.2" customHeight="1" thickBot="1">
      <c r="A26" s="1342"/>
      <c r="B26" s="1343"/>
      <c r="C26" s="1338"/>
      <c r="D26" s="1339"/>
      <c r="E26" s="1340"/>
      <c r="F26" s="1341"/>
      <c r="G26" s="37"/>
      <c r="H26" s="37"/>
      <c r="J26" s="55"/>
      <c r="K26" s="55"/>
      <c r="L26" s="55"/>
      <c r="M26" s="55"/>
      <c r="N26" s="55"/>
      <c r="O26" s="55"/>
      <c r="P26" s="55"/>
      <c r="Q26" s="55"/>
      <c r="R26" s="55"/>
      <c r="S26" s="55"/>
      <c r="T26" s="55"/>
      <c r="U26" s="55"/>
      <c r="V26" s="55"/>
      <c r="W26" s="55"/>
      <c r="X26" s="55"/>
      <c r="Y26" s="55"/>
    </row>
    <row r="27" spans="1:25" s="31" customFormat="1" ht="18" customHeight="1">
      <c r="A27" s="11"/>
      <c r="J27" s="55"/>
      <c r="K27" s="55"/>
      <c r="L27" s="55"/>
      <c r="M27" s="55"/>
      <c r="N27" s="55"/>
      <c r="O27" s="55"/>
      <c r="P27" s="55"/>
      <c r="Q27" s="55"/>
      <c r="R27" s="55"/>
      <c r="S27" s="55"/>
      <c r="T27" s="55"/>
      <c r="U27" s="55"/>
      <c r="V27" s="55"/>
      <c r="W27" s="55"/>
      <c r="X27" s="55"/>
      <c r="Y27" s="55"/>
    </row>
    <row r="28" spans="1:25" ht="43.5" customHeight="1"/>
    <row r="29" spans="1:25" ht="30.6" customHeight="1">
      <c r="A29" s="1333" t="s">
        <v>426</v>
      </c>
      <c r="B29" s="1333"/>
      <c r="C29" s="1333"/>
      <c r="D29" s="1333"/>
      <c r="E29" s="1333"/>
      <c r="F29" s="1333"/>
      <c r="G29" s="1333"/>
      <c r="H29" s="1333"/>
      <c r="I29" s="1333"/>
    </row>
    <row r="30" spans="1:25" ht="33.6" customHeight="1">
      <c r="A30" s="1333" t="s">
        <v>98</v>
      </c>
      <c r="B30" s="1333"/>
      <c r="C30" s="1333"/>
      <c r="D30" s="1333"/>
      <c r="E30" s="1333"/>
      <c r="F30" s="1333"/>
      <c r="G30" s="1333"/>
      <c r="H30" s="1333"/>
      <c r="I30" s="1333"/>
    </row>
  </sheetData>
  <mergeCells count="30">
    <mergeCell ref="A2:I2"/>
    <mergeCell ref="A5:I5"/>
    <mergeCell ref="A29:I29"/>
    <mergeCell ref="A16:A17"/>
    <mergeCell ref="A18:B18"/>
    <mergeCell ref="A7:B9"/>
    <mergeCell ref="C9:D9"/>
    <mergeCell ref="E9:F9"/>
    <mergeCell ref="C7:D8"/>
    <mergeCell ref="E7:F8"/>
    <mergeCell ref="A10:B10"/>
    <mergeCell ref="A11:B11"/>
    <mergeCell ref="A12:B12"/>
    <mergeCell ref="A13:B13"/>
    <mergeCell ref="A14:B14"/>
    <mergeCell ref="A15:B15"/>
    <mergeCell ref="A19:B19"/>
    <mergeCell ref="A30:I30"/>
    <mergeCell ref="G7:G8"/>
    <mergeCell ref="H7:H8"/>
    <mergeCell ref="E25:F25"/>
    <mergeCell ref="A25:B25"/>
    <mergeCell ref="C25:D25"/>
    <mergeCell ref="A20:B20"/>
    <mergeCell ref="C26:D26"/>
    <mergeCell ref="E26:F26"/>
    <mergeCell ref="A26:B26"/>
    <mergeCell ref="A21:B21"/>
    <mergeCell ref="A23:B23"/>
    <mergeCell ref="A22:B22"/>
  </mergeCells>
  <phoneticPr fontId="2"/>
  <dataValidations count="1">
    <dataValidation type="list" allowBlank="1" showInputMessage="1" showErrorMessage="1" sqref="C26:D26" xr:uid="{00000000-0002-0000-1100-000000000000}">
      <formula1>"有,無"</formula1>
    </dataValidation>
  </dataValidations>
  <pageMargins left="0.70866141732283472" right="0" top="0.74803149606299213" bottom="0.74803149606299213" header="0.31496062992125984" footer="0.31496062992125984"/>
  <pageSetup paperSize="9" orientation="portrait" horizontalDpi="1200" verticalDpi="1200" r:id="rId1"/>
  <drawing r:id="rId2"/>
  <legacyDrawing r:id="rId3"/>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200-000000000000}">
  <dimension ref="A1:AI52"/>
  <sheetViews>
    <sheetView showGridLines="0" zoomScaleNormal="100" zoomScaleSheetLayoutView="100" workbookViewId="0">
      <selection activeCell="A6" sqref="A6"/>
    </sheetView>
  </sheetViews>
  <sheetFormatPr defaultRowHeight="18.75"/>
  <cols>
    <col min="1" max="2" width="9" customWidth="1"/>
    <col min="19" max="35" width="9" style="54"/>
  </cols>
  <sheetData>
    <row r="1" spans="1:35">
      <c r="A1" s="26" t="s">
        <v>873</v>
      </c>
      <c r="B1" s="26"/>
      <c r="C1" s="28"/>
      <c r="D1" s="28"/>
      <c r="E1" s="28"/>
      <c r="F1" s="28"/>
      <c r="G1" s="53"/>
      <c r="H1" s="128"/>
      <c r="I1" s="128"/>
      <c r="J1" s="128"/>
      <c r="K1" s="128"/>
      <c r="L1" s="128"/>
      <c r="M1" s="28"/>
      <c r="N1" s="28"/>
      <c r="O1" s="28"/>
      <c r="P1" s="28"/>
      <c r="Q1" s="28"/>
      <c r="R1" s="130" t="str">
        <f>IF('１申請者詳細'!$B$12="","","申請者名："&amp;'１申請者詳細'!$B$12)</f>
        <v/>
      </c>
    </row>
    <row r="2" spans="1:35">
      <c r="A2" s="1131" t="str">
        <f>注意事項等!A2</f>
        <v>実施報告書（新築/既存建築物のZEB普及促進支援事業）</v>
      </c>
      <c r="B2" s="1131"/>
      <c r="C2" s="1131"/>
      <c r="D2" s="1131"/>
      <c r="E2" s="1131"/>
      <c r="F2" s="1131"/>
      <c r="G2" s="1131"/>
      <c r="H2" s="1131"/>
      <c r="I2" s="1131"/>
      <c r="J2" s="1131"/>
      <c r="K2" s="1131"/>
      <c r="L2" s="1131"/>
      <c r="M2" s="1131"/>
      <c r="N2" s="1131"/>
      <c r="O2" s="1131"/>
      <c r="P2" s="1131"/>
      <c r="Q2" s="1131"/>
      <c r="R2" s="1131"/>
    </row>
    <row r="3" spans="1:35">
      <c r="A3" s="26"/>
      <c r="B3" s="26"/>
      <c r="C3" s="28"/>
      <c r="D3" s="28"/>
      <c r="E3" s="28"/>
      <c r="F3" s="28"/>
      <c r="G3" s="28"/>
      <c r="H3" s="28"/>
      <c r="I3" s="28"/>
      <c r="J3" s="28"/>
      <c r="K3" s="28"/>
      <c r="L3" s="28"/>
      <c r="M3" s="28"/>
      <c r="N3" s="28"/>
      <c r="O3" s="28"/>
      <c r="P3" s="28"/>
      <c r="Q3" s="28"/>
      <c r="R3" s="28"/>
    </row>
    <row r="4" spans="1:35">
      <c r="A4" s="116" t="s">
        <v>961</v>
      </c>
      <c r="B4" s="1"/>
    </row>
    <row r="5" spans="1:35" ht="5.0999999999999996" customHeight="1" thickBot="1">
      <c r="C5" s="1359"/>
      <c r="D5" s="1359"/>
      <c r="E5" s="1359"/>
      <c r="F5" s="1359"/>
      <c r="G5" s="1359"/>
      <c r="H5" s="1359"/>
      <c r="I5" s="1359"/>
    </row>
    <row r="6" spans="1:35" s="41" customFormat="1" ht="18.75" customHeight="1">
      <c r="A6" s="333"/>
      <c r="B6" s="334"/>
      <c r="C6" s="334"/>
      <c r="D6" s="334"/>
      <c r="E6" s="334"/>
      <c r="F6" s="334"/>
      <c r="G6" s="334"/>
      <c r="H6" s="334"/>
      <c r="I6" s="334"/>
      <c r="J6" s="334"/>
      <c r="K6" s="334"/>
      <c r="L6" s="334"/>
      <c r="M6" s="334"/>
      <c r="N6" s="334"/>
      <c r="O6" s="334"/>
      <c r="P6" s="334"/>
      <c r="Q6" s="334"/>
      <c r="R6" s="335"/>
      <c r="S6" s="66"/>
      <c r="T6" s="66"/>
      <c r="U6" s="66"/>
      <c r="V6" s="66"/>
      <c r="W6" s="66"/>
      <c r="X6" s="66"/>
      <c r="Y6" s="66"/>
      <c r="Z6" s="66"/>
      <c r="AA6" s="66"/>
      <c r="AB6" s="66"/>
      <c r="AC6" s="66"/>
      <c r="AD6" s="66"/>
      <c r="AE6" s="66"/>
      <c r="AF6" s="66"/>
      <c r="AG6" s="66"/>
      <c r="AH6" s="66"/>
      <c r="AI6" s="66"/>
    </row>
    <row r="7" spans="1:35" ht="18.75" customHeight="1">
      <c r="A7" s="336"/>
      <c r="C7" s="8"/>
      <c r="D7" s="8"/>
      <c r="E7" s="8"/>
      <c r="F7" s="8"/>
      <c r="G7" s="8"/>
      <c r="H7" s="8"/>
      <c r="I7" s="8"/>
      <c r="R7" s="120"/>
      <c r="T7" s="61" t="s">
        <v>256</v>
      </c>
    </row>
    <row r="8" spans="1:35" ht="18.75" customHeight="1">
      <c r="A8" s="336"/>
      <c r="B8" s="602" t="s">
        <v>422</v>
      </c>
      <c r="C8" s="8"/>
      <c r="J8" s="8"/>
      <c r="R8" s="120"/>
    </row>
    <row r="9" spans="1:35" ht="18.75" customHeight="1">
      <c r="A9" s="336"/>
      <c r="C9" s="8"/>
      <c r="J9" s="8"/>
      <c r="R9" s="120"/>
    </row>
    <row r="10" spans="1:35" ht="18.75" customHeight="1">
      <c r="A10" s="336"/>
      <c r="C10" s="8"/>
      <c r="J10" s="8"/>
      <c r="R10" s="120"/>
    </row>
    <row r="11" spans="1:35" ht="18.75" customHeight="1">
      <c r="A11" s="336"/>
      <c r="C11" s="8"/>
      <c r="J11" s="8"/>
      <c r="R11" s="120"/>
    </row>
    <row r="12" spans="1:35" ht="18.75" customHeight="1">
      <c r="A12" s="336"/>
      <c r="C12" s="8"/>
      <c r="J12" s="8"/>
      <c r="R12" s="120"/>
    </row>
    <row r="13" spans="1:35" ht="18.75" customHeight="1">
      <c r="A13" s="336"/>
      <c r="C13" s="8"/>
      <c r="J13" s="8"/>
      <c r="R13" s="120"/>
    </row>
    <row r="14" spans="1:35" ht="18.75" customHeight="1">
      <c r="A14" s="336"/>
      <c r="C14" s="8"/>
      <c r="J14" s="8"/>
      <c r="R14" s="120"/>
    </row>
    <row r="15" spans="1:35" ht="18.75" customHeight="1">
      <c r="A15" s="336"/>
      <c r="C15" s="8"/>
      <c r="D15" s="8"/>
      <c r="E15" s="8"/>
      <c r="F15" s="8"/>
      <c r="G15" s="8"/>
      <c r="H15" s="8"/>
      <c r="I15" s="8"/>
      <c r="J15" s="8"/>
      <c r="K15" s="8"/>
      <c r="M15" s="8"/>
      <c r="N15" s="8"/>
      <c r="O15" s="8"/>
      <c r="P15" s="8"/>
      <c r="Q15" s="8"/>
      <c r="R15" s="47"/>
    </row>
    <row r="16" spans="1:35" ht="18.75" customHeight="1">
      <c r="A16" s="336"/>
      <c r="C16" s="8"/>
      <c r="J16" s="8"/>
      <c r="R16" s="120"/>
    </row>
    <row r="17" spans="1:18" ht="18.75" customHeight="1">
      <c r="A17" s="336"/>
      <c r="C17" s="8"/>
      <c r="J17" s="8"/>
      <c r="R17" s="120"/>
    </row>
    <row r="18" spans="1:18" ht="18.75" customHeight="1">
      <c r="A18" s="336"/>
      <c r="C18" s="8"/>
      <c r="J18" s="8"/>
      <c r="R18" s="120"/>
    </row>
    <row r="19" spans="1:18" ht="18.75" customHeight="1">
      <c r="A19" s="336"/>
      <c r="C19" s="8"/>
      <c r="J19" s="8"/>
      <c r="R19" s="120"/>
    </row>
    <row r="20" spans="1:18" ht="18.75" customHeight="1">
      <c r="A20" s="336"/>
      <c r="C20" s="8"/>
      <c r="J20" s="8"/>
      <c r="M20" s="8"/>
      <c r="R20" s="120"/>
    </row>
    <row r="21" spans="1:18" ht="18.75" customHeight="1">
      <c r="A21" s="336"/>
      <c r="C21" s="8"/>
      <c r="J21" s="8"/>
      <c r="R21" s="120"/>
    </row>
    <row r="22" spans="1:18" ht="18.75" customHeight="1">
      <c r="A22" s="336"/>
      <c r="C22" s="8"/>
      <c r="J22" s="8"/>
      <c r="R22" s="120"/>
    </row>
    <row r="23" spans="1:18" ht="18.75" customHeight="1">
      <c r="A23" s="336"/>
      <c r="C23" s="8"/>
      <c r="J23" s="8"/>
      <c r="R23" s="120"/>
    </row>
    <row r="24" spans="1:18" ht="18.75" customHeight="1">
      <c r="A24" s="336"/>
      <c r="C24" s="8"/>
      <c r="J24" s="8"/>
      <c r="R24" s="120"/>
    </row>
    <row r="25" spans="1:18" ht="18.75" customHeight="1">
      <c r="A25" s="336"/>
      <c r="C25" s="8"/>
      <c r="E25" s="8"/>
      <c r="J25" s="8"/>
      <c r="R25" s="120"/>
    </row>
    <row r="26" spans="1:18" ht="18.75" customHeight="1">
      <c r="A26" s="336"/>
      <c r="J26" s="8"/>
      <c r="R26" s="120"/>
    </row>
    <row r="27" spans="1:18" ht="18.75" customHeight="1">
      <c r="A27" s="336"/>
      <c r="J27" s="8"/>
      <c r="R27" s="120"/>
    </row>
    <row r="28" spans="1:18" ht="18.75" customHeight="1">
      <c r="A28" s="336"/>
      <c r="R28" s="120"/>
    </row>
    <row r="29" spans="1:18" ht="18.75" customHeight="1">
      <c r="A29" s="46"/>
      <c r="B29" s="8"/>
      <c r="R29" s="120"/>
    </row>
    <row r="30" spans="1:18" ht="18.75" customHeight="1">
      <c r="A30" s="46"/>
      <c r="B30" s="8"/>
      <c r="R30" s="120"/>
    </row>
    <row r="31" spans="1:18" ht="18.75" customHeight="1">
      <c r="A31" s="46"/>
      <c r="B31" s="8"/>
      <c r="R31" s="120"/>
    </row>
    <row r="32" spans="1:18" ht="18.75" customHeight="1">
      <c r="A32" s="46"/>
      <c r="B32" s="8"/>
      <c r="R32" s="120"/>
    </row>
    <row r="33" spans="1:35" ht="18.75" customHeight="1">
      <c r="A33" s="46"/>
      <c r="B33" s="8"/>
      <c r="R33" s="120"/>
    </row>
    <row r="34" spans="1:35" ht="18.75" customHeight="1">
      <c r="A34" s="46"/>
      <c r="B34" s="8"/>
      <c r="R34" s="120"/>
    </row>
    <row r="35" spans="1:35" ht="18.75" customHeight="1">
      <c r="A35" s="46"/>
      <c r="B35" s="8"/>
      <c r="R35" s="120"/>
    </row>
    <row r="36" spans="1:35" ht="18.75" customHeight="1">
      <c r="A36" s="46"/>
      <c r="B36" s="8"/>
      <c r="R36" s="120"/>
    </row>
    <row r="37" spans="1:35" s="42" customFormat="1" ht="18.75" customHeight="1" thickBot="1">
      <c r="A37" s="48"/>
      <c r="B37" s="49"/>
      <c r="C37" s="144"/>
      <c r="D37" s="144"/>
      <c r="E37" s="144"/>
      <c r="F37" s="144"/>
      <c r="G37" s="144"/>
      <c r="H37" s="144"/>
      <c r="I37" s="144"/>
      <c r="J37" s="144"/>
      <c r="K37" s="144"/>
      <c r="L37" s="144"/>
      <c r="M37" s="144"/>
      <c r="N37" s="144"/>
      <c r="O37" s="144"/>
      <c r="P37" s="144"/>
      <c r="Q37" s="144"/>
      <c r="R37" s="58"/>
      <c r="S37" s="67"/>
      <c r="T37" s="67"/>
      <c r="U37" s="67"/>
      <c r="V37" s="67"/>
      <c r="W37" s="67"/>
      <c r="X37" s="67"/>
      <c r="Y37" s="67"/>
      <c r="Z37" s="67"/>
      <c r="AA37" s="67"/>
      <c r="AB37" s="67"/>
      <c r="AC37" s="67"/>
      <c r="AD37" s="67"/>
      <c r="AE37" s="67"/>
      <c r="AF37" s="67"/>
      <c r="AG37" s="67"/>
      <c r="AH37" s="67"/>
      <c r="AI37" s="67"/>
    </row>
    <row r="38" spans="1:35">
      <c r="A38" s="40"/>
      <c r="B38" s="40"/>
    </row>
    <row r="39" spans="1:35">
      <c r="A39" s="40"/>
      <c r="B39" s="40"/>
    </row>
    <row r="40" spans="1:35">
      <c r="A40" s="40"/>
      <c r="B40" s="40"/>
    </row>
    <row r="41" spans="1:35">
      <c r="A41" s="40"/>
      <c r="B41" s="40"/>
    </row>
    <row r="42" spans="1:35">
      <c r="A42" s="40"/>
      <c r="B42" s="40"/>
    </row>
    <row r="43" spans="1:35">
      <c r="A43" s="40"/>
      <c r="B43" s="40"/>
    </row>
    <row r="44" spans="1:35">
      <c r="A44" s="40"/>
      <c r="B44" s="40"/>
    </row>
    <row r="45" spans="1:35">
      <c r="A45" s="40"/>
      <c r="B45" s="40"/>
    </row>
    <row r="46" spans="1:35">
      <c r="A46" s="40"/>
      <c r="B46" s="40"/>
    </row>
    <row r="47" spans="1:35">
      <c r="A47" s="40"/>
      <c r="B47" s="40"/>
    </row>
    <row r="48" spans="1:35">
      <c r="A48" s="40"/>
      <c r="B48" s="40"/>
    </row>
    <row r="49" spans="1:2">
      <c r="A49" s="40"/>
      <c r="B49" s="40"/>
    </row>
    <row r="50" spans="1:2">
      <c r="A50" s="40"/>
      <c r="B50" s="40"/>
    </row>
    <row r="51" spans="1:2">
      <c r="A51" s="40"/>
      <c r="B51" s="40"/>
    </row>
    <row r="52" spans="1:2">
      <c r="A52" s="40"/>
      <c r="B52" s="40"/>
    </row>
  </sheetData>
  <mergeCells count="2">
    <mergeCell ref="C5:I5"/>
    <mergeCell ref="A2:R2"/>
  </mergeCells>
  <phoneticPr fontId="2"/>
  <pageMargins left="1.5748031496062993" right="0.98425196850393704" top="0.98425196850393704" bottom="0.98425196850393704" header="0.51181102362204722" footer="0.51181102362204722"/>
  <pageSetup paperSize="8" orientation="landscape" horizontalDpi="1200" verticalDpi="1200" r:id="rId1"/>
  <colBreaks count="1" manualBreakCount="1">
    <brk id="18" max="1048575" man="1"/>
  </colBreaks>
</worksheet>
</file>

<file path=xl/worksheets/sheet2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300-000000000000}">
  <dimension ref="A1:AE634"/>
  <sheetViews>
    <sheetView showGridLines="0" zoomScaleNormal="100" workbookViewId="0">
      <selection activeCell="G11" sqref="G11"/>
    </sheetView>
  </sheetViews>
  <sheetFormatPr defaultColWidth="9" defaultRowHeight="13.5"/>
  <cols>
    <col min="1" max="1" width="5.5" style="345" customWidth="1"/>
    <col min="2" max="2" width="4.375" style="345" customWidth="1"/>
    <col min="3" max="3" width="21.75" style="345" customWidth="1"/>
    <col min="4" max="4" width="9.75" style="345" customWidth="1"/>
    <col min="5" max="5" width="4.25" style="345" customWidth="1"/>
    <col min="6" max="6" width="12.5" style="345" customWidth="1"/>
    <col min="7" max="7" width="3.125" style="345" customWidth="1"/>
    <col min="8" max="8" width="14.25" style="345" customWidth="1"/>
    <col min="9" max="9" width="3.125" style="345" customWidth="1"/>
    <col min="10" max="10" width="14.25" style="345" customWidth="1"/>
    <col min="11" max="11" width="3.125" style="345" customWidth="1"/>
    <col min="12" max="12" width="14.25" style="345" customWidth="1"/>
    <col min="13" max="13" width="7.75" style="345" customWidth="1"/>
    <col min="14" max="14" width="7.25" style="346" customWidth="1"/>
    <col min="15" max="15" width="13.75" style="346" customWidth="1"/>
    <col min="16" max="16" width="8.75" style="346" customWidth="1"/>
    <col min="17" max="17" width="13.125" style="346" customWidth="1"/>
    <col min="18" max="19" width="7.25" style="346" customWidth="1"/>
    <col min="20" max="31" width="9" style="346"/>
    <col min="32" max="16384" width="9" style="345"/>
  </cols>
  <sheetData>
    <row r="1" spans="1:31" s="566" customFormat="1" ht="14.25">
      <c r="A1" s="26" t="s">
        <v>873</v>
      </c>
      <c r="B1" s="570"/>
      <c r="C1" s="570"/>
      <c r="D1" s="570"/>
      <c r="E1" s="572"/>
      <c r="F1" s="572"/>
      <c r="G1" s="572"/>
      <c r="H1" s="571"/>
      <c r="I1" s="571"/>
      <c r="J1" s="571"/>
      <c r="K1" s="571"/>
      <c r="L1" s="571"/>
      <c r="M1" s="130" t="str">
        <f>IF('１申請者詳細'!$B$12="","","申請者名："&amp;'１申請者詳細'!$B$12)</f>
        <v/>
      </c>
      <c r="N1" s="565"/>
      <c r="O1" s="565"/>
      <c r="P1" s="565"/>
      <c r="Q1" s="565"/>
      <c r="R1" s="565"/>
      <c r="S1" s="565"/>
      <c r="T1" s="565"/>
      <c r="U1" s="565"/>
      <c r="V1" s="565"/>
      <c r="W1" s="565"/>
      <c r="X1" s="565"/>
      <c r="Y1" s="565"/>
      <c r="Z1" s="565"/>
      <c r="AA1" s="565"/>
      <c r="AB1" s="565"/>
      <c r="AC1" s="565"/>
      <c r="AD1" s="565"/>
      <c r="AE1" s="565"/>
    </row>
    <row r="2" spans="1:31" s="566" customFormat="1" ht="14.25">
      <c r="A2" s="1131" t="str">
        <f>注意事項等!A2</f>
        <v>実施報告書（新築/既存建築物のZEB普及促進支援事業）</v>
      </c>
      <c r="B2" s="1131"/>
      <c r="C2" s="1131"/>
      <c r="D2" s="1131"/>
      <c r="E2" s="1131"/>
      <c r="F2" s="1131"/>
      <c r="G2" s="1131"/>
      <c r="H2" s="1131"/>
      <c r="I2" s="1131"/>
      <c r="J2" s="1131"/>
      <c r="K2" s="1131"/>
      <c r="L2" s="1131"/>
      <c r="M2" s="1131"/>
      <c r="N2" s="565"/>
      <c r="O2" s="565"/>
      <c r="P2" s="180" t="s">
        <v>350</v>
      </c>
      <c r="Q2" s="180"/>
      <c r="R2" s="179"/>
      <c r="S2" s="179"/>
      <c r="T2" s="179"/>
      <c r="U2" s="179"/>
      <c r="V2" s="565"/>
      <c r="W2" s="565"/>
      <c r="X2" s="565"/>
      <c r="Y2" s="565"/>
      <c r="Z2" s="565"/>
      <c r="AA2" s="565"/>
      <c r="AB2" s="565"/>
      <c r="AC2" s="565"/>
      <c r="AD2" s="565"/>
      <c r="AE2" s="565"/>
    </row>
    <row r="3" spans="1:31" s="566" customFormat="1" ht="14.25">
      <c r="A3" s="569"/>
      <c r="N3" s="565"/>
      <c r="O3" s="565"/>
      <c r="P3" s="565"/>
      <c r="Q3" s="565"/>
      <c r="R3" s="565"/>
      <c r="S3" s="565"/>
      <c r="T3" s="565"/>
      <c r="U3" s="565"/>
      <c r="V3" s="565"/>
      <c r="W3" s="565"/>
      <c r="X3" s="565"/>
      <c r="Y3" s="565"/>
      <c r="Z3" s="565"/>
      <c r="AA3" s="565"/>
      <c r="AB3" s="565"/>
      <c r="AC3" s="565"/>
      <c r="AD3" s="565"/>
      <c r="AE3" s="565"/>
    </row>
    <row r="4" spans="1:31" s="566" customFormat="1">
      <c r="A4" s="1366" t="s">
        <v>960</v>
      </c>
      <c r="B4" s="1366"/>
      <c r="C4" s="567"/>
      <c r="N4" s="565"/>
      <c r="O4" s="565"/>
      <c r="P4" s="536" t="s">
        <v>349</v>
      </c>
      <c r="Q4" s="565"/>
      <c r="R4" s="565"/>
      <c r="S4" s="565"/>
      <c r="T4" s="565"/>
      <c r="U4" s="565"/>
      <c r="V4" s="565"/>
      <c r="W4" s="565"/>
      <c r="X4" s="565"/>
      <c r="Y4" s="565"/>
      <c r="Z4" s="565"/>
      <c r="AA4" s="565"/>
      <c r="AB4" s="565"/>
      <c r="AC4" s="565"/>
      <c r="AD4" s="565"/>
      <c r="AE4" s="565"/>
    </row>
    <row r="5" spans="1:31" s="566" customFormat="1" ht="14.25">
      <c r="A5" s="568"/>
      <c r="B5" s="568"/>
      <c r="C5" s="567"/>
      <c r="N5" s="565"/>
      <c r="O5" s="565"/>
      <c r="P5" s="407"/>
      <c r="Q5" s="565"/>
      <c r="R5" s="565"/>
      <c r="S5" s="565"/>
      <c r="T5" s="565"/>
      <c r="U5" s="565"/>
      <c r="V5" s="565"/>
      <c r="W5" s="565"/>
      <c r="X5" s="565"/>
      <c r="Y5" s="565"/>
      <c r="Z5" s="565"/>
      <c r="AA5" s="565"/>
      <c r="AB5" s="565"/>
      <c r="AC5" s="565"/>
      <c r="AD5" s="565"/>
      <c r="AE5" s="565"/>
    </row>
    <row r="6" spans="1:31" s="566" customFormat="1" ht="14.25" thickBot="1">
      <c r="A6" s="567" t="s">
        <v>1085</v>
      </c>
      <c r="B6" s="567"/>
      <c r="C6" s="567"/>
      <c r="N6" s="565"/>
      <c r="O6" s="565"/>
      <c r="P6" s="407" t="s">
        <v>348</v>
      </c>
      <c r="Q6" s="565"/>
      <c r="R6" s="565"/>
      <c r="S6" s="565"/>
      <c r="T6" s="565"/>
      <c r="U6" s="565"/>
      <c r="V6" s="565"/>
      <c r="W6" s="565"/>
      <c r="X6" s="565"/>
      <c r="Y6" s="565"/>
      <c r="Z6" s="565"/>
      <c r="AA6" s="565"/>
      <c r="AB6" s="565"/>
      <c r="AC6" s="565"/>
      <c r="AD6" s="565"/>
      <c r="AE6" s="565"/>
    </row>
    <row r="7" spans="1:31">
      <c r="A7" s="1367" t="s">
        <v>326</v>
      </c>
      <c r="B7" s="444" t="s">
        <v>347</v>
      </c>
      <c r="C7" s="443"/>
      <c r="D7" s="443"/>
      <c r="E7" s="1370" t="s">
        <v>346</v>
      </c>
      <c r="F7" s="1373" t="s">
        <v>1086</v>
      </c>
      <c r="G7" s="1374"/>
      <c r="H7" s="1374"/>
      <c r="I7" s="1374"/>
      <c r="J7" s="1374"/>
      <c r="K7" s="1374"/>
      <c r="L7" s="1375"/>
      <c r="M7" s="1376" t="s">
        <v>323</v>
      </c>
    </row>
    <row r="8" spans="1:31">
      <c r="A8" s="1368"/>
      <c r="B8" s="1363" t="s">
        <v>322</v>
      </c>
      <c r="C8" s="1364"/>
      <c r="D8" s="1365"/>
      <c r="E8" s="1371"/>
      <c r="F8" s="1379" t="s">
        <v>320</v>
      </c>
      <c r="G8" s="1360" t="s">
        <v>319</v>
      </c>
      <c r="H8" s="1360"/>
      <c r="I8" s="1360" t="s">
        <v>318</v>
      </c>
      <c r="J8" s="1360"/>
      <c r="K8" s="1361" t="s">
        <v>317</v>
      </c>
      <c r="L8" s="1362"/>
      <c r="M8" s="1377"/>
      <c r="P8" s="536" t="s">
        <v>345</v>
      </c>
      <c r="Q8" s="565"/>
    </row>
    <row r="9" spans="1:31" ht="14.25" thickBot="1">
      <c r="A9" s="1369"/>
      <c r="B9" s="438"/>
      <c r="C9" s="437"/>
      <c r="D9" s="437"/>
      <c r="E9" s="1372"/>
      <c r="F9" s="1380"/>
      <c r="G9" s="579" t="s">
        <v>315</v>
      </c>
      <c r="H9" s="579" t="s">
        <v>314</v>
      </c>
      <c r="I9" s="579" t="s">
        <v>315</v>
      </c>
      <c r="J9" s="579" t="s">
        <v>314</v>
      </c>
      <c r="K9" s="580" t="s">
        <v>315</v>
      </c>
      <c r="L9" s="581" t="s">
        <v>314</v>
      </c>
      <c r="M9" s="1378"/>
      <c r="Q9" s="536" t="s">
        <v>344</v>
      </c>
      <c r="T9" s="536"/>
    </row>
    <row r="10" spans="1:31" ht="14.25" thickBot="1">
      <c r="A10" s="564" t="s">
        <v>288</v>
      </c>
      <c r="B10" s="755" t="s">
        <v>860</v>
      </c>
      <c r="C10" s="563"/>
      <c r="D10" s="563"/>
      <c r="E10" s="562"/>
      <c r="F10" s="561"/>
      <c r="G10" s="559"/>
      <c r="H10" s="560"/>
      <c r="I10" s="559"/>
      <c r="J10" s="558"/>
      <c r="K10" s="557"/>
      <c r="L10" s="556"/>
      <c r="M10" s="555"/>
      <c r="N10" s="346" t="s">
        <v>297</v>
      </c>
      <c r="Q10" s="407" t="s">
        <v>343</v>
      </c>
      <c r="T10" s="407"/>
    </row>
    <row r="11" spans="1:31" ht="14.25" thickTop="1">
      <c r="A11" s="554" t="s">
        <v>288</v>
      </c>
      <c r="B11" s="553" t="s">
        <v>861</v>
      </c>
      <c r="C11" s="552"/>
      <c r="D11" s="552" t="s">
        <v>329</v>
      </c>
      <c r="E11" s="551"/>
      <c r="F11" s="550"/>
      <c r="G11" s="548"/>
      <c r="H11" s="549">
        <f>$H$93</f>
        <v>0</v>
      </c>
      <c r="I11" s="548"/>
      <c r="J11" s="547">
        <f>$J$93</f>
        <v>0</v>
      </c>
      <c r="K11" s="546"/>
      <c r="L11" s="545">
        <f>$L$93</f>
        <v>0</v>
      </c>
      <c r="M11" s="544"/>
      <c r="N11" s="345" t="str">
        <f t="shared" ref="N11:N42" si="0">IF(J11+L11=H11,"","入力ミス")</f>
        <v/>
      </c>
      <c r="Q11" s="407" t="s">
        <v>341</v>
      </c>
      <c r="T11" s="407"/>
    </row>
    <row r="12" spans="1:31" ht="14.25" thickBot="1">
      <c r="A12" s="422"/>
      <c r="B12" s="421"/>
      <c r="C12" s="420"/>
      <c r="D12" s="420"/>
      <c r="E12" s="418"/>
      <c r="F12" s="543"/>
      <c r="G12" s="541"/>
      <c r="H12" s="542"/>
      <c r="I12" s="541"/>
      <c r="J12" s="540"/>
      <c r="K12" s="539"/>
      <c r="L12" s="538"/>
      <c r="M12" s="537"/>
      <c r="N12" s="345" t="str">
        <f t="shared" si="0"/>
        <v/>
      </c>
    </row>
    <row r="13" spans="1:31">
      <c r="A13" s="491" t="s">
        <v>288</v>
      </c>
      <c r="B13" s="490" t="s">
        <v>340</v>
      </c>
      <c r="C13" s="489"/>
      <c r="D13" s="489"/>
      <c r="E13" s="488"/>
      <c r="F13" s="480" t="s">
        <v>336</v>
      </c>
      <c r="G13" s="534"/>
      <c r="H13" s="486"/>
      <c r="I13" s="534"/>
      <c r="J13" s="484"/>
      <c r="K13" s="533"/>
      <c r="L13" s="482"/>
      <c r="M13" s="481"/>
      <c r="N13" s="345" t="str">
        <f t="shared" si="0"/>
        <v/>
      </c>
    </row>
    <row r="14" spans="1:31">
      <c r="A14" s="412" t="s">
        <v>288</v>
      </c>
      <c r="B14" s="411"/>
      <c r="C14" s="408"/>
      <c r="D14" s="385"/>
      <c r="E14" s="383"/>
      <c r="F14" s="480" t="s">
        <v>336</v>
      </c>
      <c r="G14" s="532"/>
      <c r="H14" s="510">
        <f>$H$146</f>
        <v>0</v>
      </c>
      <c r="I14" s="532"/>
      <c r="J14" s="508">
        <f>$J$146</f>
        <v>0</v>
      </c>
      <c r="K14" s="531"/>
      <c r="L14" s="506">
        <f>$L$146</f>
        <v>0</v>
      </c>
      <c r="M14" s="471"/>
      <c r="N14" s="345" t="str">
        <f t="shared" si="0"/>
        <v/>
      </c>
      <c r="P14" s="536" t="s">
        <v>339</v>
      </c>
    </row>
    <row r="15" spans="1:31">
      <c r="A15" s="412" t="s">
        <v>288</v>
      </c>
      <c r="B15" s="411"/>
      <c r="C15" s="408"/>
      <c r="D15" s="385"/>
      <c r="E15" s="383"/>
      <c r="F15" s="480" t="s">
        <v>336</v>
      </c>
      <c r="G15" s="532"/>
      <c r="H15" s="510">
        <f>$H$200</f>
        <v>0</v>
      </c>
      <c r="I15" s="532"/>
      <c r="J15" s="508">
        <f>$J$200</f>
        <v>0</v>
      </c>
      <c r="K15" s="531"/>
      <c r="L15" s="506">
        <f>$L$200</f>
        <v>0</v>
      </c>
      <c r="M15" s="471"/>
      <c r="N15" s="345" t="str">
        <f t="shared" si="0"/>
        <v/>
      </c>
    </row>
    <row r="16" spans="1:31">
      <c r="A16" s="412" t="s">
        <v>288</v>
      </c>
      <c r="B16" s="411"/>
      <c r="C16" s="408"/>
      <c r="D16" s="385"/>
      <c r="E16" s="383"/>
      <c r="F16" s="480" t="s">
        <v>336</v>
      </c>
      <c r="G16" s="532"/>
      <c r="H16" s="510">
        <f>$H$254</f>
        <v>0</v>
      </c>
      <c r="I16" s="532"/>
      <c r="J16" s="508">
        <f>$J$254</f>
        <v>0</v>
      </c>
      <c r="K16" s="531"/>
      <c r="L16" s="506">
        <f>$L$254</f>
        <v>0</v>
      </c>
      <c r="M16" s="471"/>
      <c r="N16" s="345" t="str">
        <f t="shared" si="0"/>
        <v/>
      </c>
    </row>
    <row r="17" spans="1:17">
      <c r="A17" s="412" t="s">
        <v>288</v>
      </c>
      <c r="B17" s="411"/>
      <c r="C17" s="408"/>
      <c r="D17" s="385"/>
      <c r="E17" s="383"/>
      <c r="F17" s="480" t="s">
        <v>336</v>
      </c>
      <c r="G17" s="532"/>
      <c r="H17" s="510">
        <f>$H$308</f>
        <v>0</v>
      </c>
      <c r="I17" s="532"/>
      <c r="J17" s="508">
        <f>$J$308</f>
        <v>0</v>
      </c>
      <c r="K17" s="531"/>
      <c r="L17" s="506">
        <f>$L$308</f>
        <v>0</v>
      </c>
      <c r="M17" s="471"/>
      <c r="N17" s="345" t="str">
        <f t="shared" si="0"/>
        <v/>
      </c>
      <c r="P17" s="407" t="s">
        <v>338</v>
      </c>
    </row>
    <row r="18" spans="1:17">
      <c r="A18" s="412" t="s">
        <v>288</v>
      </c>
      <c r="B18" s="411"/>
      <c r="C18" s="408"/>
      <c r="D18" s="385"/>
      <c r="E18" s="383"/>
      <c r="F18" s="480" t="s">
        <v>336</v>
      </c>
      <c r="G18" s="532"/>
      <c r="H18" s="510">
        <f>$H$362</f>
        <v>0</v>
      </c>
      <c r="I18" s="532"/>
      <c r="J18" s="508">
        <f>$J$362</f>
        <v>0</v>
      </c>
      <c r="K18" s="531"/>
      <c r="L18" s="506">
        <f>$L$362</f>
        <v>0</v>
      </c>
      <c r="M18" s="471"/>
      <c r="N18" s="345" t="str">
        <f t="shared" si="0"/>
        <v/>
      </c>
      <c r="Q18" s="407" t="s">
        <v>337</v>
      </c>
    </row>
    <row r="19" spans="1:17">
      <c r="A19" s="412" t="s">
        <v>288</v>
      </c>
      <c r="B19" s="411"/>
      <c r="C19" s="408"/>
      <c r="D19" s="385"/>
      <c r="E19" s="383"/>
      <c r="F19" s="480" t="s">
        <v>336</v>
      </c>
      <c r="G19" s="532"/>
      <c r="H19" s="510">
        <f>$H$416</f>
        <v>0</v>
      </c>
      <c r="I19" s="532"/>
      <c r="J19" s="508">
        <f>$J$416</f>
        <v>0</v>
      </c>
      <c r="K19" s="531"/>
      <c r="L19" s="506">
        <f>$L$416</f>
        <v>0</v>
      </c>
      <c r="M19" s="471"/>
      <c r="N19" s="345" t="str">
        <f t="shared" si="0"/>
        <v/>
      </c>
    </row>
    <row r="20" spans="1:17">
      <c r="A20" s="412" t="s">
        <v>288</v>
      </c>
      <c r="B20" s="411"/>
      <c r="C20" s="408"/>
      <c r="D20" s="385"/>
      <c r="E20" s="383"/>
      <c r="F20" s="480" t="s">
        <v>336</v>
      </c>
      <c r="G20" s="532"/>
      <c r="H20" s="510">
        <f>$H$470</f>
        <v>0</v>
      </c>
      <c r="I20" s="532"/>
      <c r="J20" s="508">
        <f>$J$470</f>
        <v>0</v>
      </c>
      <c r="K20" s="531"/>
      <c r="L20" s="506">
        <f>$L$470</f>
        <v>0</v>
      </c>
      <c r="M20" s="471"/>
      <c r="N20" s="345" t="str">
        <f t="shared" si="0"/>
        <v/>
      </c>
    </row>
    <row r="21" spans="1:17">
      <c r="A21" s="412" t="s">
        <v>288</v>
      </c>
      <c r="B21" s="411"/>
      <c r="C21" s="408"/>
      <c r="D21" s="385"/>
      <c r="E21" s="383"/>
      <c r="F21" s="480" t="s">
        <v>336</v>
      </c>
      <c r="G21" s="532"/>
      <c r="H21" s="510">
        <f>$H$524</f>
        <v>0</v>
      </c>
      <c r="I21" s="532"/>
      <c r="J21" s="508">
        <f>$J$524</f>
        <v>0</v>
      </c>
      <c r="K21" s="531"/>
      <c r="L21" s="506">
        <f>$L$524</f>
        <v>0</v>
      </c>
      <c r="M21" s="471"/>
      <c r="N21" s="345" t="str">
        <f t="shared" si="0"/>
        <v/>
      </c>
    </row>
    <row r="22" spans="1:17">
      <c r="A22" s="412" t="s">
        <v>288</v>
      </c>
      <c r="B22" s="411"/>
      <c r="C22" s="408"/>
      <c r="D22" s="385"/>
      <c r="E22" s="383"/>
      <c r="F22" s="480" t="s">
        <v>336</v>
      </c>
      <c r="G22" s="532"/>
      <c r="H22" s="510">
        <f>$H$578</f>
        <v>0</v>
      </c>
      <c r="I22" s="532"/>
      <c r="J22" s="508">
        <f>$J$578</f>
        <v>0</v>
      </c>
      <c r="K22" s="531"/>
      <c r="L22" s="506">
        <f>$L$578</f>
        <v>0</v>
      </c>
      <c r="M22" s="471"/>
      <c r="N22" s="345" t="str">
        <f t="shared" si="0"/>
        <v/>
      </c>
    </row>
    <row r="23" spans="1:17">
      <c r="A23" s="412" t="s">
        <v>288</v>
      </c>
      <c r="B23" s="411"/>
      <c r="C23" s="408"/>
      <c r="D23" s="385"/>
      <c r="E23" s="383"/>
      <c r="F23" s="480" t="s">
        <v>336</v>
      </c>
      <c r="G23" s="532"/>
      <c r="H23" s="510">
        <f>$H$632</f>
        <v>0</v>
      </c>
      <c r="I23" s="532"/>
      <c r="J23" s="508">
        <f>$J$632</f>
        <v>0</v>
      </c>
      <c r="K23" s="531"/>
      <c r="L23" s="506">
        <f>$L$632</f>
        <v>0</v>
      </c>
      <c r="M23" s="471"/>
      <c r="N23" s="345" t="str">
        <f t="shared" si="0"/>
        <v/>
      </c>
    </row>
    <row r="24" spans="1:17">
      <c r="A24" s="412" t="s">
        <v>288</v>
      </c>
      <c r="B24" s="411"/>
      <c r="C24" s="408"/>
      <c r="D24" s="385"/>
      <c r="E24" s="383"/>
      <c r="F24" s="480" t="s">
        <v>336</v>
      </c>
      <c r="G24" s="532"/>
      <c r="H24" s="510"/>
      <c r="I24" s="532"/>
      <c r="J24" s="508"/>
      <c r="K24" s="531"/>
      <c r="L24" s="506"/>
      <c r="M24" s="471"/>
      <c r="N24" s="345" t="str">
        <f t="shared" si="0"/>
        <v/>
      </c>
    </row>
    <row r="25" spans="1:17">
      <c r="A25" s="412" t="s">
        <v>288</v>
      </c>
      <c r="B25" s="411"/>
      <c r="C25" s="408"/>
      <c r="D25" s="385"/>
      <c r="E25" s="383"/>
      <c r="F25" s="480" t="s">
        <v>336</v>
      </c>
      <c r="G25" s="532"/>
      <c r="H25" s="510"/>
      <c r="I25" s="532"/>
      <c r="J25" s="508"/>
      <c r="K25" s="531"/>
      <c r="L25" s="506"/>
      <c r="M25" s="471"/>
      <c r="N25" s="345" t="str">
        <f t="shared" si="0"/>
        <v/>
      </c>
    </row>
    <row r="26" spans="1:17">
      <c r="A26" s="412" t="s">
        <v>288</v>
      </c>
      <c r="B26" s="411"/>
      <c r="C26" s="408"/>
      <c r="D26" s="385"/>
      <c r="E26" s="383"/>
      <c r="F26" s="480" t="s">
        <v>336</v>
      </c>
      <c r="G26" s="532"/>
      <c r="H26" s="510"/>
      <c r="I26" s="532"/>
      <c r="J26" s="508"/>
      <c r="K26" s="531"/>
      <c r="L26" s="506"/>
      <c r="M26" s="471"/>
      <c r="N26" s="345" t="str">
        <f t="shared" si="0"/>
        <v/>
      </c>
    </row>
    <row r="27" spans="1:17">
      <c r="A27" s="412" t="s">
        <v>288</v>
      </c>
      <c r="B27" s="411"/>
      <c r="C27" s="408"/>
      <c r="D27" s="385"/>
      <c r="E27" s="383"/>
      <c r="F27" s="480" t="s">
        <v>336</v>
      </c>
      <c r="G27" s="532"/>
      <c r="H27" s="510"/>
      <c r="I27" s="532"/>
      <c r="J27" s="508"/>
      <c r="K27" s="531"/>
      <c r="L27" s="506"/>
      <c r="M27" s="471"/>
      <c r="N27" s="345" t="str">
        <f t="shared" si="0"/>
        <v/>
      </c>
    </row>
    <row r="28" spans="1:17" ht="14.25" thickBot="1">
      <c r="A28" s="412" t="s">
        <v>288</v>
      </c>
      <c r="B28" s="411"/>
      <c r="C28" s="408"/>
      <c r="D28" s="385"/>
      <c r="E28" s="383"/>
      <c r="F28" s="480" t="s">
        <v>336</v>
      </c>
      <c r="G28" s="532"/>
      <c r="H28" s="501"/>
      <c r="I28" s="532"/>
      <c r="J28" s="499"/>
      <c r="K28" s="531"/>
      <c r="L28" s="497"/>
      <c r="M28" s="463"/>
      <c r="N28" s="345" t="str">
        <f t="shared" si="0"/>
        <v/>
      </c>
    </row>
    <row r="29" spans="1:17" ht="15" thickTop="1" thickBot="1">
      <c r="A29" s="496" t="s">
        <v>288</v>
      </c>
      <c r="B29" s="460" t="s">
        <v>335</v>
      </c>
      <c r="C29" s="460"/>
      <c r="D29" s="459" t="s">
        <v>329</v>
      </c>
      <c r="E29" s="458"/>
      <c r="F29" s="457"/>
      <c r="G29" s="456"/>
      <c r="H29" s="454">
        <f>SUM(H14:H28)</f>
        <v>0</v>
      </c>
      <c r="I29" s="453"/>
      <c r="J29" s="452">
        <f>SUM(J14:J28)</f>
        <v>0</v>
      </c>
      <c r="K29" s="453"/>
      <c r="L29" s="452">
        <f>SUM(L14:L28)</f>
        <v>0</v>
      </c>
      <c r="M29" s="495"/>
      <c r="N29" s="345" t="str">
        <f t="shared" si="0"/>
        <v/>
      </c>
    </row>
    <row r="30" spans="1:17">
      <c r="A30" s="491" t="s">
        <v>288</v>
      </c>
      <c r="B30" s="490" t="s">
        <v>334</v>
      </c>
      <c r="C30" s="489"/>
      <c r="D30" s="489"/>
      <c r="E30" s="488"/>
      <c r="F30" s="535" t="s">
        <v>288</v>
      </c>
      <c r="G30" s="534"/>
      <c r="H30" s="486"/>
      <c r="I30" s="534"/>
      <c r="J30" s="484"/>
      <c r="K30" s="533"/>
      <c r="L30" s="482"/>
      <c r="M30" s="481"/>
      <c r="N30" s="345" t="str">
        <f t="shared" si="0"/>
        <v/>
      </c>
    </row>
    <row r="31" spans="1:17">
      <c r="A31" s="412" t="s">
        <v>288</v>
      </c>
      <c r="B31" s="470"/>
      <c r="C31" s="385"/>
      <c r="D31" s="385"/>
      <c r="E31" s="383"/>
      <c r="F31" s="480" t="s">
        <v>288</v>
      </c>
      <c r="G31" s="532"/>
      <c r="H31" s="510">
        <f>$H$147</f>
        <v>0</v>
      </c>
      <c r="I31" s="532"/>
      <c r="J31" s="508">
        <f>$J$147</f>
        <v>0</v>
      </c>
      <c r="K31" s="531"/>
      <c r="L31" s="506">
        <f>$L$147</f>
        <v>0</v>
      </c>
      <c r="M31" s="471"/>
      <c r="N31" s="345" t="str">
        <f t="shared" si="0"/>
        <v/>
      </c>
    </row>
    <row r="32" spans="1:17">
      <c r="A32" s="412" t="s">
        <v>288</v>
      </c>
      <c r="B32" s="470"/>
      <c r="C32" s="385"/>
      <c r="D32" s="385"/>
      <c r="E32" s="383"/>
      <c r="F32" s="480" t="s">
        <v>288</v>
      </c>
      <c r="G32" s="532"/>
      <c r="H32" s="510">
        <f>$H$201</f>
        <v>0</v>
      </c>
      <c r="I32" s="532"/>
      <c r="J32" s="508">
        <f>$J$201</f>
        <v>0</v>
      </c>
      <c r="K32" s="531"/>
      <c r="L32" s="506">
        <f>$L$201</f>
        <v>0</v>
      </c>
      <c r="M32" s="471"/>
      <c r="N32" s="345" t="str">
        <f t="shared" si="0"/>
        <v/>
      </c>
    </row>
    <row r="33" spans="1:20">
      <c r="A33" s="412" t="s">
        <v>288</v>
      </c>
      <c r="B33" s="470"/>
      <c r="C33" s="385"/>
      <c r="D33" s="385"/>
      <c r="E33" s="383"/>
      <c r="F33" s="480" t="s">
        <v>288</v>
      </c>
      <c r="G33" s="532"/>
      <c r="H33" s="510">
        <f>$H$255</f>
        <v>0</v>
      </c>
      <c r="I33" s="532"/>
      <c r="J33" s="508">
        <f>$J$255</f>
        <v>0</v>
      </c>
      <c r="K33" s="531"/>
      <c r="L33" s="506">
        <f>$L$255</f>
        <v>0</v>
      </c>
      <c r="M33" s="471"/>
      <c r="N33" s="345" t="str">
        <f t="shared" si="0"/>
        <v/>
      </c>
    </row>
    <row r="34" spans="1:20">
      <c r="A34" s="412" t="s">
        <v>288</v>
      </c>
      <c r="B34" s="470"/>
      <c r="C34" s="385"/>
      <c r="D34" s="385"/>
      <c r="E34" s="383"/>
      <c r="F34" s="480" t="s">
        <v>288</v>
      </c>
      <c r="G34" s="532"/>
      <c r="H34" s="510">
        <f>$H$309</f>
        <v>0</v>
      </c>
      <c r="I34" s="532"/>
      <c r="J34" s="508">
        <f>$J$309</f>
        <v>0</v>
      </c>
      <c r="K34" s="531"/>
      <c r="L34" s="506">
        <f>$L$309</f>
        <v>0</v>
      </c>
      <c r="M34" s="471"/>
      <c r="N34" s="345" t="str">
        <f t="shared" si="0"/>
        <v/>
      </c>
    </row>
    <row r="35" spans="1:20">
      <c r="A35" s="412" t="s">
        <v>288</v>
      </c>
      <c r="B35" s="470"/>
      <c r="C35" s="385"/>
      <c r="D35" s="385"/>
      <c r="E35" s="383"/>
      <c r="F35" s="480" t="s">
        <v>288</v>
      </c>
      <c r="G35" s="532"/>
      <c r="H35" s="510">
        <f>$H$363</f>
        <v>0</v>
      </c>
      <c r="I35" s="532"/>
      <c r="J35" s="508">
        <f>$J$363</f>
        <v>0</v>
      </c>
      <c r="K35" s="531"/>
      <c r="L35" s="506">
        <f>$L$363</f>
        <v>0</v>
      </c>
      <c r="M35" s="471"/>
      <c r="N35" s="345" t="str">
        <f t="shared" si="0"/>
        <v/>
      </c>
    </row>
    <row r="36" spans="1:20">
      <c r="A36" s="412" t="s">
        <v>288</v>
      </c>
      <c r="B36" s="470"/>
      <c r="C36" s="385"/>
      <c r="D36" s="385"/>
      <c r="E36" s="383"/>
      <c r="F36" s="480" t="s">
        <v>288</v>
      </c>
      <c r="G36" s="532"/>
      <c r="H36" s="510">
        <f>$H$417</f>
        <v>0</v>
      </c>
      <c r="I36" s="532"/>
      <c r="J36" s="508">
        <f>$J$417</f>
        <v>0</v>
      </c>
      <c r="K36" s="531"/>
      <c r="L36" s="506">
        <f>$L$417</f>
        <v>0</v>
      </c>
      <c r="M36" s="471"/>
      <c r="N36" s="345" t="str">
        <f t="shared" si="0"/>
        <v/>
      </c>
    </row>
    <row r="37" spans="1:20">
      <c r="A37" s="412" t="s">
        <v>288</v>
      </c>
      <c r="B37" s="470"/>
      <c r="C37" s="385"/>
      <c r="D37" s="385"/>
      <c r="E37" s="383"/>
      <c r="F37" s="480" t="s">
        <v>288</v>
      </c>
      <c r="G37" s="532"/>
      <c r="H37" s="510">
        <f>$H$471</f>
        <v>0</v>
      </c>
      <c r="I37" s="532"/>
      <c r="J37" s="508">
        <f>$J$471</f>
        <v>0</v>
      </c>
      <c r="K37" s="531"/>
      <c r="L37" s="506">
        <f>$L$471</f>
        <v>0</v>
      </c>
      <c r="M37" s="471"/>
      <c r="N37" s="345" t="str">
        <f t="shared" si="0"/>
        <v/>
      </c>
    </row>
    <row r="38" spans="1:20">
      <c r="A38" s="412" t="s">
        <v>288</v>
      </c>
      <c r="B38" s="470"/>
      <c r="C38" s="385"/>
      <c r="D38" s="385"/>
      <c r="E38" s="383"/>
      <c r="F38" s="480" t="s">
        <v>288</v>
      </c>
      <c r="G38" s="532"/>
      <c r="H38" s="510">
        <f>$H$525</f>
        <v>0</v>
      </c>
      <c r="I38" s="532"/>
      <c r="J38" s="508">
        <f>$J$525</f>
        <v>0</v>
      </c>
      <c r="K38" s="531"/>
      <c r="L38" s="506">
        <f>$L$525</f>
        <v>0</v>
      </c>
      <c r="M38" s="471"/>
      <c r="N38" s="345" t="str">
        <f t="shared" si="0"/>
        <v/>
      </c>
    </row>
    <row r="39" spans="1:20">
      <c r="A39" s="412" t="s">
        <v>288</v>
      </c>
      <c r="B39" s="470"/>
      <c r="C39" s="385"/>
      <c r="D39" s="385"/>
      <c r="E39" s="383"/>
      <c r="F39" s="480" t="s">
        <v>288</v>
      </c>
      <c r="G39" s="532"/>
      <c r="H39" s="510">
        <f>$H$579</f>
        <v>0</v>
      </c>
      <c r="I39" s="532"/>
      <c r="J39" s="508">
        <f>$J$579</f>
        <v>0</v>
      </c>
      <c r="K39" s="531"/>
      <c r="L39" s="506">
        <f>$L$579</f>
        <v>0</v>
      </c>
      <c r="M39" s="471"/>
      <c r="N39" s="345" t="str">
        <f t="shared" si="0"/>
        <v/>
      </c>
    </row>
    <row r="40" spans="1:20">
      <c r="A40" s="412" t="s">
        <v>288</v>
      </c>
      <c r="B40" s="470"/>
      <c r="C40" s="385"/>
      <c r="D40" s="385"/>
      <c r="E40" s="383"/>
      <c r="F40" s="480" t="s">
        <v>288</v>
      </c>
      <c r="G40" s="532"/>
      <c r="H40" s="510">
        <f>$H$633</f>
        <v>0</v>
      </c>
      <c r="I40" s="532"/>
      <c r="J40" s="508">
        <f>$J$633</f>
        <v>0</v>
      </c>
      <c r="K40" s="531"/>
      <c r="L40" s="506">
        <f>$L$633</f>
        <v>0</v>
      </c>
      <c r="M40" s="471"/>
      <c r="N40" s="345" t="str">
        <f t="shared" si="0"/>
        <v/>
      </c>
    </row>
    <row r="41" spans="1:20">
      <c r="A41" s="412" t="s">
        <v>288</v>
      </c>
      <c r="B41" s="470"/>
      <c r="C41" s="385"/>
      <c r="D41" s="385"/>
      <c r="E41" s="383"/>
      <c r="F41" s="480" t="s">
        <v>288</v>
      </c>
      <c r="G41" s="532"/>
      <c r="H41" s="510"/>
      <c r="I41" s="532"/>
      <c r="J41" s="508"/>
      <c r="K41" s="531"/>
      <c r="L41" s="506"/>
      <c r="M41" s="471"/>
      <c r="N41" s="345" t="str">
        <f t="shared" si="0"/>
        <v/>
      </c>
    </row>
    <row r="42" spans="1:20">
      <c r="A42" s="412" t="s">
        <v>288</v>
      </c>
      <c r="B42" s="470"/>
      <c r="C42" s="385"/>
      <c r="D42" s="385"/>
      <c r="E42" s="383"/>
      <c r="F42" s="480" t="s">
        <v>288</v>
      </c>
      <c r="G42" s="532"/>
      <c r="H42" s="510"/>
      <c r="I42" s="532"/>
      <c r="J42" s="508"/>
      <c r="K42" s="531"/>
      <c r="L42" s="506"/>
      <c r="M42" s="471"/>
      <c r="N42" s="345" t="str">
        <f t="shared" si="0"/>
        <v/>
      </c>
    </row>
    <row r="43" spans="1:20">
      <c r="A43" s="412" t="s">
        <v>288</v>
      </c>
      <c r="B43" s="470"/>
      <c r="C43" s="385"/>
      <c r="D43" s="385"/>
      <c r="E43" s="383"/>
      <c r="F43" s="480" t="s">
        <v>288</v>
      </c>
      <c r="G43" s="532"/>
      <c r="H43" s="510"/>
      <c r="I43" s="532"/>
      <c r="J43" s="508"/>
      <c r="K43" s="531"/>
      <c r="L43" s="506"/>
      <c r="M43" s="471"/>
      <c r="N43" s="345" t="str">
        <f t="shared" ref="N43:N70" si="1">IF(J43+L43=H43,"","入力ミス")</f>
        <v/>
      </c>
    </row>
    <row r="44" spans="1:20">
      <c r="A44" s="412" t="s">
        <v>288</v>
      </c>
      <c r="B44" s="470"/>
      <c r="C44" s="385"/>
      <c r="D44" s="385"/>
      <c r="E44" s="383"/>
      <c r="F44" s="480" t="s">
        <v>288</v>
      </c>
      <c r="G44" s="532"/>
      <c r="H44" s="510"/>
      <c r="I44" s="532"/>
      <c r="J44" s="508"/>
      <c r="K44" s="531"/>
      <c r="L44" s="506"/>
      <c r="M44" s="471"/>
      <c r="N44" s="345" t="str">
        <f t="shared" si="1"/>
        <v/>
      </c>
    </row>
    <row r="45" spans="1:20" ht="14.25" thickBot="1">
      <c r="A45" s="412" t="s">
        <v>288</v>
      </c>
      <c r="B45" s="470"/>
      <c r="C45" s="385"/>
      <c r="D45" s="385"/>
      <c r="E45" s="383"/>
      <c r="F45" s="480" t="s">
        <v>288</v>
      </c>
      <c r="G45" s="532"/>
      <c r="H45" s="501"/>
      <c r="I45" s="532"/>
      <c r="J45" s="499"/>
      <c r="K45" s="531"/>
      <c r="L45" s="497"/>
      <c r="M45" s="463"/>
      <c r="N45" s="345" t="str">
        <f t="shared" si="1"/>
        <v/>
      </c>
    </row>
    <row r="46" spans="1:20" ht="15" thickTop="1" thickBot="1">
      <c r="A46" s="530" t="s">
        <v>288</v>
      </c>
      <c r="B46" s="529" t="s">
        <v>333</v>
      </c>
      <c r="C46" s="529"/>
      <c r="D46" s="528" t="s">
        <v>329</v>
      </c>
      <c r="E46" s="527"/>
      <c r="F46" s="526"/>
      <c r="G46" s="525"/>
      <c r="H46" s="524">
        <f>SUM(H31:H45)</f>
        <v>0</v>
      </c>
      <c r="I46" s="523"/>
      <c r="J46" s="522">
        <f>SUM(J31:J45)</f>
        <v>0</v>
      </c>
      <c r="K46" s="523"/>
      <c r="L46" s="522">
        <f>SUM(L31:L45)</f>
        <v>0</v>
      </c>
      <c r="M46" s="521"/>
      <c r="N46" s="345" t="str">
        <f t="shared" si="1"/>
        <v/>
      </c>
    </row>
    <row r="47" spans="1:20">
      <c r="A47" s="422" t="s">
        <v>288</v>
      </c>
      <c r="B47" s="490"/>
      <c r="C47" s="519"/>
      <c r="D47" s="420"/>
      <c r="E47" s="518"/>
      <c r="F47" s="517"/>
      <c r="G47" s="516"/>
      <c r="H47" s="510"/>
      <c r="I47" s="516"/>
      <c r="J47" s="508"/>
      <c r="K47" s="515"/>
      <c r="L47" s="506"/>
      <c r="M47" s="471"/>
      <c r="N47" s="345" t="str">
        <f t="shared" si="1"/>
        <v/>
      </c>
    </row>
    <row r="48" spans="1:20">
      <c r="A48" s="422" t="s">
        <v>288</v>
      </c>
      <c r="B48" s="520"/>
      <c r="C48" s="519"/>
      <c r="D48" s="420"/>
      <c r="E48" s="518"/>
      <c r="F48" s="517"/>
      <c r="G48" s="516"/>
      <c r="H48" s="510"/>
      <c r="I48" s="516"/>
      <c r="J48" s="508"/>
      <c r="K48" s="515"/>
      <c r="L48" s="506"/>
      <c r="M48" s="471"/>
      <c r="N48" s="345" t="str">
        <f t="shared" si="1"/>
        <v/>
      </c>
      <c r="P48" s="594" t="s">
        <v>391</v>
      </c>
      <c r="Q48" s="594"/>
      <c r="R48" s="594"/>
      <c r="S48" s="594"/>
      <c r="T48" s="594"/>
    </row>
    <row r="49" spans="1:14">
      <c r="A49" s="422" t="s">
        <v>288</v>
      </c>
      <c r="B49" s="520"/>
      <c r="C49" s="519"/>
      <c r="D49" s="420"/>
      <c r="E49" s="518"/>
      <c r="F49" s="517"/>
      <c r="G49" s="516"/>
      <c r="H49" s="510"/>
      <c r="I49" s="516"/>
      <c r="J49" s="508"/>
      <c r="K49" s="515"/>
      <c r="L49" s="506"/>
      <c r="M49" s="471"/>
      <c r="N49" s="345" t="str">
        <f t="shared" si="1"/>
        <v/>
      </c>
    </row>
    <row r="50" spans="1:14">
      <c r="A50" s="422" t="s">
        <v>288</v>
      </c>
      <c r="B50" s="514"/>
      <c r="C50" s="513"/>
      <c r="D50" s="434"/>
      <c r="E50" s="512"/>
      <c r="F50" s="511"/>
      <c r="G50" s="509"/>
      <c r="H50" s="510"/>
      <c r="I50" s="509"/>
      <c r="J50" s="508"/>
      <c r="K50" s="507"/>
      <c r="L50" s="506"/>
      <c r="M50" s="471"/>
      <c r="N50" s="345" t="str">
        <f t="shared" si="1"/>
        <v/>
      </c>
    </row>
    <row r="51" spans="1:14" ht="14.25" thickBot="1">
      <c r="A51" s="505" t="s">
        <v>288</v>
      </c>
      <c r="B51" s="504"/>
      <c r="C51" s="504"/>
      <c r="D51" s="504"/>
      <c r="E51" s="503"/>
      <c r="F51" s="502"/>
      <c r="G51" s="500"/>
      <c r="H51" s="501"/>
      <c r="I51" s="500"/>
      <c r="J51" s="499"/>
      <c r="K51" s="498"/>
      <c r="L51" s="497"/>
      <c r="M51" s="463"/>
      <c r="N51" s="345" t="str">
        <f t="shared" si="1"/>
        <v/>
      </c>
    </row>
    <row r="52" spans="1:14" ht="21" customHeight="1" thickTop="1" thickBot="1">
      <c r="A52" s="496" t="s">
        <v>288</v>
      </c>
      <c r="B52" s="460"/>
      <c r="C52" s="460"/>
      <c r="D52" s="459" t="s">
        <v>332</v>
      </c>
      <c r="E52" s="458"/>
      <c r="F52" s="457"/>
      <c r="G52" s="456"/>
      <c r="H52" s="454">
        <f>H11+H29+H46</f>
        <v>0</v>
      </c>
      <c r="I52" s="453"/>
      <c r="J52" s="452">
        <f>J11+J29+J46</f>
        <v>0</v>
      </c>
      <c r="K52" s="453"/>
      <c r="L52" s="452">
        <f>L11+L29+L46</f>
        <v>0</v>
      </c>
      <c r="M52" s="495"/>
      <c r="N52" s="345" t="str">
        <f t="shared" si="1"/>
        <v/>
      </c>
    </row>
    <row r="53" spans="1:14" ht="14.25" thickBot="1">
      <c r="A53" s="450"/>
      <c r="B53" s="448"/>
      <c r="C53" s="448"/>
      <c r="D53" s="448"/>
      <c r="E53" s="447"/>
      <c r="F53" s="447"/>
      <c r="G53" s="494"/>
      <c r="H53" s="492"/>
      <c r="I53" s="493"/>
      <c r="J53" s="492"/>
      <c r="K53" s="493"/>
      <c r="L53" s="492"/>
      <c r="M53" s="492"/>
      <c r="N53" s="345" t="str">
        <f t="shared" si="1"/>
        <v/>
      </c>
    </row>
    <row r="54" spans="1:14">
      <c r="A54" s="491" t="s">
        <v>288</v>
      </c>
      <c r="B54" s="490" t="s">
        <v>331</v>
      </c>
      <c r="C54" s="489"/>
      <c r="D54" s="489"/>
      <c r="E54" s="488"/>
      <c r="F54" s="487" t="s">
        <v>288</v>
      </c>
      <c r="G54" s="485"/>
      <c r="H54" s="486"/>
      <c r="I54" s="485"/>
      <c r="J54" s="484"/>
      <c r="K54" s="483"/>
      <c r="L54" s="482"/>
      <c r="M54" s="481"/>
      <c r="N54" s="345" t="str">
        <f t="shared" si="1"/>
        <v/>
      </c>
    </row>
    <row r="55" spans="1:14">
      <c r="A55" s="412" t="s">
        <v>288</v>
      </c>
      <c r="B55" s="411"/>
      <c r="C55" s="385"/>
      <c r="D55" s="385"/>
      <c r="E55" s="410"/>
      <c r="F55" s="480" t="s">
        <v>288</v>
      </c>
      <c r="G55" s="479"/>
      <c r="H55" s="474">
        <f>$H$148</f>
        <v>0</v>
      </c>
      <c r="I55" s="478"/>
      <c r="J55" s="473">
        <f>$J$148</f>
        <v>0</v>
      </c>
      <c r="K55" s="477"/>
      <c r="L55" s="472">
        <f>$L$148</f>
        <v>0</v>
      </c>
      <c r="M55" s="471"/>
      <c r="N55" s="345" t="str">
        <f t="shared" si="1"/>
        <v/>
      </c>
    </row>
    <row r="56" spans="1:14">
      <c r="A56" s="412" t="s">
        <v>288</v>
      </c>
      <c r="B56" s="411"/>
      <c r="C56" s="385"/>
      <c r="D56" s="385"/>
      <c r="E56" s="410"/>
      <c r="F56" s="480" t="s">
        <v>288</v>
      </c>
      <c r="G56" s="479"/>
      <c r="H56" s="474">
        <f>$H$202</f>
        <v>0</v>
      </c>
      <c r="I56" s="478"/>
      <c r="J56" s="473">
        <f>$J$202</f>
        <v>0</v>
      </c>
      <c r="K56" s="477"/>
      <c r="L56" s="472">
        <f>$L$202</f>
        <v>0</v>
      </c>
      <c r="M56" s="471"/>
      <c r="N56" s="345" t="str">
        <f t="shared" si="1"/>
        <v/>
      </c>
    </row>
    <row r="57" spans="1:14">
      <c r="A57" s="412" t="s">
        <v>288</v>
      </c>
      <c r="B57" s="411"/>
      <c r="C57" s="385"/>
      <c r="D57" s="385"/>
      <c r="E57" s="410"/>
      <c r="F57" s="480" t="s">
        <v>288</v>
      </c>
      <c r="G57" s="479"/>
      <c r="H57" s="474">
        <f>$H$256</f>
        <v>0</v>
      </c>
      <c r="I57" s="478"/>
      <c r="J57" s="473">
        <f>$J$256</f>
        <v>0</v>
      </c>
      <c r="K57" s="477"/>
      <c r="L57" s="472">
        <f>$L$256</f>
        <v>0</v>
      </c>
      <c r="M57" s="471"/>
      <c r="N57" s="345" t="str">
        <f t="shared" si="1"/>
        <v/>
      </c>
    </row>
    <row r="58" spans="1:14">
      <c r="A58" s="412" t="s">
        <v>288</v>
      </c>
      <c r="B58" s="411"/>
      <c r="C58" s="385"/>
      <c r="D58" s="385"/>
      <c r="E58" s="410"/>
      <c r="F58" s="480" t="s">
        <v>288</v>
      </c>
      <c r="G58" s="479"/>
      <c r="H58" s="474">
        <f>$H$310</f>
        <v>0</v>
      </c>
      <c r="I58" s="478"/>
      <c r="J58" s="473">
        <f>$J$310</f>
        <v>0</v>
      </c>
      <c r="K58" s="477"/>
      <c r="L58" s="472">
        <f>$L$310</f>
        <v>0</v>
      </c>
      <c r="M58" s="471"/>
      <c r="N58" s="345" t="str">
        <f t="shared" si="1"/>
        <v/>
      </c>
    </row>
    <row r="59" spans="1:14">
      <c r="A59" s="412" t="s">
        <v>288</v>
      </c>
      <c r="B59" s="411"/>
      <c r="C59" s="385"/>
      <c r="D59" s="385"/>
      <c r="E59" s="410"/>
      <c r="F59" s="480" t="s">
        <v>288</v>
      </c>
      <c r="G59" s="479"/>
      <c r="H59" s="474">
        <f>$H$364</f>
        <v>0</v>
      </c>
      <c r="I59" s="478"/>
      <c r="J59" s="473">
        <f>$J$364</f>
        <v>0</v>
      </c>
      <c r="K59" s="477"/>
      <c r="L59" s="472">
        <f>$L$364</f>
        <v>0</v>
      </c>
      <c r="M59" s="471"/>
      <c r="N59" s="345" t="str">
        <f t="shared" si="1"/>
        <v/>
      </c>
    </row>
    <row r="60" spans="1:14">
      <c r="A60" s="412" t="s">
        <v>288</v>
      </c>
      <c r="B60" s="411"/>
      <c r="C60" s="385"/>
      <c r="D60" s="385"/>
      <c r="E60" s="410"/>
      <c r="F60" s="480" t="s">
        <v>288</v>
      </c>
      <c r="G60" s="479"/>
      <c r="H60" s="474">
        <f>$H$418</f>
        <v>0</v>
      </c>
      <c r="I60" s="478"/>
      <c r="J60" s="473">
        <f>$J$418</f>
        <v>0</v>
      </c>
      <c r="K60" s="477"/>
      <c r="L60" s="472">
        <f>$L$418</f>
        <v>0</v>
      </c>
      <c r="M60" s="471"/>
      <c r="N60" s="345" t="str">
        <f t="shared" si="1"/>
        <v/>
      </c>
    </row>
    <row r="61" spans="1:14">
      <c r="A61" s="412" t="s">
        <v>288</v>
      </c>
      <c r="B61" s="411"/>
      <c r="C61" s="385"/>
      <c r="D61" s="385"/>
      <c r="E61" s="410"/>
      <c r="F61" s="480" t="s">
        <v>288</v>
      </c>
      <c r="G61" s="479"/>
      <c r="H61" s="474">
        <f>$H$472</f>
        <v>0</v>
      </c>
      <c r="I61" s="478"/>
      <c r="J61" s="473">
        <f>$J$472</f>
        <v>0</v>
      </c>
      <c r="K61" s="477"/>
      <c r="L61" s="472">
        <f>$L$472</f>
        <v>0</v>
      </c>
      <c r="M61" s="471"/>
      <c r="N61" s="345" t="str">
        <f t="shared" si="1"/>
        <v/>
      </c>
    </row>
    <row r="62" spans="1:14">
      <c r="A62" s="412" t="s">
        <v>288</v>
      </c>
      <c r="B62" s="411"/>
      <c r="C62" s="385"/>
      <c r="D62" s="385"/>
      <c r="E62" s="410"/>
      <c r="F62" s="469" t="s">
        <v>288</v>
      </c>
      <c r="G62" s="467"/>
      <c r="H62" s="474">
        <f>$H$526</f>
        <v>0</v>
      </c>
      <c r="I62" s="476"/>
      <c r="J62" s="473">
        <f>$J$526</f>
        <v>0</v>
      </c>
      <c r="K62" s="475"/>
      <c r="L62" s="472">
        <f>$L$526</f>
        <v>0</v>
      </c>
      <c r="M62" s="471"/>
      <c r="N62" s="345" t="str">
        <f t="shared" si="1"/>
        <v/>
      </c>
    </row>
    <row r="63" spans="1:14">
      <c r="A63" s="412" t="s">
        <v>288</v>
      </c>
      <c r="B63" s="411"/>
      <c r="C63" s="385"/>
      <c r="D63" s="385"/>
      <c r="E63" s="410"/>
      <c r="F63" s="469" t="s">
        <v>288</v>
      </c>
      <c r="G63" s="467"/>
      <c r="H63" s="474">
        <f>$H$580</f>
        <v>0</v>
      </c>
      <c r="I63" s="476"/>
      <c r="J63" s="473">
        <f>$J$580</f>
        <v>0</v>
      </c>
      <c r="K63" s="475"/>
      <c r="L63" s="472">
        <f>$L$580</f>
        <v>0</v>
      </c>
      <c r="M63" s="471"/>
      <c r="N63" s="345" t="str">
        <f t="shared" si="1"/>
        <v/>
      </c>
    </row>
    <row r="64" spans="1:14">
      <c r="A64" s="412" t="s">
        <v>288</v>
      </c>
      <c r="B64" s="411"/>
      <c r="C64" s="385"/>
      <c r="D64" s="385"/>
      <c r="E64" s="410"/>
      <c r="F64" s="469" t="s">
        <v>288</v>
      </c>
      <c r="G64" s="467"/>
      <c r="H64" s="474">
        <f>$H$634</f>
        <v>0</v>
      </c>
      <c r="I64" s="476"/>
      <c r="J64" s="473">
        <f>$J$634</f>
        <v>0</v>
      </c>
      <c r="K64" s="475"/>
      <c r="L64" s="472">
        <f>$L$634</f>
        <v>0</v>
      </c>
      <c r="M64" s="471"/>
      <c r="N64" s="345" t="str">
        <f t="shared" si="1"/>
        <v/>
      </c>
    </row>
    <row r="65" spans="1:16">
      <c r="A65" s="412" t="s">
        <v>288</v>
      </c>
      <c r="B65" s="470"/>
      <c r="C65" s="385"/>
      <c r="D65" s="385"/>
      <c r="E65" s="410"/>
      <c r="F65" s="469" t="s">
        <v>288</v>
      </c>
      <c r="G65" s="467"/>
      <c r="H65" s="474"/>
      <c r="I65" s="467"/>
      <c r="J65" s="473"/>
      <c r="K65" s="465"/>
      <c r="L65" s="472"/>
      <c r="M65" s="471"/>
      <c r="N65" s="345" t="str">
        <f t="shared" si="1"/>
        <v/>
      </c>
    </row>
    <row r="66" spans="1:16">
      <c r="A66" s="412" t="s">
        <v>288</v>
      </c>
      <c r="B66" s="470"/>
      <c r="C66" s="385"/>
      <c r="D66" s="385"/>
      <c r="E66" s="410"/>
      <c r="F66" s="469" t="s">
        <v>288</v>
      </c>
      <c r="G66" s="467"/>
      <c r="H66" s="474"/>
      <c r="I66" s="467"/>
      <c r="J66" s="473"/>
      <c r="K66" s="465"/>
      <c r="L66" s="472"/>
      <c r="M66" s="471"/>
      <c r="N66" s="345" t="str">
        <f t="shared" si="1"/>
        <v/>
      </c>
    </row>
    <row r="67" spans="1:16">
      <c r="A67" s="412" t="s">
        <v>288</v>
      </c>
      <c r="B67" s="470"/>
      <c r="C67" s="385"/>
      <c r="D67" s="385"/>
      <c r="E67" s="410"/>
      <c r="F67" s="469" t="s">
        <v>288</v>
      </c>
      <c r="G67" s="467"/>
      <c r="H67" s="474"/>
      <c r="I67" s="467"/>
      <c r="J67" s="473"/>
      <c r="K67" s="465"/>
      <c r="L67" s="472"/>
      <c r="M67" s="471"/>
      <c r="N67" s="345" t="str">
        <f t="shared" si="1"/>
        <v/>
      </c>
    </row>
    <row r="68" spans="1:16">
      <c r="A68" s="412" t="s">
        <v>288</v>
      </c>
      <c r="B68" s="470"/>
      <c r="C68" s="385"/>
      <c r="D68" s="385"/>
      <c r="E68" s="410"/>
      <c r="F68" s="469" t="s">
        <v>288</v>
      </c>
      <c r="G68" s="467"/>
      <c r="H68" s="474"/>
      <c r="I68" s="467"/>
      <c r="J68" s="473"/>
      <c r="K68" s="465"/>
      <c r="L68" s="472"/>
      <c r="M68" s="471"/>
      <c r="N68" s="345" t="str">
        <f t="shared" si="1"/>
        <v/>
      </c>
    </row>
    <row r="69" spans="1:16" ht="14.25" thickBot="1">
      <c r="A69" s="412" t="s">
        <v>288</v>
      </c>
      <c r="B69" s="470"/>
      <c r="C69" s="385"/>
      <c r="D69" s="385"/>
      <c r="E69" s="410"/>
      <c r="F69" s="469" t="s">
        <v>288</v>
      </c>
      <c r="G69" s="467"/>
      <c r="H69" s="468"/>
      <c r="I69" s="467"/>
      <c r="J69" s="466"/>
      <c r="K69" s="465"/>
      <c r="L69" s="464"/>
      <c r="M69" s="463"/>
      <c r="N69" s="345" t="str">
        <f t="shared" si="1"/>
        <v/>
      </c>
    </row>
    <row r="70" spans="1:16" ht="15" thickTop="1" thickBot="1">
      <c r="A70" s="462" t="s">
        <v>288</v>
      </c>
      <c r="B70" s="461" t="s">
        <v>330</v>
      </c>
      <c r="C70" s="460"/>
      <c r="D70" s="459" t="s">
        <v>329</v>
      </c>
      <c r="E70" s="458" t="s">
        <v>328</v>
      </c>
      <c r="F70" s="457"/>
      <c r="G70" s="456"/>
      <c r="H70" s="454">
        <f>SUM(H55:H69)</f>
        <v>0</v>
      </c>
      <c r="I70" s="455"/>
      <c r="J70" s="454">
        <f>SUM(J55:J69)</f>
        <v>0</v>
      </c>
      <c r="K70" s="453"/>
      <c r="L70" s="452">
        <f>SUM(L55:L69)</f>
        <v>0</v>
      </c>
      <c r="M70" s="451"/>
      <c r="N70" s="345" t="str">
        <f t="shared" si="1"/>
        <v/>
      </c>
    </row>
    <row r="71" spans="1:16" s="346" customFormat="1">
      <c r="A71" s="450"/>
      <c r="B71" s="448"/>
      <c r="C71" s="448"/>
      <c r="D71" s="448"/>
      <c r="E71" s="447"/>
      <c r="F71" s="447"/>
      <c r="G71" s="447"/>
      <c r="H71" s="446"/>
      <c r="I71" s="446"/>
      <c r="J71" s="446"/>
      <c r="K71" s="446"/>
      <c r="L71" s="446"/>
      <c r="M71" s="446"/>
    </row>
    <row r="72" spans="1:16" s="346" customFormat="1">
      <c r="A72" s="450"/>
      <c r="B72" s="448"/>
      <c r="C72" s="448"/>
      <c r="D72" s="448"/>
      <c r="E72" s="447"/>
      <c r="F72" s="447"/>
      <c r="G72" s="447"/>
      <c r="H72" s="446"/>
      <c r="I72" s="446"/>
      <c r="J72" s="446"/>
      <c r="K72" s="446"/>
      <c r="L72" s="446"/>
      <c r="M72" s="446"/>
    </row>
    <row r="73" spans="1:16" s="346" customFormat="1" ht="14.25" thickBot="1">
      <c r="A73" s="449" t="s">
        <v>327</v>
      </c>
      <c r="B73" s="448"/>
      <c r="C73" s="448"/>
      <c r="D73" s="448"/>
      <c r="E73" s="447"/>
      <c r="F73" s="446"/>
      <c r="G73" s="446"/>
      <c r="H73" s="446"/>
      <c r="I73" s="446"/>
      <c r="J73" s="446"/>
      <c r="K73" s="446"/>
      <c r="L73" s="446"/>
      <c r="M73" s="445"/>
    </row>
    <row r="74" spans="1:16" s="346" customFormat="1">
      <c r="A74" s="1367" t="s">
        <v>326</v>
      </c>
      <c r="B74" s="444" t="s">
        <v>325</v>
      </c>
      <c r="C74" s="443"/>
      <c r="D74" s="442"/>
      <c r="E74" s="1370" t="s">
        <v>324</v>
      </c>
      <c r="F74" s="1373" t="s">
        <v>1083</v>
      </c>
      <c r="G74" s="1374"/>
      <c r="H74" s="1374"/>
      <c r="I74" s="1374"/>
      <c r="J74" s="1374"/>
      <c r="K74" s="1374"/>
      <c r="L74" s="1375"/>
      <c r="M74" s="1376" t="s">
        <v>323</v>
      </c>
    </row>
    <row r="75" spans="1:16" s="346" customFormat="1">
      <c r="A75" s="1368"/>
      <c r="B75" s="1363" t="s">
        <v>322</v>
      </c>
      <c r="C75" s="1383"/>
      <c r="D75" s="439" t="s">
        <v>321</v>
      </c>
      <c r="E75" s="1371"/>
      <c r="F75" s="1379" t="s">
        <v>320</v>
      </c>
      <c r="G75" s="1360" t="s">
        <v>319</v>
      </c>
      <c r="H75" s="1360"/>
      <c r="I75" s="1360" t="s">
        <v>318</v>
      </c>
      <c r="J75" s="1360"/>
      <c r="K75" s="1361" t="s">
        <v>317</v>
      </c>
      <c r="L75" s="1362"/>
      <c r="M75" s="1381"/>
      <c r="P75" s="407" t="s">
        <v>316</v>
      </c>
    </row>
    <row r="76" spans="1:16" s="346" customFormat="1" ht="14.25" thickBot="1">
      <c r="A76" s="1369"/>
      <c r="B76" s="438"/>
      <c r="C76" s="437"/>
      <c r="D76" s="436"/>
      <c r="E76" s="1372"/>
      <c r="F76" s="1380"/>
      <c r="G76" s="582" t="s">
        <v>315</v>
      </c>
      <c r="H76" s="583" t="s">
        <v>314</v>
      </c>
      <c r="I76" s="582" t="s">
        <v>315</v>
      </c>
      <c r="J76" s="580" t="s">
        <v>314</v>
      </c>
      <c r="K76" s="582" t="s">
        <v>315</v>
      </c>
      <c r="L76" s="580" t="s">
        <v>314</v>
      </c>
      <c r="M76" s="1382"/>
      <c r="P76" s="407" t="s">
        <v>313</v>
      </c>
    </row>
    <row r="77" spans="1:16" s="346" customFormat="1">
      <c r="A77" s="367" t="s">
        <v>289</v>
      </c>
      <c r="B77" s="435" t="s">
        <v>862</v>
      </c>
      <c r="C77" s="434"/>
      <c r="D77" s="364"/>
      <c r="E77" s="363"/>
      <c r="F77" s="432"/>
      <c r="G77" s="409"/>
      <c r="H77" s="433"/>
      <c r="I77" s="417"/>
      <c r="J77" s="432"/>
      <c r="K77" s="417"/>
      <c r="L77" s="432"/>
      <c r="M77" s="431"/>
      <c r="N77" s="346" t="s">
        <v>297</v>
      </c>
    </row>
    <row r="78" spans="1:16" s="346" customFormat="1">
      <c r="A78" s="387"/>
      <c r="B78" s="411"/>
      <c r="C78" s="408"/>
      <c r="D78" s="430"/>
      <c r="E78" s="383"/>
      <c r="F78" s="390"/>
      <c r="G78" s="380"/>
      <c r="H78" s="426">
        <f t="shared" ref="H78:H92" si="2">$F78*G78</f>
        <v>0</v>
      </c>
      <c r="I78" s="380"/>
      <c r="J78" s="360">
        <f t="shared" ref="J78:J92" si="3">$F78*I78</f>
        <v>0</v>
      </c>
      <c r="K78" s="379">
        <f t="shared" ref="K78:K92" si="4">G78-I78</f>
        <v>0</v>
      </c>
      <c r="L78" s="360">
        <f t="shared" ref="L78:L92" si="5">$F78*K78</f>
        <v>0</v>
      </c>
      <c r="M78" s="388"/>
      <c r="N78" s="345" t="str">
        <f t="shared" ref="N78:N141" si="6">IF(J78+L78=H78,"","入力ミス")&amp;IF(L78&gt;=0,"","入力ミス")</f>
        <v/>
      </c>
      <c r="P78" s="407" t="s">
        <v>312</v>
      </c>
    </row>
    <row r="79" spans="1:16" s="346" customFormat="1">
      <c r="A79" s="387"/>
      <c r="B79" s="411"/>
      <c r="C79" s="408"/>
      <c r="D79" s="430"/>
      <c r="E79" s="383"/>
      <c r="F79" s="390"/>
      <c r="G79" s="380"/>
      <c r="H79" s="426">
        <f t="shared" si="2"/>
        <v>0</v>
      </c>
      <c r="I79" s="380"/>
      <c r="J79" s="360">
        <f t="shared" si="3"/>
        <v>0</v>
      </c>
      <c r="K79" s="379">
        <f t="shared" si="4"/>
        <v>0</v>
      </c>
      <c r="L79" s="360">
        <f t="shared" si="5"/>
        <v>0</v>
      </c>
      <c r="M79" s="388"/>
      <c r="N79" s="345" t="str">
        <f t="shared" si="6"/>
        <v/>
      </c>
      <c r="P79" s="407" t="s">
        <v>311</v>
      </c>
    </row>
    <row r="80" spans="1:16" s="346" customFormat="1">
      <c r="A80" s="387"/>
      <c r="B80" s="411"/>
      <c r="C80" s="408"/>
      <c r="D80" s="430"/>
      <c r="E80" s="383"/>
      <c r="F80" s="390"/>
      <c r="G80" s="380"/>
      <c r="H80" s="426">
        <f t="shared" si="2"/>
        <v>0</v>
      </c>
      <c r="I80" s="380"/>
      <c r="J80" s="360">
        <f t="shared" si="3"/>
        <v>0</v>
      </c>
      <c r="K80" s="379">
        <f t="shared" si="4"/>
        <v>0</v>
      </c>
      <c r="L80" s="360">
        <f t="shared" si="5"/>
        <v>0</v>
      </c>
      <c r="M80" s="388"/>
      <c r="N80" s="345" t="str">
        <f t="shared" si="6"/>
        <v/>
      </c>
      <c r="P80" s="407" t="s">
        <v>310</v>
      </c>
    </row>
    <row r="81" spans="1:14" s="346" customFormat="1">
      <c r="A81" s="387"/>
      <c r="B81" s="411"/>
      <c r="C81" s="408"/>
      <c r="D81" s="430"/>
      <c r="E81" s="383"/>
      <c r="F81" s="390"/>
      <c r="G81" s="380"/>
      <c r="H81" s="426">
        <f t="shared" si="2"/>
        <v>0</v>
      </c>
      <c r="I81" s="380"/>
      <c r="J81" s="360">
        <f t="shared" si="3"/>
        <v>0</v>
      </c>
      <c r="K81" s="379">
        <f t="shared" si="4"/>
        <v>0</v>
      </c>
      <c r="L81" s="360">
        <f t="shared" si="5"/>
        <v>0</v>
      </c>
      <c r="M81" s="388"/>
      <c r="N81" s="345" t="str">
        <f t="shared" si="6"/>
        <v/>
      </c>
    </row>
    <row r="82" spans="1:14" s="346" customFormat="1">
      <c r="A82" s="406"/>
      <c r="B82" s="429"/>
      <c r="C82" s="428"/>
      <c r="D82" s="427"/>
      <c r="E82" s="402"/>
      <c r="F82" s="390"/>
      <c r="G82" s="381"/>
      <c r="H82" s="426">
        <f t="shared" si="2"/>
        <v>0</v>
      </c>
      <c r="I82" s="381"/>
      <c r="J82" s="360">
        <f t="shared" si="3"/>
        <v>0</v>
      </c>
      <c r="K82" s="379">
        <f t="shared" si="4"/>
        <v>0</v>
      </c>
      <c r="L82" s="360">
        <f t="shared" si="5"/>
        <v>0</v>
      </c>
      <c r="M82" s="377"/>
      <c r="N82" s="345" t="str">
        <f t="shared" si="6"/>
        <v/>
      </c>
    </row>
    <row r="83" spans="1:14" s="346" customFormat="1">
      <c r="A83" s="406"/>
      <c r="B83" s="429"/>
      <c r="C83" s="428"/>
      <c r="D83" s="427"/>
      <c r="E83" s="402"/>
      <c r="F83" s="390"/>
      <c r="G83" s="381"/>
      <c r="H83" s="426">
        <f t="shared" si="2"/>
        <v>0</v>
      </c>
      <c r="I83" s="381"/>
      <c r="J83" s="360">
        <f t="shared" si="3"/>
        <v>0</v>
      </c>
      <c r="K83" s="379">
        <f t="shared" si="4"/>
        <v>0</v>
      </c>
      <c r="L83" s="360">
        <f t="shared" si="5"/>
        <v>0</v>
      </c>
      <c r="M83" s="377"/>
      <c r="N83" s="345" t="str">
        <f t="shared" si="6"/>
        <v/>
      </c>
    </row>
    <row r="84" spans="1:14" s="346" customFormat="1">
      <c r="A84" s="406"/>
      <c r="B84" s="429"/>
      <c r="C84" s="428"/>
      <c r="D84" s="427"/>
      <c r="E84" s="402"/>
      <c r="F84" s="390"/>
      <c r="G84" s="381"/>
      <c r="H84" s="426">
        <f t="shared" si="2"/>
        <v>0</v>
      </c>
      <c r="I84" s="381"/>
      <c r="J84" s="360">
        <f t="shared" si="3"/>
        <v>0</v>
      </c>
      <c r="K84" s="379">
        <f t="shared" si="4"/>
        <v>0</v>
      </c>
      <c r="L84" s="360">
        <f t="shared" si="5"/>
        <v>0</v>
      </c>
      <c r="M84" s="377"/>
      <c r="N84" s="345" t="str">
        <f t="shared" si="6"/>
        <v/>
      </c>
    </row>
    <row r="85" spans="1:14" s="346" customFormat="1">
      <c r="A85" s="406"/>
      <c r="B85" s="429"/>
      <c r="C85" s="428"/>
      <c r="D85" s="427"/>
      <c r="E85" s="402"/>
      <c r="F85" s="390"/>
      <c r="G85" s="381"/>
      <c r="H85" s="426">
        <f t="shared" si="2"/>
        <v>0</v>
      </c>
      <c r="I85" s="381"/>
      <c r="J85" s="360">
        <f t="shared" si="3"/>
        <v>0</v>
      </c>
      <c r="K85" s="379">
        <f t="shared" si="4"/>
        <v>0</v>
      </c>
      <c r="L85" s="360">
        <f t="shared" si="5"/>
        <v>0</v>
      </c>
      <c r="M85" s="377"/>
      <c r="N85" s="345" t="str">
        <f t="shared" si="6"/>
        <v/>
      </c>
    </row>
    <row r="86" spans="1:14" s="346" customFormat="1">
      <c r="A86" s="406"/>
      <c r="B86" s="429"/>
      <c r="C86" s="428"/>
      <c r="D86" s="427"/>
      <c r="E86" s="402"/>
      <c r="F86" s="390"/>
      <c r="G86" s="381"/>
      <c r="H86" s="426">
        <f t="shared" si="2"/>
        <v>0</v>
      </c>
      <c r="I86" s="381"/>
      <c r="J86" s="360">
        <f t="shared" si="3"/>
        <v>0</v>
      </c>
      <c r="K86" s="379">
        <f t="shared" si="4"/>
        <v>0</v>
      </c>
      <c r="L86" s="360">
        <f t="shared" si="5"/>
        <v>0</v>
      </c>
      <c r="M86" s="377"/>
      <c r="N86" s="345" t="str">
        <f t="shared" si="6"/>
        <v/>
      </c>
    </row>
    <row r="87" spans="1:14" s="346" customFormat="1">
      <c r="A87" s="406"/>
      <c r="B87" s="429"/>
      <c r="C87" s="428"/>
      <c r="D87" s="427"/>
      <c r="E87" s="402"/>
      <c r="F87" s="390"/>
      <c r="G87" s="381"/>
      <c r="H87" s="426">
        <f t="shared" si="2"/>
        <v>0</v>
      </c>
      <c r="I87" s="381"/>
      <c r="J87" s="360">
        <f t="shared" si="3"/>
        <v>0</v>
      </c>
      <c r="K87" s="379">
        <f t="shared" si="4"/>
        <v>0</v>
      </c>
      <c r="L87" s="360">
        <f t="shared" si="5"/>
        <v>0</v>
      </c>
      <c r="M87" s="377"/>
      <c r="N87" s="345" t="str">
        <f t="shared" si="6"/>
        <v/>
      </c>
    </row>
    <row r="88" spans="1:14" s="346" customFormat="1">
      <c r="A88" s="406"/>
      <c r="B88" s="429"/>
      <c r="C88" s="428"/>
      <c r="D88" s="427"/>
      <c r="E88" s="402"/>
      <c r="F88" s="390"/>
      <c r="G88" s="381"/>
      <c r="H88" s="426">
        <f t="shared" si="2"/>
        <v>0</v>
      </c>
      <c r="I88" s="381"/>
      <c r="J88" s="360">
        <f t="shared" si="3"/>
        <v>0</v>
      </c>
      <c r="K88" s="379">
        <f t="shared" si="4"/>
        <v>0</v>
      </c>
      <c r="L88" s="360">
        <f t="shared" si="5"/>
        <v>0</v>
      </c>
      <c r="M88" s="377"/>
      <c r="N88" s="345" t="str">
        <f t="shared" si="6"/>
        <v/>
      </c>
    </row>
    <row r="89" spans="1:14" s="346" customFormat="1">
      <c r="A89" s="406"/>
      <c r="B89" s="429"/>
      <c r="C89" s="428"/>
      <c r="D89" s="427"/>
      <c r="E89" s="402"/>
      <c r="F89" s="390"/>
      <c r="G89" s="381"/>
      <c r="H89" s="426">
        <f t="shared" si="2"/>
        <v>0</v>
      </c>
      <c r="I89" s="381"/>
      <c r="J89" s="360">
        <f t="shared" si="3"/>
        <v>0</v>
      </c>
      <c r="K89" s="379">
        <f t="shared" si="4"/>
        <v>0</v>
      </c>
      <c r="L89" s="360">
        <f t="shared" si="5"/>
        <v>0</v>
      </c>
      <c r="M89" s="377"/>
      <c r="N89" s="345" t="str">
        <f t="shared" si="6"/>
        <v/>
      </c>
    </row>
    <row r="90" spans="1:14" s="346" customFormat="1">
      <c r="A90" s="406"/>
      <c r="B90" s="429"/>
      <c r="C90" s="428"/>
      <c r="D90" s="427"/>
      <c r="E90" s="402"/>
      <c r="F90" s="390"/>
      <c r="G90" s="381"/>
      <c r="H90" s="426">
        <f t="shared" si="2"/>
        <v>0</v>
      </c>
      <c r="I90" s="381"/>
      <c r="J90" s="360">
        <f t="shared" si="3"/>
        <v>0</v>
      </c>
      <c r="K90" s="379">
        <f t="shared" si="4"/>
        <v>0</v>
      </c>
      <c r="L90" s="360">
        <f t="shared" si="5"/>
        <v>0</v>
      </c>
      <c r="M90" s="377"/>
      <c r="N90" s="345" t="str">
        <f t="shared" si="6"/>
        <v/>
      </c>
    </row>
    <row r="91" spans="1:14" s="346" customFormat="1">
      <c r="A91" s="406"/>
      <c r="B91" s="429"/>
      <c r="C91" s="428"/>
      <c r="D91" s="427"/>
      <c r="E91" s="402"/>
      <c r="F91" s="389"/>
      <c r="G91" s="381"/>
      <c r="H91" s="426">
        <f t="shared" si="2"/>
        <v>0</v>
      </c>
      <c r="I91" s="381"/>
      <c r="J91" s="360">
        <f t="shared" si="3"/>
        <v>0</v>
      </c>
      <c r="K91" s="379">
        <f t="shared" si="4"/>
        <v>0</v>
      </c>
      <c r="L91" s="360">
        <f t="shared" si="5"/>
        <v>0</v>
      </c>
      <c r="M91" s="377"/>
      <c r="N91" s="345" t="str">
        <f t="shared" si="6"/>
        <v/>
      </c>
    </row>
    <row r="92" spans="1:14" s="346" customFormat="1">
      <c r="A92" s="406"/>
      <c r="B92" s="429"/>
      <c r="C92" s="428"/>
      <c r="D92" s="427"/>
      <c r="E92" s="402"/>
      <c r="F92" s="389"/>
      <c r="G92" s="381"/>
      <c r="H92" s="426">
        <f t="shared" si="2"/>
        <v>0</v>
      </c>
      <c r="I92" s="381"/>
      <c r="J92" s="360">
        <f t="shared" si="3"/>
        <v>0</v>
      </c>
      <c r="K92" s="379">
        <f t="shared" si="4"/>
        <v>0</v>
      </c>
      <c r="L92" s="360">
        <f t="shared" si="5"/>
        <v>0</v>
      </c>
      <c r="M92" s="377"/>
      <c r="N92" s="345" t="str">
        <f t="shared" si="6"/>
        <v/>
      </c>
    </row>
    <row r="93" spans="1:14" s="346" customFormat="1" ht="14.25" thickBot="1">
      <c r="A93" s="357" t="s">
        <v>289</v>
      </c>
      <c r="B93" s="356" t="s">
        <v>291</v>
      </c>
      <c r="C93" s="355"/>
      <c r="D93" s="425" t="s">
        <v>290</v>
      </c>
      <c r="E93" s="353" t="s">
        <v>289</v>
      </c>
      <c r="F93" s="352" t="s">
        <v>288</v>
      </c>
      <c r="G93" s="423" t="s">
        <v>288</v>
      </c>
      <c r="H93" s="424">
        <f>SUM(H78:H92)</f>
        <v>0</v>
      </c>
      <c r="I93" s="423" t="s">
        <v>289</v>
      </c>
      <c r="J93" s="351">
        <f>SUM(J78:J92)</f>
        <v>0</v>
      </c>
      <c r="K93" s="423" t="s">
        <v>289</v>
      </c>
      <c r="L93" s="351">
        <f>SUM(L78:L92)</f>
        <v>0</v>
      </c>
      <c r="M93" s="348" t="s">
        <v>289</v>
      </c>
      <c r="N93" s="345" t="str">
        <f t="shared" si="6"/>
        <v/>
      </c>
    </row>
    <row r="94" spans="1:14" s="346" customFormat="1">
      <c r="A94" s="422" t="s">
        <v>289</v>
      </c>
      <c r="B94" s="421" t="s">
        <v>309</v>
      </c>
      <c r="C94" s="420"/>
      <c r="D94" s="419"/>
      <c r="E94" s="418"/>
      <c r="F94" s="416"/>
      <c r="G94" s="417"/>
      <c r="H94" s="416"/>
      <c r="I94" s="415"/>
      <c r="J94" s="416"/>
      <c r="K94" s="415"/>
      <c r="L94" s="414"/>
      <c r="M94" s="413"/>
      <c r="N94" s="345" t="str">
        <f t="shared" si="6"/>
        <v/>
      </c>
    </row>
    <row r="95" spans="1:14" s="346" customFormat="1">
      <c r="A95" s="412"/>
      <c r="B95" s="411"/>
      <c r="C95" s="408"/>
      <c r="D95" s="757" t="s">
        <v>300</v>
      </c>
      <c r="E95" s="410"/>
      <c r="F95" s="360"/>
      <c r="G95" s="409"/>
      <c r="H95" s="360"/>
      <c r="I95" s="409"/>
      <c r="J95" s="360"/>
      <c r="K95" s="409"/>
      <c r="L95" s="360"/>
      <c r="M95" s="388"/>
      <c r="N95" s="345" t="str">
        <f t="shared" si="6"/>
        <v/>
      </c>
    </row>
    <row r="96" spans="1:14" s="346" customFormat="1">
      <c r="A96" s="387"/>
      <c r="B96" s="392"/>
      <c r="C96" s="408"/>
      <c r="D96" s="391"/>
      <c r="E96" s="383"/>
      <c r="F96" s="390"/>
      <c r="G96" s="380"/>
      <c r="H96" s="378">
        <f t="shared" ref="H96:H127" si="7">$F96*G96</f>
        <v>0</v>
      </c>
      <c r="I96" s="380"/>
      <c r="J96" s="378">
        <f t="shared" ref="J96:J127" si="8">$F96*I96</f>
        <v>0</v>
      </c>
      <c r="K96" s="379">
        <f t="shared" ref="K96:K127" si="9">G96-I96</f>
        <v>0</v>
      </c>
      <c r="L96" s="378">
        <f t="shared" ref="L96:L127" si="10">$F96*K96</f>
        <v>0</v>
      </c>
      <c r="M96" s="388"/>
      <c r="N96" s="345" t="str">
        <f t="shared" si="6"/>
        <v/>
      </c>
    </row>
    <row r="97" spans="1:17" s="346" customFormat="1">
      <c r="A97" s="387"/>
      <c r="B97" s="386"/>
      <c r="C97" s="385"/>
      <c r="D97" s="391"/>
      <c r="E97" s="383"/>
      <c r="F97" s="390"/>
      <c r="G97" s="380"/>
      <c r="H97" s="378">
        <f t="shared" si="7"/>
        <v>0</v>
      </c>
      <c r="I97" s="380"/>
      <c r="J97" s="378">
        <f t="shared" si="8"/>
        <v>0</v>
      </c>
      <c r="K97" s="379">
        <f t="shared" si="9"/>
        <v>0</v>
      </c>
      <c r="L97" s="378">
        <f t="shared" si="10"/>
        <v>0</v>
      </c>
      <c r="M97" s="388"/>
      <c r="N97" s="345" t="str">
        <f t="shared" si="6"/>
        <v/>
      </c>
    </row>
    <row r="98" spans="1:17" s="346" customFormat="1">
      <c r="A98" s="387"/>
      <c r="B98" s="386"/>
      <c r="C98" s="385"/>
      <c r="D98" s="391"/>
      <c r="E98" s="383"/>
      <c r="F98" s="390"/>
      <c r="G98" s="380"/>
      <c r="H98" s="378">
        <f t="shared" si="7"/>
        <v>0</v>
      </c>
      <c r="I98" s="380"/>
      <c r="J98" s="378">
        <f t="shared" si="8"/>
        <v>0</v>
      </c>
      <c r="K98" s="379">
        <f t="shared" si="9"/>
        <v>0</v>
      </c>
      <c r="L98" s="378">
        <f t="shared" si="10"/>
        <v>0</v>
      </c>
      <c r="M98" s="388"/>
      <c r="N98" s="345" t="str">
        <f t="shared" si="6"/>
        <v/>
      </c>
    </row>
    <row r="99" spans="1:17" s="346" customFormat="1">
      <c r="A99" s="387"/>
      <c r="B99" s="386"/>
      <c r="C99" s="385"/>
      <c r="D99" s="391"/>
      <c r="E99" s="383"/>
      <c r="F99" s="390"/>
      <c r="G99" s="380"/>
      <c r="H99" s="378">
        <f t="shared" si="7"/>
        <v>0</v>
      </c>
      <c r="I99" s="380"/>
      <c r="J99" s="378">
        <f t="shared" si="8"/>
        <v>0</v>
      </c>
      <c r="K99" s="379">
        <f t="shared" si="9"/>
        <v>0</v>
      </c>
      <c r="L99" s="378">
        <f t="shared" si="10"/>
        <v>0</v>
      </c>
      <c r="M99" s="388"/>
      <c r="N99" s="345" t="str">
        <f t="shared" si="6"/>
        <v/>
      </c>
      <c r="P99" s="407" t="s">
        <v>308</v>
      </c>
    </row>
    <row r="100" spans="1:17" s="346" customFormat="1">
      <c r="A100" s="387"/>
      <c r="B100" s="386"/>
      <c r="C100" s="385"/>
      <c r="D100" s="391"/>
      <c r="E100" s="383"/>
      <c r="F100" s="390"/>
      <c r="G100" s="380"/>
      <c r="H100" s="378">
        <f t="shared" si="7"/>
        <v>0</v>
      </c>
      <c r="I100" s="380"/>
      <c r="J100" s="378">
        <f t="shared" si="8"/>
        <v>0</v>
      </c>
      <c r="K100" s="379">
        <f t="shared" si="9"/>
        <v>0</v>
      </c>
      <c r="L100" s="378">
        <f t="shared" si="10"/>
        <v>0</v>
      </c>
      <c r="M100" s="388"/>
      <c r="N100" s="345" t="str">
        <f t="shared" si="6"/>
        <v/>
      </c>
      <c r="P100" s="407" t="s">
        <v>307</v>
      </c>
    </row>
    <row r="101" spans="1:17" s="346" customFormat="1">
      <c r="A101" s="387"/>
      <c r="B101" s="386"/>
      <c r="C101" s="385"/>
      <c r="D101" s="391"/>
      <c r="E101" s="383"/>
      <c r="F101" s="390"/>
      <c r="G101" s="380"/>
      <c r="H101" s="378">
        <f t="shared" si="7"/>
        <v>0</v>
      </c>
      <c r="I101" s="380"/>
      <c r="J101" s="378">
        <f t="shared" si="8"/>
        <v>0</v>
      </c>
      <c r="K101" s="379">
        <f t="shared" si="9"/>
        <v>0</v>
      </c>
      <c r="L101" s="378">
        <f t="shared" si="10"/>
        <v>0</v>
      </c>
      <c r="M101" s="388"/>
      <c r="N101" s="345" t="str">
        <f t="shared" si="6"/>
        <v/>
      </c>
      <c r="P101" s="407" t="s">
        <v>306</v>
      </c>
    </row>
    <row r="102" spans="1:17" s="346" customFormat="1">
      <c r="A102" s="387"/>
      <c r="B102" s="386"/>
      <c r="C102" s="385"/>
      <c r="D102" s="384"/>
      <c r="E102" s="383"/>
      <c r="F102" s="390"/>
      <c r="G102" s="380"/>
      <c r="H102" s="378">
        <f t="shared" si="7"/>
        <v>0</v>
      </c>
      <c r="I102" s="380"/>
      <c r="J102" s="378">
        <f t="shared" si="8"/>
        <v>0</v>
      </c>
      <c r="K102" s="379">
        <f t="shared" si="9"/>
        <v>0</v>
      </c>
      <c r="L102" s="378">
        <f t="shared" si="10"/>
        <v>0</v>
      </c>
      <c r="M102" s="388"/>
      <c r="N102" s="345" t="str">
        <f t="shared" si="6"/>
        <v/>
      </c>
    </row>
    <row r="103" spans="1:17" s="346" customFormat="1">
      <c r="A103" s="387"/>
      <c r="B103" s="386"/>
      <c r="C103" s="385"/>
      <c r="D103" s="384"/>
      <c r="E103" s="383"/>
      <c r="F103" s="390"/>
      <c r="G103" s="380"/>
      <c r="H103" s="378">
        <f t="shared" si="7"/>
        <v>0</v>
      </c>
      <c r="I103" s="380"/>
      <c r="J103" s="378">
        <f t="shared" si="8"/>
        <v>0</v>
      </c>
      <c r="K103" s="379">
        <f t="shared" si="9"/>
        <v>0</v>
      </c>
      <c r="L103" s="378">
        <f t="shared" si="10"/>
        <v>0</v>
      </c>
      <c r="M103" s="388"/>
      <c r="N103" s="345" t="str">
        <f t="shared" si="6"/>
        <v/>
      </c>
    </row>
    <row r="104" spans="1:17" s="346" customFormat="1">
      <c r="A104" s="387"/>
      <c r="B104" s="386"/>
      <c r="C104" s="385"/>
      <c r="D104" s="384"/>
      <c r="E104" s="383"/>
      <c r="F104" s="390"/>
      <c r="G104" s="380"/>
      <c r="H104" s="378">
        <f t="shared" si="7"/>
        <v>0</v>
      </c>
      <c r="I104" s="380"/>
      <c r="J104" s="378">
        <f t="shared" si="8"/>
        <v>0</v>
      </c>
      <c r="K104" s="379">
        <f t="shared" si="9"/>
        <v>0</v>
      </c>
      <c r="L104" s="378">
        <f t="shared" si="10"/>
        <v>0</v>
      </c>
      <c r="M104" s="388"/>
      <c r="N104" s="345" t="str">
        <f t="shared" si="6"/>
        <v/>
      </c>
    </row>
    <row r="105" spans="1:17" s="346" customFormat="1">
      <c r="A105" s="387"/>
      <c r="B105" s="386"/>
      <c r="C105" s="385"/>
      <c r="D105" s="384"/>
      <c r="E105" s="383"/>
      <c r="F105" s="390"/>
      <c r="G105" s="380"/>
      <c r="H105" s="378">
        <f t="shared" si="7"/>
        <v>0</v>
      </c>
      <c r="I105" s="380"/>
      <c r="J105" s="378">
        <f t="shared" si="8"/>
        <v>0</v>
      </c>
      <c r="K105" s="379">
        <f t="shared" si="9"/>
        <v>0</v>
      </c>
      <c r="L105" s="378">
        <f t="shared" si="10"/>
        <v>0</v>
      </c>
      <c r="M105" s="388"/>
      <c r="N105" s="345" t="str">
        <f t="shared" si="6"/>
        <v/>
      </c>
      <c r="Q105" s="346" t="s">
        <v>305</v>
      </c>
    </row>
    <row r="106" spans="1:17" s="346" customFormat="1">
      <c r="A106" s="387"/>
      <c r="B106" s="386"/>
      <c r="C106" s="385"/>
      <c r="D106" s="384"/>
      <c r="E106" s="383"/>
      <c r="F106" s="390"/>
      <c r="G106" s="380"/>
      <c r="H106" s="378">
        <f t="shared" si="7"/>
        <v>0</v>
      </c>
      <c r="I106" s="380"/>
      <c r="J106" s="378">
        <f t="shared" si="8"/>
        <v>0</v>
      </c>
      <c r="K106" s="379">
        <f t="shared" si="9"/>
        <v>0</v>
      </c>
      <c r="L106" s="378">
        <f t="shared" si="10"/>
        <v>0</v>
      </c>
      <c r="M106" s="388"/>
      <c r="N106" s="345" t="str">
        <f t="shared" si="6"/>
        <v/>
      </c>
    </row>
    <row r="107" spans="1:17" s="346" customFormat="1">
      <c r="A107" s="387"/>
      <c r="B107" s="386"/>
      <c r="C107" s="385"/>
      <c r="D107" s="384"/>
      <c r="E107" s="383"/>
      <c r="F107" s="390"/>
      <c r="G107" s="380"/>
      <c r="H107" s="378">
        <f t="shared" si="7"/>
        <v>0</v>
      </c>
      <c r="I107" s="380"/>
      <c r="J107" s="378">
        <f t="shared" si="8"/>
        <v>0</v>
      </c>
      <c r="K107" s="379">
        <f t="shared" si="9"/>
        <v>0</v>
      </c>
      <c r="L107" s="378">
        <f t="shared" si="10"/>
        <v>0</v>
      </c>
      <c r="M107" s="388"/>
      <c r="N107" s="345" t="str">
        <f t="shared" si="6"/>
        <v/>
      </c>
    </row>
    <row r="108" spans="1:17" s="346" customFormat="1">
      <c r="A108" s="387"/>
      <c r="B108" s="386"/>
      <c r="C108" s="385"/>
      <c r="D108" s="384"/>
      <c r="E108" s="383"/>
      <c r="F108" s="390"/>
      <c r="G108" s="380"/>
      <c r="H108" s="378">
        <f t="shared" si="7"/>
        <v>0</v>
      </c>
      <c r="I108" s="380"/>
      <c r="J108" s="378">
        <f t="shared" si="8"/>
        <v>0</v>
      </c>
      <c r="K108" s="379">
        <f t="shared" si="9"/>
        <v>0</v>
      </c>
      <c r="L108" s="378">
        <f t="shared" si="10"/>
        <v>0</v>
      </c>
      <c r="M108" s="388"/>
      <c r="N108" s="345" t="str">
        <f t="shared" si="6"/>
        <v/>
      </c>
    </row>
    <row r="109" spans="1:17" s="346" customFormat="1">
      <c r="A109" s="387"/>
      <c r="B109" s="386"/>
      <c r="C109" s="385"/>
      <c r="D109" s="384"/>
      <c r="E109" s="383"/>
      <c r="F109" s="390"/>
      <c r="G109" s="380"/>
      <c r="H109" s="378">
        <f t="shared" si="7"/>
        <v>0</v>
      </c>
      <c r="I109" s="380"/>
      <c r="J109" s="378">
        <f t="shared" si="8"/>
        <v>0</v>
      </c>
      <c r="K109" s="379">
        <f t="shared" si="9"/>
        <v>0</v>
      </c>
      <c r="L109" s="378">
        <f t="shared" si="10"/>
        <v>0</v>
      </c>
      <c r="M109" s="388"/>
      <c r="N109" s="345" t="str">
        <f t="shared" si="6"/>
        <v/>
      </c>
    </row>
    <row r="110" spans="1:17" s="346" customFormat="1">
      <c r="A110" s="387"/>
      <c r="B110" s="386"/>
      <c r="C110" s="385"/>
      <c r="D110" s="384"/>
      <c r="E110" s="383"/>
      <c r="F110" s="390"/>
      <c r="G110" s="380"/>
      <c r="H110" s="378">
        <f t="shared" si="7"/>
        <v>0</v>
      </c>
      <c r="I110" s="380"/>
      <c r="J110" s="378">
        <f t="shared" si="8"/>
        <v>0</v>
      </c>
      <c r="K110" s="379">
        <f t="shared" si="9"/>
        <v>0</v>
      </c>
      <c r="L110" s="378">
        <f t="shared" si="10"/>
        <v>0</v>
      </c>
      <c r="M110" s="388"/>
      <c r="N110" s="345" t="str">
        <f t="shared" si="6"/>
        <v/>
      </c>
    </row>
    <row r="111" spans="1:17" s="346" customFormat="1">
      <c r="A111" s="387"/>
      <c r="B111" s="386"/>
      <c r="C111" s="385"/>
      <c r="D111" s="384"/>
      <c r="E111" s="383"/>
      <c r="F111" s="390"/>
      <c r="G111" s="380"/>
      <c r="H111" s="378">
        <f t="shared" si="7"/>
        <v>0</v>
      </c>
      <c r="I111" s="380"/>
      <c r="J111" s="378">
        <f t="shared" si="8"/>
        <v>0</v>
      </c>
      <c r="K111" s="379">
        <f t="shared" si="9"/>
        <v>0</v>
      </c>
      <c r="L111" s="378">
        <f t="shared" si="10"/>
        <v>0</v>
      </c>
      <c r="M111" s="388"/>
      <c r="N111" s="345" t="str">
        <f t="shared" si="6"/>
        <v/>
      </c>
    </row>
    <row r="112" spans="1:17" s="346" customFormat="1">
      <c r="A112" s="387"/>
      <c r="B112" s="386"/>
      <c r="C112" s="385"/>
      <c r="D112" s="384"/>
      <c r="E112" s="383"/>
      <c r="F112" s="390"/>
      <c r="G112" s="380"/>
      <c r="H112" s="378">
        <f t="shared" si="7"/>
        <v>0</v>
      </c>
      <c r="I112" s="380"/>
      <c r="J112" s="378">
        <f t="shared" si="8"/>
        <v>0</v>
      </c>
      <c r="K112" s="379">
        <f t="shared" si="9"/>
        <v>0</v>
      </c>
      <c r="L112" s="378">
        <f t="shared" si="10"/>
        <v>0</v>
      </c>
      <c r="M112" s="388"/>
      <c r="N112" s="345" t="str">
        <f t="shared" si="6"/>
        <v/>
      </c>
    </row>
    <row r="113" spans="1:14" s="346" customFormat="1">
      <c r="A113" s="387"/>
      <c r="B113" s="386"/>
      <c r="C113" s="385"/>
      <c r="D113" s="384"/>
      <c r="E113" s="383"/>
      <c r="F113" s="390"/>
      <c r="G113" s="380"/>
      <c r="H113" s="378">
        <f t="shared" si="7"/>
        <v>0</v>
      </c>
      <c r="I113" s="380"/>
      <c r="J113" s="378">
        <f t="shared" si="8"/>
        <v>0</v>
      </c>
      <c r="K113" s="379">
        <f t="shared" si="9"/>
        <v>0</v>
      </c>
      <c r="L113" s="378">
        <f t="shared" si="10"/>
        <v>0</v>
      </c>
      <c r="M113" s="388"/>
      <c r="N113" s="345" t="str">
        <f t="shared" si="6"/>
        <v/>
      </c>
    </row>
    <row r="114" spans="1:14" s="346" customFormat="1">
      <c r="A114" s="387"/>
      <c r="B114" s="386"/>
      <c r="C114" s="385"/>
      <c r="D114" s="384"/>
      <c r="E114" s="383"/>
      <c r="F114" s="390"/>
      <c r="G114" s="380"/>
      <c r="H114" s="378">
        <f t="shared" si="7"/>
        <v>0</v>
      </c>
      <c r="I114" s="380"/>
      <c r="J114" s="378">
        <f t="shared" si="8"/>
        <v>0</v>
      </c>
      <c r="K114" s="379">
        <f t="shared" si="9"/>
        <v>0</v>
      </c>
      <c r="L114" s="378">
        <f t="shared" si="10"/>
        <v>0</v>
      </c>
      <c r="M114" s="388"/>
      <c r="N114" s="345" t="str">
        <f t="shared" si="6"/>
        <v/>
      </c>
    </row>
    <row r="115" spans="1:14" s="346" customFormat="1">
      <c r="A115" s="387"/>
      <c r="B115" s="386"/>
      <c r="C115" s="385"/>
      <c r="D115" s="384"/>
      <c r="E115" s="383"/>
      <c r="F115" s="390"/>
      <c r="G115" s="380"/>
      <c r="H115" s="378">
        <f t="shared" si="7"/>
        <v>0</v>
      </c>
      <c r="I115" s="380"/>
      <c r="J115" s="378">
        <f t="shared" si="8"/>
        <v>0</v>
      </c>
      <c r="K115" s="379">
        <f t="shared" si="9"/>
        <v>0</v>
      </c>
      <c r="L115" s="378">
        <f t="shared" si="10"/>
        <v>0</v>
      </c>
      <c r="M115" s="388"/>
      <c r="N115" s="345" t="str">
        <f t="shared" si="6"/>
        <v/>
      </c>
    </row>
    <row r="116" spans="1:14" s="346" customFormat="1">
      <c r="A116" s="387"/>
      <c r="B116" s="386"/>
      <c r="C116" s="385"/>
      <c r="D116" s="384"/>
      <c r="E116" s="383"/>
      <c r="F116" s="390"/>
      <c r="G116" s="380"/>
      <c r="H116" s="378">
        <f t="shared" si="7"/>
        <v>0</v>
      </c>
      <c r="I116" s="380"/>
      <c r="J116" s="378">
        <f t="shared" si="8"/>
        <v>0</v>
      </c>
      <c r="K116" s="379">
        <f t="shared" si="9"/>
        <v>0</v>
      </c>
      <c r="L116" s="378">
        <f t="shared" si="10"/>
        <v>0</v>
      </c>
      <c r="M116" s="388"/>
      <c r="N116" s="345" t="str">
        <f t="shared" si="6"/>
        <v/>
      </c>
    </row>
    <row r="117" spans="1:14" s="346" customFormat="1">
      <c r="A117" s="387"/>
      <c r="B117" s="386"/>
      <c r="C117" s="385"/>
      <c r="D117" s="384"/>
      <c r="E117" s="383"/>
      <c r="F117" s="390"/>
      <c r="G117" s="380"/>
      <c r="H117" s="378">
        <f t="shared" si="7"/>
        <v>0</v>
      </c>
      <c r="I117" s="380"/>
      <c r="J117" s="378">
        <f t="shared" si="8"/>
        <v>0</v>
      </c>
      <c r="K117" s="379">
        <f t="shared" si="9"/>
        <v>0</v>
      </c>
      <c r="L117" s="378">
        <f t="shared" si="10"/>
        <v>0</v>
      </c>
      <c r="M117" s="388"/>
      <c r="N117" s="345" t="str">
        <f t="shared" si="6"/>
        <v/>
      </c>
    </row>
    <row r="118" spans="1:14" s="346" customFormat="1">
      <c r="A118" s="387"/>
      <c r="B118" s="386"/>
      <c r="C118" s="385"/>
      <c r="D118" s="384"/>
      <c r="E118" s="383"/>
      <c r="F118" s="390"/>
      <c r="G118" s="380"/>
      <c r="H118" s="378">
        <f t="shared" si="7"/>
        <v>0</v>
      </c>
      <c r="I118" s="380"/>
      <c r="J118" s="378">
        <f t="shared" si="8"/>
        <v>0</v>
      </c>
      <c r="K118" s="379">
        <f t="shared" si="9"/>
        <v>0</v>
      </c>
      <c r="L118" s="378">
        <f t="shared" si="10"/>
        <v>0</v>
      </c>
      <c r="M118" s="388"/>
      <c r="N118" s="345" t="str">
        <f t="shared" si="6"/>
        <v/>
      </c>
    </row>
    <row r="119" spans="1:14" s="346" customFormat="1">
      <c r="A119" s="387"/>
      <c r="B119" s="386"/>
      <c r="C119" s="385"/>
      <c r="D119" s="384"/>
      <c r="E119" s="383"/>
      <c r="F119" s="390"/>
      <c r="G119" s="380"/>
      <c r="H119" s="378">
        <f t="shared" si="7"/>
        <v>0</v>
      </c>
      <c r="I119" s="380"/>
      <c r="J119" s="378">
        <f t="shared" si="8"/>
        <v>0</v>
      </c>
      <c r="K119" s="379">
        <f t="shared" si="9"/>
        <v>0</v>
      </c>
      <c r="L119" s="378">
        <f t="shared" si="10"/>
        <v>0</v>
      </c>
      <c r="M119" s="388"/>
      <c r="N119" s="345" t="str">
        <f t="shared" si="6"/>
        <v/>
      </c>
    </row>
    <row r="120" spans="1:14" s="346" customFormat="1">
      <c r="A120" s="387"/>
      <c r="B120" s="386"/>
      <c r="C120" s="385"/>
      <c r="D120" s="384"/>
      <c r="E120" s="383"/>
      <c r="F120" s="390"/>
      <c r="G120" s="380"/>
      <c r="H120" s="378">
        <f t="shared" si="7"/>
        <v>0</v>
      </c>
      <c r="I120" s="380"/>
      <c r="J120" s="378">
        <f t="shared" si="8"/>
        <v>0</v>
      </c>
      <c r="K120" s="379">
        <f t="shared" si="9"/>
        <v>0</v>
      </c>
      <c r="L120" s="378">
        <f t="shared" si="10"/>
        <v>0</v>
      </c>
      <c r="M120" s="388"/>
      <c r="N120" s="345" t="str">
        <f t="shared" si="6"/>
        <v/>
      </c>
    </row>
    <row r="121" spans="1:14" s="346" customFormat="1">
      <c r="A121" s="387"/>
      <c r="B121" s="386"/>
      <c r="C121" s="385"/>
      <c r="D121" s="384"/>
      <c r="E121" s="383"/>
      <c r="F121" s="390"/>
      <c r="G121" s="380"/>
      <c r="H121" s="378">
        <f t="shared" si="7"/>
        <v>0</v>
      </c>
      <c r="I121" s="380"/>
      <c r="J121" s="378">
        <f t="shared" si="8"/>
        <v>0</v>
      </c>
      <c r="K121" s="379">
        <f t="shared" si="9"/>
        <v>0</v>
      </c>
      <c r="L121" s="378">
        <f t="shared" si="10"/>
        <v>0</v>
      </c>
      <c r="M121" s="388"/>
      <c r="N121" s="345" t="str">
        <f t="shared" si="6"/>
        <v/>
      </c>
    </row>
    <row r="122" spans="1:14" s="346" customFormat="1">
      <c r="A122" s="387"/>
      <c r="B122" s="386"/>
      <c r="C122" s="385"/>
      <c r="D122" s="384"/>
      <c r="E122" s="383"/>
      <c r="F122" s="390"/>
      <c r="G122" s="380"/>
      <c r="H122" s="378">
        <f t="shared" si="7"/>
        <v>0</v>
      </c>
      <c r="I122" s="380"/>
      <c r="J122" s="378">
        <f t="shared" si="8"/>
        <v>0</v>
      </c>
      <c r="K122" s="379">
        <f t="shared" si="9"/>
        <v>0</v>
      </c>
      <c r="L122" s="378">
        <f t="shared" si="10"/>
        <v>0</v>
      </c>
      <c r="M122" s="388"/>
      <c r="N122" s="345" t="str">
        <f t="shared" si="6"/>
        <v/>
      </c>
    </row>
    <row r="123" spans="1:14" s="346" customFormat="1">
      <c r="A123" s="387"/>
      <c r="B123" s="386"/>
      <c r="C123" s="385"/>
      <c r="D123" s="384"/>
      <c r="E123" s="383"/>
      <c r="F123" s="390"/>
      <c r="G123" s="380"/>
      <c r="H123" s="378">
        <f t="shared" si="7"/>
        <v>0</v>
      </c>
      <c r="I123" s="380"/>
      <c r="J123" s="378">
        <f t="shared" si="8"/>
        <v>0</v>
      </c>
      <c r="K123" s="379">
        <f t="shared" si="9"/>
        <v>0</v>
      </c>
      <c r="L123" s="378">
        <f t="shared" si="10"/>
        <v>0</v>
      </c>
      <c r="M123" s="388"/>
      <c r="N123" s="345" t="str">
        <f t="shared" si="6"/>
        <v/>
      </c>
    </row>
    <row r="124" spans="1:14" s="346" customFormat="1">
      <c r="A124" s="387"/>
      <c r="B124" s="386"/>
      <c r="C124" s="385"/>
      <c r="D124" s="384"/>
      <c r="E124" s="383"/>
      <c r="F124" s="390"/>
      <c r="G124" s="380"/>
      <c r="H124" s="378">
        <f t="shared" si="7"/>
        <v>0</v>
      </c>
      <c r="I124" s="380"/>
      <c r="J124" s="378">
        <f t="shared" si="8"/>
        <v>0</v>
      </c>
      <c r="K124" s="379">
        <f t="shared" si="9"/>
        <v>0</v>
      </c>
      <c r="L124" s="378">
        <f t="shared" si="10"/>
        <v>0</v>
      </c>
      <c r="M124" s="388"/>
      <c r="N124" s="345" t="str">
        <f t="shared" si="6"/>
        <v/>
      </c>
    </row>
    <row r="125" spans="1:14" s="346" customFormat="1">
      <c r="A125" s="387"/>
      <c r="B125" s="386"/>
      <c r="C125" s="385"/>
      <c r="D125" s="384"/>
      <c r="E125" s="383"/>
      <c r="F125" s="390"/>
      <c r="G125" s="380"/>
      <c r="H125" s="378">
        <f t="shared" si="7"/>
        <v>0</v>
      </c>
      <c r="I125" s="380"/>
      <c r="J125" s="378">
        <f t="shared" si="8"/>
        <v>0</v>
      </c>
      <c r="K125" s="379">
        <f t="shared" si="9"/>
        <v>0</v>
      </c>
      <c r="L125" s="378">
        <f t="shared" si="10"/>
        <v>0</v>
      </c>
      <c r="M125" s="388"/>
      <c r="N125" s="345" t="str">
        <f t="shared" si="6"/>
        <v/>
      </c>
    </row>
    <row r="126" spans="1:14" s="346" customFormat="1">
      <c r="A126" s="387"/>
      <c r="B126" s="386"/>
      <c r="C126" s="385"/>
      <c r="D126" s="384"/>
      <c r="E126" s="383"/>
      <c r="F126" s="390"/>
      <c r="G126" s="380"/>
      <c r="H126" s="378">
        <f t="shared" si="7"/>
        <v>0</v>
      </c>
      <c r="I126" s="380"/>
      <c r="J126" s="378">
        <f t="shared" si="8"/>
        <v>0</v>
      </c>
      <c r="K126" s="379">
        <f t="shared" si="9"/>
        <v>0</v>
      </c>
      <c r="L126" s="378">
        <f t="shared" si="10"/>
        <v>0</v>
      </c>
      <c r="M126" s="388"/>
      <c r="N126" s="345" t="str">
        <f t="shared" si="6"/>
        <v/>
      </c>
    </row>
    <row r="127" spans="1:14" s="346" customFormat="1">
      <c r="A127" s="387"/>
      <c r="B127" s="386"/>
      <c r="C127" s="385"/>
      <c r="D127" s="384"/>
      <c r="E127" s="383"/>
      <c r="F127" s="390"/>
      <c r="G127" s="380"/>
      <c r="H127" s="378">
        <f t="shared" si="7"/>
        <v>0</v>
      </c>
      <c r="I127" s="380"/>
      <c r="J127" s="378">
        <f t="shared" si="8"/>
        <v>0</v>
      </c>
      <c r="K127" s="379">
        <f t="shared" si="9"/>
        <v>0</v>
      </c>
      <c r="L127" s="378">
        <f t="shared" si="10"/>
        <v>0</v>
      </c>
      <c r="M127" s="388"/>
      <c r="N127" s="345" t="str">
        <f t="shared" si="6"/>
        <v/>
      </c>
    </row>
    <row r="128" spans="1:14" s="346" customFormat="1">
      <c r="A128" s="387"/>
      <c r="B128" s="386"/>
      <c r="C128" s="385"/>
      <c r="D128" s="384"/>
      <c r="E128" s="383"/>
      <c r="F128" s="390"/>
      <c r="G128" s="380"/>
      <c r="H128" s="378">
        <f t="shared" ref="H128:H145" si="11">$F128*G128</f>
        <v>0</v>
      </c>
      <c r="I128" s="380"/>
      <c r="J128" s="378">
        <f t="shared" ref="J128:J145" si="12">$F128*I128</f>
        <v>0</v>
      </c>
      <c r="K128" s="379">
        <f t="shared" ref="K128:K145" si="13">G128-I128</f>
        <v>0</v>
      </c>
      <c r="L128" s="378">
        <f t="shared" ref="L128:L145" si="14">$F128*K128</f>
        <v>0</v>
      </c>
      <c r="M128" s="388"/>
      <c r="N128" s="345" t="str">
        <f t="shared" si="6"/>
        <v/>
      </c>
    </row>
    <row r="129" spans="1:14" s="346" customFormat="1">
      <c r="A129" s="387"/>
      <c r="B129" s="386"/>
      <c r="C129" s="385"/>
      <c r="D129" s="384"/>
      <c r="E129" s="383"/>
      <c r="F129" s="390"/>
      <c r="G129" s="380"/>
      <c r="H129" s="378">
        <f t="shared" si="11"/>
        <v>0</v>
      </c>
      <c r="I129" s="380"/>
      <c r="J129" s="378">
        <f t="shared" si="12"/>
        <v>0</v>
      </c>
      <c r="K129" s="379">
        <f t="shared" si="13"/>
        <v>0</v>
      </c>
      <c r="L129" s="378">
        <f t="shared" si="14"/>
        <v>0</v>
      </c>
      <c r="M129" s="388"/>
      <c r="N129" s="345" t="str">
        <f t="shared" si="6"/>
        <v/>
      </c>
    </row>
    <row r="130" spans="1:14" s="346" customFormat="1">
      <c r="A130" s="387"/>
      <c r="B130" s="386"/>
      <c r="C130" s="385"/>
      <c r="D130" s="384"/>
      <c r="E130" s="383"/>
      <c r="F130" s="390"/>
      <c r="G130" s="380"/>
      <c r="H130" s="378">
        <f t="shared" si="11"/>
        <v>0</v>
      </c>
      <c r="I130" s="380"/>
      <c r="J130" s="378">
        <f t="shared" si="12"/>
        <v>0</v>
      </c>
      <c r="K130" s="379">
        <f t="shared" si="13"/>
        <v>0</v>
      </c>
      <c r="L130" s="378">
        <f t="shared" si="14"/>
        <v>0</v>
      </c>
      <c r="M130" s="388"/>
      <c r="N130" s="345" t="str">
        <f t="shared" si="6"/>
        <v/>
      </c>
    </row>
    <row r="131" spans="1:14" s="346" customFormat="1">
      <c r="A131" s="387"/>
      <c r="B131" s="386"/>
      <c r="C131" s="385"/>
      <c r="D131" s="384"/>
      <c r="E131" s="383"/>
      <c r="F131" s="390"/>
      <c r="G131" s="380"/>
      <c r="H131" s="378">
        <f t="shared" si="11"/>
        <v>0</v>
      </c>
      <c r="I131" s="380"/>
      <c r="J131" s="378">
        <f t="shared" si="12"/>
        <v>0</v>
      </c>
      <c r="K131" s="379">
        <f t="shared" si="13"/>
        <v>0</v>
      </c>
      <c r="L131" s="378">
        <f t="shared" si="14"/>
        <v>0</v>
      </c>
      <c r="M131" s="388"/>
      <c r="N131" s="345" t="str">
        <f t="shared" si="6"/>
        <v/>
      </c>
    </row>
    <row r="132" spans="1:14" s="346" customFormat="1">
      <c r="A132" s="387"/>
      <c r="B132" s="386"/>
      <c r="C132" s="385"/>
      <c r="D132" s="384"/>
      <c r="E132" s="383"/>
      <c r="F132" s="390"/>
      <c r="G132" s="380"/>
      <c r="H132" s="378">
        <f t="shared" si="11"/>
        <v>0</v>
      </c>
      <c r="I132" s="380"/>
      <c r="J132" s="378">
        <f t="shared" si="12"/>
        <v>0</v>
      </c>
      <c r="K132" s="379">
        <f t="shared" si="13"/>
        <v>0</v>
      </c>
      <c r="L132" s="378">
        <f t="shared" si="14"/>
        <v>0</v>
      </c>
      <c r="M132" s="388"/>
      <c r="N132" s="345" t="str">
        <f t="shared" si="6"/>
        <v/>
      </c>
    </row>
    <row r="133" spans="1:14" s="346" customFormat="1">
      <c r="A133" s="387"/>
      <c r="B133" s="386"/>
      <c r="C133" s="385"/>
      <c r="D133" s="384"/>
      <c r="E133" s="383"/>
      <c r="F133" s="390"/>
      <c r="G133" s="380"/>
      <c r="H133" s="378">
        <f t="shared" si="11"/>
        <v>0</v>
      </c>
      <c r="I133" s="380"/>
      <c r="J133" s="378">
        <f t="shared" si="12"/>
        <v>0</v>
      </c>
      <c r="K133" s="379">
        <f t="shared" si="13"/>
        <v>0</v>
      </c>
      <c r="L133" s="378">
        <f t="shared" si="14"/>
        <v>0</v>
      </c>
      <c r="M133" s="388"/>
      <c r="N133" s="345" t="str">
        <f t="shared" si="6"/>
        <v/>
      </c>
    </row>
    <row r="134" spans="1:14" s="346" customFormat="1">
      <c r="A134" s="387"/>
      <c r="B134" s="386"/>
      <c r="C134" s="385"/>
      <c r="D134" s="384"/>
      <c r="E134" s="383"/>
      <c r="F134" s="390"/>
      <c r="G134" s="380"/>
      <c r="H134" s="378">
        <f t="shared" si="11"/>
        <v>0</v>
      </c>
      <c r="I134" s="380"/>
      <c r="J134" s="378">
        <f t="shared" si="12"/>
        <v>0</v>
      </c>
      <c r="K134" s="379">
        <f t="shared" si="13"/>
        <v>0</v>
      </c>
      <c r="L134" s="378">
        <f t="shared" si="14"/>
        <v>0</v>
      </c>
      <c r="M134" s="388"/>
      <c r="N134" s="345" t="str">
        <f t="shared" si="6"/>
        <v/>
      </c>
    </row>
    <row r="135" spans="1:14" s="346" customFormat="1">
      <c r="A135" s="387"/>
      <c r="B135" s="386"/>
      <c r="C135" s="385"/>
      <c r="D135" s="384"/>
      <c r="E135" s="383"/>
      <c r="F135" s="390"/>
      <c r="G135" s="380"/>
      <c r="H135" s="378">
        <f t="shared" si="11"/>
        <v>0</v>
      </c>
      <c r="I135" s="380"/>
      <c r="J135" s="378">
        <f t="shared" si="12"/>
        <v>0</v>
      </c>
      <c r="K135" s="379">
        <f t="shared" si="13"/>
        <v>0</v>
      </c>
      <c r="L135" s="378">
        <f t="shared" si="14"/>
        <v>0</v>
      </c>
      <c r="M135" s="388"/>
      <c r="N135" s="345" t="str">
        <f t="shared" si="6"/>
        <v/>
      </c>
    </row>
    <row r="136" spans="1:14" s="346" customFormat="1">
      <c r="A136" s="387"/>
      <c r="B136" s="386"/>
      <c r="C136" s="385"/>
      <c r="D136" s="384"/>
      <c r="E136" s="383"/>
      <c r="F136" s="390"/>
      <c r="G136" s="380"/>
      <c r="H136" s="378">
        <f t="shared" si="11"/>
        <v>0</v>
      </c>
      <c r="I136" s="380"/>
      <c r="J136" s="378">
        <f t="shared" si="12"/>
        <v>0</v>
      </c>
      <c r="K136" s="379">
        <f t="shared" si="13"/>
        <v>0</v>
      </c>
      <c r="L136" s="378">
        <f t="shared" si="14"/>
        <v>0</v>
      </c>
      <c r="M136" s="388"/>
      <c r="N136" s="345" t="str">
        <f t="shared" si="6"/>
        <v/>
      </c>
    </row>
    <row r="137" spans="1:14" s="346" customFormat="1">
      <c r="A137" s="387"/>
      <c r="B137" s="386"/>
      <c r="C137" s="385"/>
      <c r="D137" s="384"/>
      <c r="E137" s="383"/>
      <c r="F137" s="390"/>
      <c r="G137" s="380"/>
      <c r="H137" s="378">
        <f t="shared" si="11"/>
        <v>0</v>
      </c>
      <c r="I137" s="380"/>
      <c r="J137" s="378">
        <f t="shared" si="12"/>
        <v>0</v>
      </c>
      <c r="K137" s="379">
        <f t="shared" si="13"/>
        <v>0</v>
      </c>
      <c r="L137" s="378">
        <f t="shared" si="14"/>
        <v>0</v>
      </c>
      <c r="M137" s="388"/>
      <c r="N137" s="345" t="str">
        <f t="shared" si="6"/>
        <v/>
      </c>
    </row>
    <row r="138" spans="1:14" s="346" customFormat="1">
      <c r="A138" s="387"/>
      <c r="B138" s="386"/>
      <c r="C138" s="385"/>
      <c r="D138" s="384"/>
      <c r="E138" s="383"/>
      <c r="F138" s="390"/>
      <c r="G138" s="380"/>
      <c r="H138" s="378">
        <f t="shared" si="11"/>
        <v>0</v>
      </c>
      <c r="I138" s="380"/>
      <c r="J138" s="378">
        <f t="shared" si="12"/>
        <v>0</v>
      </c>
      <c r="K138" s="379">
        <f t="shared" si="13"/>
        <v>0</v>
      </c>
      <c r="L138" s="378">
        <f t="shared" si="14"/>
        <v>0</v>
      </c>
      <c r="M138" s="388"/>
      <c r="N138" s="345" t="str">
        <f t="shared" si="6"/>
        <v/>
      </c>
    </row>
    <row r="139" spans="1:14" s="346" customFormat="1">
      <c r="A139" s="387"/>
      <c r="B139" s="386"/>
      <c r="C139" s="385"/>
      <c r="D139" s="384"/>
      <c r="E139" s="383"/>
      <c r="F139" s="390"/>
      <c r="G139" s="380"/>
      <c r="H139" s="378">
        <f t="shared" si="11"/>
        <v>0</v>
      </c>
      <c r="I139" s="380"/>
      <c r="J139" s="378">
        <f t="shared" si="12"/>
        <v>0</v>
      </c>
      <c r="K139" s="379">
        <f t="shared" si="13"/>
        <v>0</v>
      </c>
      <c r="L139" s="378">
        <f t="shared" si="14"/>
        <v>0</v>
      </c>
      <c r="M139" s="388"/>
      <c r="N139" s="345" t="str">
        <f t="shared" si="6"/>
        <v/>
      </c>
    </row>
    <row r="140" spans="1:14" s="346" customFormat="1">
      <c r="A140" s="387"/>
      <c r="B140" s="386"/>
      <c r="C140" s="385"/>
      <c r="D140" s="384"/>
      <c r="E140" s="383"/>
      <c r="F140" s="390"/>
      <c r="G140" s="380"/>
      <c r="H140" s="378">
        <f t="shared" si="11"/>
        <v>0</v>
      </c>
      <c r="I140" s="380"/>
      <c r="J140" s="378">
        <f t="shared" si="12"/>
        <v>0</v>
      </c>
      <c r="K140" s="379">
        <f t="shared" si="13"/>
        <v>0</v>
      </c>
      <c r="L140" s="378">
        <f t="shared" si="14"/>
        <v>0</v>
      </c>
      <c r="M140" s="388"/>
      <c r="N140" s="345" t="str">
        <f t="shared" si="6"/>
        <v/>
      </c>
    </row>
    <row r="141" spans="1:14" s="346" customFormat="1">
      <c r="A141" s="387"/>
      <c r="B141" s="386"/>
      <c r="C141" s="385"/>
      <c r="D141" s="384"/>
      <c r="E141" s="383"/>
      <c r="F141" s="390"/>
      <c r="G141" s="380"/>
      <c r="H141" s="378">
        <f t="shared" si="11"/>
        <v>0</v>
      </c>
      <c r="I141" s="380"/>
      <c r="J141" s="378">
        <f t="shared" si="12"/>
        <v>0</v>
      </c>
      <c r="K141" s="379">
        <f t="shared" si="13"/>
        <v>0</v>
      </c>
      <c r="L141" s="378">
        <f t="shared" si="14"/>
        <v>0</v>
      </c>
      <c r="M141" s="388"/>
      <c r="N141" s="345" t="str">
        <f t="shared" si="6"/>
        <v/>
      </c>
    </row>
    <row r="142" spans="1:14" s="346" customFormat="1">
      <c r="A142" s="387"/>
      <c r="B142" s="386"/>
      <c r="C142" s="385"/>
      <c r="D142" s="384"/>
      <c r="E142" s="383"/>
      <c r="F142" s="390"/>
      <c r="G142" s="380"/>
      <c r="H142" s="378">
        <f t="shared" si="11"/>
        <v>0</v>
      </c>
      <c r="I142" s="380"/>
      <c r="J142" s="378">
        <f t="shared" si="12"/>
        <v>0</v>
      </c>
      <c r="K142" s="379">
        <f t="shared" si="13"/>
        <v>0</v>
      </c>
      <c r="L142" s="378">
        <f t="shared" si="14"/>
        <v>0</v>
      </c>
      <c r="M142" s="388"/>
      <c r="N142" s="345" t="str">
        <f t="shared" ref="N142:N205" si="15">IF(J142+L142=H142,"","入力ミス")&amp;IF(L142&gt;=0,"","入力ミス")</f>
        <v/>
      </c>
    </row>
    <row r="143" spans="1:14" s="346" customFormat="1">
      <c r="A143" s="387"/>
      <c r="B143" s="386"/>
      <c r="C143" s="385"/>
      <c r="D143" s="384"/>
      <c r="E143" s="383"/>
      <c r="F143" s="390"/>
      <c r="G143" s="380"/>
      <c r="H143" s="378">
        <f t="shared" si="11"/>
        <v>0</v>
      </c>
      <c r="I143" s="380"/>
      <c r="J143" s="378">
        <f t="shared" si="12"/>
        <v>0</v>
      </c>
      <c r="K143" s="379">
        <f t="shared" si="13"/>
        <v>0</v>
      </c>
      <c r="L143" s="378">
        <f t="shared" si="14"/>
        <v>0</v>
      </c>
      <c r="M143" s="388"/>
      <c r="N143" s="345" t="str">
        <f t="shared" si="15"/>
        <v/>
      </c>
    </row>
    <row r="144" spans="1:14" s="346" customFormat="1">
      <c r="A144" s="387"/>
      <c r="B144" s="386"/>
      <c r="C144" s="385"/>
      <c r="D144" s="384"/>
      <c r="E144" s="383"/>
      <c r="F144" s="389"/>
      <c r="G144" s="380"/>
      <c r="H144" s="378">
        <f t="shared" si="11"/>
        <v>0</v>
      </c>
      <c r="I144" s="380"/>
      <c r="J144" s="378">
        <f t="shared" si="12"/>
        <v>0</v>
      </c>
      <c r="K144" s="379">
        <f t="shared" si="13"/>
        <v>0</v>
      </c>
      <c r="L144" s="378">
        <f t="shared" si="14"/>
        <v>0</v>
      </c>
      <c r="M144" s="388"/>
      <c r="N144" s="345" t="str">
        <f t="shared" si="15"/>
        <v/>
      </c>
    </row>
    <row r="145" spans="1:17" s="346" customFormat="1" ht="14.25" thickBot="1">
      <c r="A145" s="406"/>
      <c r="B145" s="405"/>
      <c r="C145" s="404"/>
      <c r="D145" s="403"/>
      <c r="E145" s="402"/>
      <c r="F145" s="382"/>
      <c r="G145" s="381"/>
      <c r="H145" s="378">
        <f t="shared" si="11"/>
        <v>0</v>
      </c>
      <c r="I145" s="380"/>
      <c r="J145" s="378">
        <f t="shared" si="12"/>
        <v>0</v>
      </c>
      <c r="K145" s="379">
        <f t="shared" si="13"/>
        <v>0</v>
      </c>
      <c r="L145" s="378">
        <f t="shared" si="14"/>
        <v>0</v>
      </c>
      <c r="M145" s="377"/>
      <c r="N145" s="345" t="str">
        <f t="shared" si="15"/>
        <v/>
      </c>
    </row>
    <row r="146" spans="1:17" s="346" customFormat="1" ht="14.25" thickTop="1">
      <c r="A146" s="376" t="s">
        <v>288</v>
      </c>
      <c r="B146" s="375" t="s">
        <v>304</v>
      </c>
      <c r="C146" s="374"/>
      <c r="D146" s="373" t="s">
        <v>302</v>
      </c>
      <c r="E146" s="372" t="s">
        <v>288</v>
      </c>
      <c r="F146" s="371" t="s">
        <v>288</v>
      </c>
      <c r="G146" s="370" t="s">
        <v>288</v>
      </c>
      <c r="H146" s="369">
        <f>SUMIFS(H96:H145,$A96:$A145,"設備費")</f>
        <v>0</v>
      </c>
      <c r="I146" s="370" t="s">
        <v>288</v>
      </c>
      <c r="J146" s="369">
        <f>SUMIFS(J96:J145,$A96:$A145,"設備費")</f>
        <v>0</v>
      </c>
      <c r="K146" s="370" t="s">
        <v>289</v>
      </c>
      <c r="L146" s="369">
        <f>SUMIFS(L96:L145,$A96:$A145,"設備費")</f>
        <v>0</v>
      </c>
      <c r="M146" s="368" t="s">
        <v>289</v>
      </c>
      <c r="N146" s="345" t="str">
        <f t="shared" si="15"/>
        <v/>
      </c>
      <c r="O146" s="346" t="s">
        <v>297</v>
      </c>
    </row>
    <row r="147" spans="1:17" s="346" customFormat="1">
      <c r="A147" s="367" t="s">
        <v>288</v>
      </c>
      <c r="B147" s="366" t="s">
        <v>303</v>
      </c>
      <c r="C147" s="365"/>
      <c r="D147" s="364" t="s">
        <v>302</v>
      </c>
      <c r="E147" s="363" t="s">
        <v>288</v>
      </c>
      <c r="F147" s="362" t="s">
        <v>288</v>
      </c>
      <c r="G147" s="361" t="s">
        <v>288</v>
      </c>
      <c r="H147" s="360">
        <f>SUMIFS(H96:H145,$A96:$A145,"工事費")</f>
        <v>0</v>
      </c>
      <c r="I147" s="361" t="s">
        <v>288</v>
      </c>
      <c r="J147" s="360">
        <f>SUMIFS(J96:J145,$A96:$A145,"工事費")</f>
        <v>0</v>
      </c>
      <c r="K147" s="361" t="s">
        <v>289</v>
      </c>
      <c r="L147" s="360">
        <f>SUMIFS(L96:L145,$A96:$A145,"工事費")</f>
        <v>0</v>
      </c>
      <c r="M147" s="359" t="s">
        <v>289</v>
      </c>
      <c r="N147" s="345" t="str">
        <f t="shared" si="15"/>
        <v/>
      </c>
      <c r="O147" s="358" t="s">
        <v>294</v>
      </c>
      <c r="P147" s="358" t="s">
        <v>293</v>
      </c>
      <c r="Q147" s="358" t="s">
        <v>292</v>
      </c>
    </row>
    <row r="148" spans="1:17" s="346" customFormat="1" ht="14.25" thickBot="1">
      <c r="A148" s="357" t="s">
        <v>288</v>
      </c>
      <c r="B148" s="356" t="s">
        <v>301</v>
      </c>
      <c r="C148" s="355"/>
      <c r="D148" s="354" t="s">
        <v>4</v>
      </c>
      <c r="E148" s="353" t="s">
        <v>288</v>
      </c>
      <c r="F148" s="352" t="s">
        <v>288</v>
      </c>
      <c r="G148" s="350" t="s">
        <v>288</v>
      </c>
      <c r="H148" s="351">
        <f>SUM(H96:H145)</f>
        <v>0</v>
      </c>
      <c r="I148" s="350" t="s">
        <v>288</v>
      </c>
      <c r="J148" s="351">
        <f>SUM(J96:J145)</f>
        <v>0</v>
      </c>
      <c r="K148" s="350" t="s">
        <v>289</v>
      </c>
      <c r="L148" s="349">
        <f>SUM(L96:L145)</f>
        <v>0</v>
      </c>
      <c r="M148" s="348" t="s">
        <v>289</v>
      </c>
      <c r="N148" s="345" t="str">
        <f t="shared" si="15"/>
        <v/>
      </c>
      <c r="O148" s="347" t="str">
        <f>IF(SUM(H146:H147)=H148,"","入力ミス")</f>
        <v/>
      </c>
      <c r="P148" s="347" t="str">
        <f>IF(SUM(J146:J147)=J148,"","入力ミス")</f>
        <v/>
      </c>
      <c r="Q148" s="347" t="str">
        <f>IF(SUM(L146:L147)=L148,"","入力ミス")</f>
        <v/>
      </c>
    </row>
    <row r="149" spans="1:17" s="346" customFormat="1">
      <c r="A149" s="400"/>
      <c r="B149" s="399"/>
      <c r="C149" s="398"/>
      <c r="D149" s="758" t="s">
        <v>300</v>
      </c>
      <c r="E149" s="396"/>
      <c r="F149" s="360"/>
      <c r="G149" s="395"/>
      <c r="H149" s="378"/>
      <c r="I149" s="395"/>
      <c r="J149" s="378"/>
      <c r="K149" s="395"/>
      <c r="L149" s="394"/>
      <c r="M149" s="393"/>
      <c r="N149" s="345" t="str">
        <f t="shared" si="15"/>
        <v/>
      </c>
    </row>
    <row r="150" spans="1:17" s="346" customFormat="1">
      <c r="A150" s="387"/>
      <c r="B150" s="392"/>
      <c r="C150" s="385"/>
      <c r="D150" s="391"/>
      <c r="E150" s="383"/>
      <c r="F150" s="390"/>
      <c r="G150" s="380"/>
      <c r="H150" s="378">
        <f t="shared" ref="H150:H181" si="16">$F150*G150</f>
        <v>0</v>
      </c>
      <c r="I150" s="380"/>
      <c r="J150" s="378">
        <f t="shared" ref="J150:J181" si="17">$F150*I150</f>
        <v>0</v>
      </c>
      <c r="K150" s="379">
        <f t="shared" ref="K150:K181" si="18">G150-I150</f>
        <v>0</v>
      </c>
      <c r="L150" s="378">
        <f t="shared" ref="L150:L181" si="19">$F150*K150</f>
        <v>0</v>
      </c>
      <c r="M150" s="388"/>
      <c r="N150" s="345" t="str">
        <f t="shared" si="15"/>
        <v/>
      </c>
    </row>
    <row r="151" spans="1:17" s="346" customFormat="1">
      <c r="A151" s="387"/>
      <c r="B151" s="386"/>
      <c r="C151" s="385"/>
      <c r="D151" s="384"/>
      <c r="E151" s="383"/>
      <c r="F151" s="390"/>
      <c r="G151" s="380"/>
      <c r="H151" s="378">
        <f t="shared" si="16"/>
        <v>0</v>
      </c>
      <c r="I151" s="380"/>
      <c r="J151" s="378">
        <f t="shared" si="17"/>
        <v>0</v>
      </c>
      <c r="K151" s="379">
        <f t="shared" si="18"/>
        <v>0</v>
      </c>
      <c r="L151" s="378">
        <f t="shared" si="19"/>
        <v>0</v>
      </c>
      <c r="M151" s="388"/>
      <c r="N151" s="345" t="str">
        <f t="shared" si="15"/>
        <v/>
      </c>
    </row>
    <row r="152" spans="1:17" s="346" customFormat="1">
      <c r="A152" s="387"/>
      <c r="B152" s="386"/>
      <c r="C152" s="385"/>
      <c r="D152" s="384"/>
      <c r="E152" s="383"/>
      <c r="F152" s="390"/>
      <c r="G152" s="380"/>
      <c r="H152" s="378">
        <f t="shared" si="16"/>
        <v>0</v>
      </c>
      <c r="I152" s="380"/>
      <c r="J152" s="378">
        <f t="shared" si="17"/>
        <v>0</v>
      </c>
      <c r="K152" s="379">
        <f t="shared" si="18"/>
        <v>0</v>
      </c>
      <c r="L152" s="378">
        <f t="shared" si="19"/>
        <v>0</v>
      </c>
      <c r="M152" s="388"/>
      <c r="N152" s="345" t="str">
        <f t="shared" si="15"/>
        <v/>
      </c>
    </row>
    <row r="153" spans="1:17" s="346" customFormat="1">
      <c r="A153" s="387"/>
      <c r="B153" s="386"/>
      <c r="C153" s="385"/>
      <c r="D153" s="384"/>
      <c r="E153" s="383"/>
      <c r="F153" s="390"/>
      <c r="G153" s="380"/>
      <c r="H153" s="378">
        <f t="shared" si="16"/>
        <v>0</v>
      </c>
      <c r="I153" s="380"/>
      <c r="J153" s="378">
        <f t="shared" si="17"/>
        <v>0</v>
      </c>
      <c r="K153" s="379">
        <f t="shared" si="18"/>
        <v>0</v>
      </c>
      <c r="L153" s="378">
        <f t="shared" si="19"/>
        <v>0</v>
      </c>
      <c r="M153" s="388"/>
      <c r="N153" s="345" t="str">
        <f t="shared" si="15"/>
        <v/>
      </c>
    </row>
    <row r="154" spans="1:17" s="346" customFormat="1">
      <c r="A154" s="387"/>
      <c r="B154" s="386"/>
      <c r="C154" s="385"/>
      <c r="D154" s="384"/>
      <c r="E154" s="383"/>
      <c r="F154" s="390"/>
      <c r="G154" s="380"/>
      <c r="H154" s="378">
        <f t="shared" si="16"/>
        <v>0</v>
      </c>
      <c r="I154" s="380"/>
      <c r="J154" s="378">
        <f t="shared" si="17"/>
        <v>0</v>
      </c>
      <c r="K154" s="379">
        <f t="shared" si="18"/>
        <v>0</v>
      </c>
      <c r="L154" s="378">
        <f t="shared" si="19"/>
        <v>0</v>
      </c>
      <c r="M154" s="388"/>
      <c r="N154" s="345" t="str">
        <f t="shared" si="15"/>
        <v/>
      </c>
    </row>
    <row r="155" spans="1:17" s="346" customFormat="1">
      <c r="A155" s="387"/>
      <c r="B155" s="386"/>
      <c r="C155" s="385"/>
      <c r="D155" s="384"/>
      <c r="E155" s="383"/>
      <c r="F155" s="390"/>
      <c r="G155" s="380"/>
      <c r="H155" s="378">
        <f t="shared" si="16"/>
        <v>0</v>
      </c>
      <c r="I155" s="380"/>
      <c r="J155" s="378">
        <f t="shared" si="17"/>
        <v>0</v>
      </c>
      <c r="K155" s="379">
        <f t="shared" si="18"/>
        <v>0</v>
      </c>
      <c r="L155" s="378">
        <f t="shared" si="19"/>
        <v>0</v>
      </c>
      <c r="M155" s="388"/>
      <c r="N155" s="345" t="str">
        <f t="shared" si="15"/>
        <v/>
      </c>
    </row>
    <row r="156" spans="1:17" s="346" customFormat="1">
      <c r="A156" s="387"/>
      <c r="B156" s="386"/>
      <c r="C156" s="385"/>
      <c r="D156" s="384"/>
      <c r="E156" s="383"/>
      <c r="F156" s="390"/>
      <c r="G156" s="380"/>
      <c r="H156" s="378">
        <f t="shared" si="16"/>
        <v>0</v>
      </c>
      <c r="I156" s="380"/>
      <c r="J156" s="378">
        <f t="shared" si="17"/>
        <v>0</v>
      </c>
      <c r="K156" s="379">
        <f t="shared" si="18"/>
        <v>0</v>
      </c>
      <c r="L156" s="378">
        <f t="shared" si="19"/>
        <v>0</v>
      </c>
      <c r="M156" s="388"/>
      <c r="N156" s="345" t="str">
        <f t="shared" si="15"/>
        <v/>
      </c>
    </row>
    <row r="157" spans="1:17" s="346" customFormat="1">
      <c r="A157" s="387"/>
      <c r="B157" s="386"/>
      <c r="C157" s="385"/>
      <c r="D157" s="384"/>
      <c r="E157" s="383"/>
      <c r="F157" s="390"/>
      <c r="G157" s="380"/>
      <c r="H157" s="378">
        <f t="shared" si="16"/>
        <v>0</v>
      </c>
      <c r="I157" s="380"/>
      <c r="J157" s="378">
        <f t="shared" si="17"/>
        <v>0</v>
      </c>
      <c r="K157" s="379">
        <f t="shared" si="18"/>
        <v>0</v>
      </c>
      <c r="L157" s="378">
        <f t="shared" si="19"/>
        <v>0</v>
      </c>
      <c r="M157" s="388"/>
      <c r="N157" s="345" t="str">
        <f t="shared" si="15"/>
        <v/>
      </c>
    </row>
    <row r="158" spans="1:17" s="346" customFormat="1">
      <c r="A158" s="387"/>
      <c r="B158" s="386"/>
      <c r="C158" s="385"/>
      <c r="D158" s="384"/>
      <c r="E158" s="383"/>
      <c r="F158" s="390"/>
      <c r="G158" s="380"/>
      <c r="H158" s="378">
        <f t="shared" si="16"/>
        <v>0</v>
      </c>
      <c r="I158" s="380"/>
      <c r="J158" s="378">
        <f t="shared" si="17"/>
        <v>0</v>
      </c>
      <c r="K158" s="379">
        <f t="shared" si="18"/>
        <v>0</v>
      </c>
      <c r="L158" s="378">
        <f t="shared" si="19"/>
        <v>0</v>
      </c>
      <c r="M158" s="388"/>
      <c r="N158" s="345" t="str">
        <f t="shared" si="15"/>
        <v/>
      </c>
    </row>
    <row r="159" spans="1:17" s="346" customFormat="1">
      <c r="A159" s="387"/>
      <c r="B159" s="386"/>
      <c r="C159" s="385"/>
      <c r="D159" s="384"/>
      <c r="E159" s="383"/>
      <c r="F159" s="390"/>
      <c r="G159" s="380"/>
      <c r="H159" s="378">
        <f t="shared" si="16"/>
        <v>0</v>
      </c>
      <c r="I159" s="380"/>
      <c r="J159" s="378">
        <f t="shared" si="17"/>
        <v>0</v>
      </c>
      <c r="K159" s="379">
        <f t="shared" si="18"/>
        <v>0</v>
      </c>
      <c r="L159" s="378">
        <f t="shared" si="19"/>
        <v>0</v>
      </c>
      <c r="M159" s="388"/>
      <c r="N159" s="345" t="str">
        <f t="shared" si="15"/>
        <v/>
      </c>
    </row>
    <row r="160" spans="1:17" s="346" customFormat="1">
      <c r="A160" s="387"/>
      <c r="B160" s="386"/>
      <c r="C160" s="385"/>
      <c r="D160" s="384"/>
      <c r="E160" s="383"/>
      <c r="F160" s="390"/>
      <c r="G160" s="380"/>
      <c r="H160" s="378">
        <f t="shared" si="16"/>
        <v>0</v>
      </c>
      <c r="I160" s="380"/>
      <c r="J160" s="378">
        <f t="shared" si="17"/>
        <v>0</v>
      </c>
      <c r="K160" s="379">
        <f t="shared" si="18"/>
        <v>0</v>
      </c>
      <c r="L160" s="378">
        <f t="shared" si="19"/>
        <v>0</v>
      </c>
      <c r="M160" s="388"/>
      <c r="N160" s="345" t="str">
        <f t="shared" si="15"/>
        <v/>
      </c>
    </row>
    <row r="161" spans="1:14" s="346" customFormat="1">
      <c r="A161" s="387"/>
      <c r="B161" s="386"/>
      <c r="C161" s="385"/>
      <c r="D161" s="384"/>
      <c r="E161" s="383"/>
      <c r="F161" s="390"/>
      <c r="G161" s="380"/>
      <c r="H161" s="378">
        <f t="shared" si="16"/>
        <v>0</v>
      </c>
      <c r="I161" s="380"/>
      <c r="J161" s="378">
        <f t="shared" si="17"/>
        <v>0</v>
      </c>
      <c r="K161" s="379">
        <f t="shared" si="18"/>
        <v>0</v>
      </c>
      <c r="L161" s="378">
        <f t="shared" si="19"/>
        <v>0</v>
      </c>
      <c r="M161" s="388"/>
      <c r="N161" s="345" t="str">
        <f t="shared" si="15"/>
        <v/>
      </c>
    </row>
    <row r="162" spans="1:14" s="346" customFormat="1">
      <c r="A162" s="387"/>
      <c r="B162" s="386"/>
      <c r="C162" s="385"/>
      <c r="D162" s="384"/>
      <c r="E162" s="383"/>
      <c r="F162" s="390"/>
      <c r="G162" s="380"/>
      <c r="H162" s="378">
        <f t="shared" si="16"/>
        <v>0</v>
      </c>
      <c r="I162" s="380"/>
      <c r="J162" s="378">
        <f t="shared" si="17"/>
        <v>0</v>
      </c>
      <c r="K162" s="379">
        <f t="shared" si="18"/>
        <v>0</v>
      </c>
      <c r="L162" s="378">
        <f t="shared" si="19"/>
        <v>0</v>
      </c>
      <c r="M162" s="388"/>
      <c r="N162" s="345" t="str">
        <f t="shared" si="15"/>
        <v/>
      </c>
    </row>
    <row r="163" spans="1:14" s="346" customFormat="1">
      <c r="A163" s="387"/>
      <c r="B163" s="386"/>
      <c r="C163" s="385"/>
      <c r="D163" s="384"/>
      <c r="E163" s="383"/>
      <c r="F163" s="390"/>
      <c r="G163" s="380"/>
      <c r="H163" s="378">
        <f t="shared" si="16"/>
        <v>0</v>
      </c>
      <c r="I163" s="380"/>
      <c r="J163" s="378">
        <f t="shared" si="17"/>
        <v>0</v>
      </c>
      <c r="K163" s="379">
        <f t="shared" si="18"/>
        <v>0</v>
      </c>
      <c r="L163" s="378">
        <f t="shared" si="19"/>
        <v>0</v>
      </c>
      <c r="M163" s="388"/>
      <c r="N163" s="345" t="str">
        <f t="shared" si="15"/>
        <v/>
      </c>
    </row>
    <row r="164" spans="1:14" s="346" customFormat="1">
      <c r="A164" s="387"/>
      <c r="B164" s="386"/>
      <c r="C164" s="385"/>
      <c r="D164" s="384"/>
      <c r="E164" s="383"/>
      <c r="F164" s="390"/>
      <c r="G164" s="380"/>
      <c r="H164" s="378">
        <f t="shared" si="16"/>
        <v>0</v>
      </c>
      <c r="I164" s="380"/>
      <c r="J164" s="378">
        <f t="shared" si="17"/>
        <v>0</v>
      </c>
      <c r="K164" s="379">
        <f t="shared" si="18"/>
        <v>0</v>
      </c>
      <c r="L164" s="378">
        <f t="shared" si="19"/>
        <v>0</v>
      </c>
      <c r="M164" s="388"/>
      <c r="N164" s="345" t="str">
        <f t="shared" si="15"/>
        <v/>
      </c>
    </row>
    <row r="165" spans="1:14" s="346" customFormat="1">
      <c r="A165" s="387"/>
      <c r="B165" s="386"/>
      <c r="C165" s="385"/>
      <c r="D165" s="384"/>
      <c r="E165" s="383"/>
      <c r="F165" s="390"/>
      <c r="G165" s="380"/>
      <c r="H165" s="378">
        <f t="shared" si="16"/>
        <v>0</v>
      </c>
      <c r="I165" s="380"/>
      <c r="J165" s="378">
        <f t="shared" si="17"/>
        <v>0</v>
      </c>
      <c r="K165" s="379">
        <f t="shared" si="18"/>
        <v>0</v>
      </c>
      <c r="L165" s="378">
        <f t="shared" si="19"/>
        <v>0</v>
      </c>
      <c r="M165" s="388"/>
      <c r="N165" s="345" t="str">
        <f t="shared" si="15"/>
        <v/>
      </c>
    </row>
    <row r="166" spans="1:14" s="346" customFormat="1">
      <c r="A166" s="387"/>
      <c r="B166" s="386"/>
      <c r="C166" s="385"/>
      <c r="D166" s="384"/>
      <c r="E166" s="383"/>
      <c r="F166" s="390"/>
      <c r="G166" s="380"/>
      <c r="H166" s="378">
        <f t="shared" si="16"/>
        <v>0</v>
      </c>
      <c r="I166" s="380"/>
      <c r="J166" s="378">
        <f t="shared" si="17"/>
        <v>0</v>
      </c>
      <c r="K166" s="379">
        <f t="shared" si="18"/>
        <v>0</v>
      </c>
      <c r="L166" s="378">
        <f t="shared" si="19"/>
        <v>0</v>
      </c>
      <c r="M166" s="388"/>
      <c r="N166" s="345" t="str">
        <f t="shared" si="15"/>
        <v/>
      </c>
    </row>
    <row r="167" spans="1:14" s="346" customFormat="1">
      <c r="A167" s="387"/>
      <c r="B167" s="386"/>
      <c r="C167" s="385"/>
      <c r="D167" s="384"/>
      <c r="E167" s="383"/>
      <c r="F167" s="390"/>
      <c r="G167" s="380"/>
      <c r="H167" s="378">
        <f t="shared" si="16"/>
        <v>0</v>
      </c>
      <c r="I167" s="380"/>
      <c r="J167" s="378">
        <f t="shared" si="17"/>
        <v>0</v>
      </c>
      <c r="K167" s="379">
        <f t="shared" si="18"/>
        <v>0</v>
      </c>
      <c r="L167" s="378">
        <f t="shared" si="19"/>
        <v>0</v>
      </c>
      <c r="M167" s="388"/>
      <c r="N167" s="345" t="str">
        <f t="shared" si="15"/>
        <v/>
      </c>
    </row>
    <row r="168" spans="1:14" s="346" customFormat="1">
      <c r="A168" s="387"/>
      <c r="B168" s="386"/>
      <c r="C168" s="385"/>
      <c r="D168" s="384"/>
      <c r="E168" s="383"/>
      <c r="F168" s="390"/>
      <c r="G168" s="380"/>
      <c r="H168" s="378">
        <f t="shared" si="16"/>
        <v>0</v>
      </c>
      <c r="I168" s="380"/>
      <c r="J168" s="378">
        <f t="shared" si="17"/>
        <v>0</v>
      </c>
      <c r="K168" s="379">
        <f t="shared" si="18"/>
        <v>0</v>
      </c>
      <c r="L168" s="378">
        <f t="shared" si="19"/>
        <v>0</v>
      </c>
      <c r="M168" s="388"/>
      <c r="N168" s="345" t="str">
        <f t="shared" si="15"/>
        <v/>
      </c>
    </row>
    <row r="169" spans="1:14" s="346" customFormat="1">
      <c r="A169" s="387"/>
      <c r="B169" s="386"/>
      <c r="C169" s="385"/>
      <c r="D169" s="384"/>
      <c r="E169" s="383"/>
      <c r="F169" s="390"/>
      <c r="G169" s="380"/>
      <c r="H169" s="378">
        <f t="shared" si="16"/>
        <v>0</v>
      </c>
      <c r="I169" s="380"/>
      <c r="J169" s="378">
        <f t="shared" si="17"/>
        <v>0</v>
      </c>
      <c r="K169" s="379">
        <f t="shared" si="18"/>
        <v>0</v>
      </c>
      <c r="L169" s="378">
        <f t="shared" si="19"/>
        <v>0</v>
      </c>
      <c r="M169" s="388"/>
      <c r="N169" s="345" t="str">
        <f t="shared" si="15"/>
        <v/>
      </c>
    </row>
    <row r="170" spans="1:14" s="346" customFormat="1">
      <c r="A170" s="387"/>
      <c r="B170" s="386"/>
      <c r="C170" s="385"/>
      <c r="D170" s="384"/>
      <c r="E170" s="383"/>
      <c r="F170" s="390"/>
      <c r="G170" s="380"/>
      <c r="H170" s="378">
        <f t="shared" si="16"/>
        <v>0</v>
      </c>
      <c r="I170" s="380"/>
      <c r="J170" s="378">
        <f t="shared" si="17"/>
        <v>0</v>
      </c>
      <c r="K170" s="379">
        <f t="shared" si="18"/>
        <v>0</v>
      </c>
      <c r="L170" s="378">
        <f t="shared" si="19"/>
        <v>0</v>
      </c>
      <c r="M170" s="388"/>
      <c r="N170" s="345" t="str">
        <f t="shared" si="15"/>
        <v/>
      </c>
    </row>
    <row r="171" spans="1:14" s="346" customFormat="1">
      <c r="A171" s="387"/>
      <c r="B171" s="386"/>
      <c r="C171" s="385"/>
      <c r="D171" s="384"/>
      <c r="E171" s="383"/>
      <c r="F171" s="390"/>
      <c r="G171" s="380"/>
      <c r="H171" s="378">
        <f t="shared" si="16"/>
        <v>0</v>
      </c>
      <c r="I171" s="380"/>
      <c r="J171" s="378">
        <f t="shared" si="17"/>
        <v>0</v>
      </c>
      <c r="K171" s="379">
        <f t="shared" si="18"/>
        <v>0</v>
      </c>
      <c r="L171" s="378">
        <f t="shared" si="19"/>
        <v>0</v>
      </c>
      <c r="M171" s="388"/>
      <c r="N171" s="345" t="str">
        <f t="shared" si="15"/>
        <v/>
      </c>
    </row>
    <row r="172" spans="1:14" s="346" customFormat="1">
      <c r="A172" s="387"/>
      <c r="B172" s="386"/>
      <c r="C172" s="385"/>
      <c r="D172" s="384"/>
      <c r="E172" s="383"/>
      <c r="F172" s="390"/>
      <c r="G172" s="380"/>
      <c r="H172" s="378">
        <f t="shared" si="16"/>
        <v>0</v>
      </c>
      <c r="I172" s="380"/>
      <c r="J172" s="378">
        <f t="shared" si="17"/>
        <v>0</v>
      </c>
      <c r="K172" s="379">
        <f t="shared" si="18"/>
        <v>0</v>
      </c>
      <c r="L172" s="378">
        <f t="shared" si="19"/>
        <v>0</v>
      </c>
      <c r="M172" s="388"/>
      <c r="N172" s="345" t="str">
        <f t="shared" si="15"/>
        <v/>
      </c>
    </row>
    <row r="173" spans="1:14" s="346" customFormat="1">
      <c r="A173" s="387"/>
      <c r="B173" s="386"/>
      <c r="C173" s="385"/>
      <c r="D173" s="384"/>
      <c r="E173" s="383"/>
      <c r="F173" s="390"/>
      <c r="G173" s="380"/>
      <c r="H173" s="378">
        <f t="shared" si="16"/>
        <v>0</v>
      </c>
      <c r="I173" s="380"/>
      <c r="J173" s="378">
        <f t="shared" si="17"/>
        <v>0</v>
      </c>
      <c r="K173" s="379">
        <f t="shared" si="18"/>
        <v>0</v>
      </c>
      <c r="L173" s="378">
        <f t="shared" si="19"/>
        <v>0</v>
      </c>
      <c r="M173" s="388"/>
      <c r="N173" s="345" t="str">
        <f t="shared" si="15"/>
        <v/>
      </c>
    </row>
    <row r="174" spans="1:14" s="346" customFormat="1">
      <c r="A174" s="387"/>
      <c r="B174" s="386"/>
      <c r="C174" s="385"/>
      <c r="D174" s="384"/>
      <c r="E174" s="383"/>
      <c r="F174" s="390"/>
      <c r="G174" s="380"/>
      <c r="H174" s="378">
        <f t="shared" si="16"/>
        <v>0</v>
      </c>
      <c r="I174" s="380"/>
      <c r="J174" s="378">
        <f t="shared" si="17"/>
        <v>0</v>
      </c>
      <c r="K174" s="379">
        <f t="shared" si="18"/>
        <v>0</v>
      </c>
      <c r="L174" s="378">
        <f t="shared" si="19"/>
        <v>0</v>
      </c>
      <c r="M174" s="388"/>
      <c r="N174" s="345" t="str">
        <f t="shared" si="15"/>
        <v/>
      </c>
    </row>
    <row r="175" spans="1:14" s="346" customFormat="1">
      <c r="A175" s="387"/>
      <c r="B175" s="386"/>
      <c r="C175" s="385"/>
      <c r="D175" s="384"/>
      <c r="E175" s="383"/>
      <c r="F175" s="390"/>
      <c r="G175" s="380"/>
      <c r="H175" s="378">
        <f t="shared" si="16"/>
        <v>0</v>
      </c>
      <c r="I175" s="380"/>
      <c r="J175" s="378">
        <f t="shared" si="17"/>
        <v>0</v>
      </c>
      <c r="K175" s="379">
        <f t="shared" si="18"/>
        <v>0</v>
      </c>
      <c r="L175" s="378">
        <f t="shared" si="19"/>
        <v>0</v>
      </c>
      <c r="M175" s="388"/>
      <c r="N175" s="345" t="str">
        <f t="shared" si="15"/>
        <v/>
      </c>
    </row>
    <row r="176" spans="1:14" s="346" customFormat="1">
      <c r="A176" s="387"/>
      <c r="B176" s="386"/>
      <c r="C176" s="385"/>
      <c r="D176" s="384"/>
      <c r="E176" s="383"/>
      <c r="F176" s="390"/>
      <c r="G176" s="380"/>
      <c r="H176" s="378">
        <f t="shared" si="16"/>
        <v>0</v>
      </c>
      <c r="I176" s="380"/>
      <c r="J176" s="378">
        <f t="shared" si="17"/>
        <v>0</v>
      </c>
      <c r="K176" s="379">
        <f t="shared" si="18"/>
        <v>0</v>
      </c>
      <c r="L176" s="378">
        <f t="shared" si="19"/>
        <v>0</v>
      </c>
      <c r="M176" s="388"/>
      <c r="N176" s="345" t="str">
        <f t="shared" si="15"/>
        <v/>
      </c>
    </row>
    <row r="177" spans="1:14" s="346" customFormat="1">
      <c r="A177" s="387"/>
      <c r="B177" s="386"/>
      <c r="C177" s="385"/>
      <c r="D177" s="384"/>
      <c r="E177" s="383"/>
      <c r="F177" s="390"/>
      <c r="G177" s="380"/>
      <c r="H177" s="378">
        <f t="shared" si="16"/>
        <v>0</v>
      </c>
      <c r="I177" s="380"/>
      <c r="J177" s="378">
        <f t="shared" si="17"/>
        <v>0</v>
      </c>
      <c r="K177" s="379">
        <f t="shared" si="18"/>
        <v>0</v>
      </c>
      <c r="L177" s="378">
        <f t="shared" si="19"/>
        <v>0</v>
      </c>
      <c r="M177" s="388"/>
      <c r="N177" s="345" t="str">
        <f t="shared" si="15"/>
        <v/>
      </c>
    </row>
    <row r="178" spans="1:14" s="346" customFormat="1">
      <c r="A178" s="387"/>
      <c r="B178" s="386"/>
      <c r="C178" s="385"/>
      <c r="D178" s="384"/>
      <c r="E178" s="383"/>
      <c r="F178" s="390"/>
      <c r="G178" s="380"/>
      <c r="H178" s="378">
        <f t="shared" si="16"/>
        <v>0</v>
      </c>
      <c r="I178" s="380"/>
      <c r="J178" s="378">
        <f t="shared" si="17"/>
        <v>0</v>
      </c>
      <c r="K178" s="379">
        <f t="shared" si="18"/>
        <v>0</v>
      </c>
      <c r="L178" s="378">
        <f t="shared" si="19"/>
        <v>0</v>
      </c>
      <c r="M178" s="388"/>
      <c r="N178" s="345" t="str">
        <f t="shared" si="15"/>
        <v/>
      </c>
    </row>
    <row r="179" spans="1:14" s="346" customFormat="1">
      <c r="A179" s="387"/>
      <c r="B179" s="386"/>
      <c r="C179" s="385"/>
      <c r="D179" s="384"/>
      <c r="E179" s="383"/>
      <c r="F179" s="390"/>
      <c r="G179" s="380"/>
      <c r="H179" s="378">
        <f t="shared" si="16"/>
        <v>0</v>
      </c>
      <c r="I179" s="380"/>
      <c r="J179" s="378">
        <f t="shared" si="17"/>
        <v>0</v>
      </c>
      <c r="K179" s="379">
        <f t="shared" si="18"/>
        <v>0</v>
      </c>
      <c r="L179" s="378">
        <f t="shared" si="19"/>
        <v>0</v>
      </c>
      <c r="M179" s="388"/>
      <c r="N179" s="345" t="str">
        <f t="shared" si="15"/>
        <v/>
      </c>
    </row>
    <row r="180" spans="1:14" s="346" customFormat="1">
      <c r="A180" s="387"/>
      <c r="B180" s="386"/>
      <c r="C180" s="385"/>
      <c r="D180" s="384"/>
      <c r="E180" s="383"/>
      <c r="F180" s="390"/>
      <c r="G180" s="380"/>
      <c r="H180" s="378">
        <f t="shared" si="16"/>
        <v>0</v>
      </c>
      <c r="I180" s="380"/>
      <c r="J180" s="378">
        <f t="shared" si="17"/>
        <v>0</v>
      </c>
      <c r="K180" s="379">
        <f t="shared" si="18"/>
        <v>0</v>
      </c>
      <c r="L180" s="378">
        <f t="shared" si="19"/>
        <v>0</v>
      </c>
      <c r="M180" s="388"/>
      <c r="N180" s="345" t="str">
        <f t="shared" si="15"/>
        <v/>
      </c>
    </row>
    <row r="181" spans="1:14" s="346" customFormat="1">
      <c r="A181" s="387"/>
      <c r="B181" s="386"/>
      <c r="C181" s="385"/>
      <c r="D181" s="384"/>
      <c r="E181" s="383"/>
      <c r="F181" s="390"/>
      <c r="G181" s="380"/>
      <c r="H181" s="378">
        <f t="shared" si="16"/>
        <v>0</v>
      </c>
      <c r="I181" s="380"/>
      <c r="J181" s="378">
        <f t="shared" si="17"/>
        <v>0</v>
      </c>
      <c r="K181" s="379">
        <f t="shared" si="18"/>
        <v>0</v>
      </c>
      <c r="L181" s="378">
        <f t="shared" si="19"/>
        <v>0</v>
      </c>
      <c r="M181" s="388"/>
      <c r="N181" s="345" t="str">
        <f t="shared" si="15"/>
        <v/>
      </c>
    </row>
    <row r="182" spans="1:14" s="346" customFormat="1">
      <c r="A182" s="387"/>
      <c r="B182" s="386"/>
      <c r="C182" s="385"/>
      <c r="D182" s="384"/>
      <c r="E182" s="383"/>
      <c r="F182" s="390"/>
      <c r="G182" s="380"/>
      <c r="H182" s="378">
        <f t="shared" ref="H182:H199" si="20">$F182*G182</f>
        <v>0</v>
      </c>
      <c r="I182" s="380"/>
      <c r="J182" s="378">
        <f t="shared" ref="J182:J199" si="21">$F182*I182</f>
        <v>0</v>
      </c>
      <c r="K182" s="379">
        <f t="shared" ref="K182:K199" si="22">G182-I182</f>
        <v>0</v>
      </c>
      <c r="L182" s="378">
        <f t="shared" ref="L182:L199" si="23">$F182*K182</f>
        <v>0</v>
      </c>
      <c r="M182" s="388"/>
      <c r="N182" s="345" t="str">
        <f t="shared" si="15"/>
        <v/>
      </c>
    </row>
    <row r="183" spans="1:14" s="346" customFormat="1">
      <c r="A183" s="387"/>
      <c r="B183" s="386"/>
      <c r="C183" s="385"/>
      <c r="D183" s="384"/>
      <c r="E183" s="383"/>
      <c r="F183" s="390"/>
      <c r="G183" s="380"/>
      <c r="H183" s="378">
        <f t="shared" si="20"/>
        <v>0</v>
      </c>
      <c r="I183" s="380"/>
      <c r="J183" s="378">
        <f t="shared" si="21"/>
        <v>0</v>
      </c>
      <c r="K183" s="379">
        <f t="shared" si="22"/>
        <v>0</v>
      </c>
      <c r="L183" s="378">
        <f t="shared" si="23"/>
        <v>0</v>
      </c>
      <c r="M183" s="388"/>
      <c r="N183" s="345" t="str">
        <f t="shared" si="15"/>
        <v/>
      </c>
    </row>
    <row r="184" spans="1:14" s="346" customFormat="1">
      <c r="A184" s="387"/>
      <c r="B184" s="386"/>
      <c r="C184" s="385"/>
      <c r="D184" s="384"/>
      <c r="E184" s="383"/>
      <c r="F184" s="390"/>
      <c r="G184" s="380"/>
      <c r="H184" s="378">
        <f t="shared" si="20"/>
        <v>0</v>
      </c>
      <c r="I184" s="380"/>
      <c r="J184" s="378">
        <f t="shared" si="21"/>
        <v>0</v>
      </c>
      <c r="K184" s="379">
        <f t="shared" si="22"/>
        <v>0</v>
      </c>
      <c r="L184" s="378">
        <f t="shared" si="23"/>
        <v>0</v>
      </c>
      <c r="M184" s="388"/>
      <c r="N184" s="345" t="str">
        <f t="shared" si="15"/>
        <v/>
      </c>
    </row>
    <row r="185" spans="1:14" s="346" customFormat="1">
      <c r="A185" s="387"/>
      <c r="B185" s="386"/>
      <c r="C185" s="385"/>
      <c r="D185" s="384"/>
      <c r="E185" s="383"/>
      <c r="F185" s="390"/>
      <c r="G185" s="380"/>
      <c r="H185" s="378">
        <f t="shared" si="20"/>
        <v>0</v>
      </c>
      <c r="I185" s="380"/>
      <c r="J185" s="378">
        <f t="shared" si="21"/>
        <v>0</v>
      </c>
      <c r="K185" s="379">
        <f t="shared" si="22"/>
        <v>0</v>
      </c>
      <c r="L185" s="378">
        <f t="shared" si="23"/>
        <v>0</v>
      </c>
      <c r="M185" s="388"/>
      <c r="N185" s="345" t="str">
        <f t="shared" si="15"/>
        <v/>
      </c>
    </row>
    <row r="186" spans="1:14" s="346" customFormat="1">
      <c r="A186" s="387"/>
      <c r="B186" s="386"/>
      <c r="C186" s="385"/>
      <c r="D186" s="384"/>
      <c r="E186" s="383"/>
      <c r="F186" s="390"/>
      <c r="G186" s="380"/>
      <c r="H186" s="378">
        <f t="shared" si="20"/>
        <v>0</v>
      </c>
      <c r="I186" s="380"/>
      <c r="J186" s="378">
        <f t="shared" si="21"/>
        <v>0</v>
      </c>
      <c r="K186" s="379">
        <f t="shared" si="22"/>
        <v>0</v>
      </c>
      <c r="L186" s="378">
        <f t="shared" si="23"/>
        <v>0</v>
      </c>
      <c r="M186" s="388"/>
      <c r="N186" s="345" t="str">
        <f t="shared" si="15"/>
        <v/>
      </c>
    </row>
    <row r="187" spans="1:14" s="346" customFormat="1">
      <c r="A187" s="387"/>
      <c r="B187" s="386"/>
      <c r="C187" s="385"/>
      <c r="D187" s="384"/>
      <c r="E187" s="383"/>
      <c r="F187" s="390"/>
      <c r="G187" s="380"/>
      <c r="H187" s="378">
        <f t="shared" si="20"/>
        <v>0</v>
      </c>
      <c r="I187" s="380"/>
      <c r="J187" s="378">
        <f t="shared" si="21"/>
        <v>0</v>
      </c>
      <c r="K187" s="379">
        <f t="shared" si="22"/>
        <v>0</v>
      </c>
      <c r="L187" s="378">
        <f t="shared" si="23"/>
        <v>0</v>
      </c>
      <c r="M187" s="388"/>
      <c r="N187" s="345" t="str">
        <f t="shared" si="15"/>
        <v/>
      </c>
    </row>
    <row r="188" spans="1:14" s="346" customFormat="1">
      <c r="A188" s="387"/>
      <c r="B188" s="386"/>
      <c r="C188" s="385"/>
      <c r="D188" s="384"/>
      <c r="E188" s="383"/>
      <c r="F188" s="390"/>
      <c r="G188" s="380"/>
      <c r="H188" s="378">
        <f t="shared" si="20"/>
        <v>0</v>
      </c>
      <c r="I188" s="380"/>
      <c r="J188" s="378">
        <f t="shared" si="21"/>
        <v>0</v>
      </c>
      <c r="K188" s="379">
        <f t="shared" si="22"/>
        <v>0</v>
      </c>
      <c r="L188" s="378">
        <f t="shared" si="23"/>
        <v>0</v>
      </c>
      <c r="M188" s="388"/>
      <c r="N188" s="345" t="str">
        <f t="shared" si="15"/>
        <v/>
      </c>
    </row>
    <row r="189" spans="1:14" s="346" customFormat="1">
      <c r="A189" s="387"/>
      <c r="B189" s="386"/>
      <c r="C189" s="385"/>
      <c r="D189" s="384"/>
      <c r="E189" s="383"/>
      <c r="F189" s="390"/>
      <c r="G189" s="380"/>
      <c r="H189" s="378">
        <f t="shared" si="20"/>
        <v>0</v>
      </c>
      <c r="I189" s="380"/>
      <c r="J189" s="378">
        <f t="shared" si="21"/>
        <v>0</v>
      </c>
      <c r="K189" s="379">
        <f t="shared" si="22"/>
        <v>0</v>
      </c>
      <c r="L189" s="378">
        <f t="shared" si="23"/>
        <v>0</v>
      </c>
      <c r="M189" s="388"/>
      <c r="N189" s="345" t="str">
        <f t="shared" si="15"/>
        <v/>
      </c>
    </row>
    <row r="190" spans="1:14" s="346" customFormat="1">
      <c r="A190" s="387"/>
      <c r="B190" s="386"/>
      <c r="C190" s="385"/>
      <c r="D190" s="384"/>
      <c r="E190" s="383"/>
      <c r="F190" s="390"/>
      <c r="G190" s="380"/>
      <c r="H190" s="378">
        <f t="shared" si="20"/>
        <v>0</v>
      </c>
      <c r="I190" s="380"/>
      <c r="J190" s="378">
        <f t="shared" si="21"/>
        <v>0</v>
      </c>
      <c r="K190" s="379">
        <f t="shared" si="22"/>
        <v>0</v>
      </c>
      <c r="L190" s="378">
        <f t="shared" si="23"/>
        <v>0</v>
      </c>
      <c r="M190" s="388"/>
      <c r="N190" s="345" t="str">
        <f t="shared" si="15"/>
        <v/>
      </c>
    </row>
    <row r="191" spans="1:14" s="346" customFormat="1">
      <c r="A191" s="387"/>
      <c r="B191" s="386"/>
      <c r="C191" s="385"/>
      <c r="D191" s="384"/>
      <c r="E191" s="383"/>
      <c r="F191" s="390"/>
      <c r="G191" s="380"/>
      <c r="H191" s="378">
        <f t="shared" si="20"/>
        <v>0</v>
      </c>
      <c r="I191" s="380"/>
      <c r="J191" s="378">
        <f t="shared" si="21"/>
        <v>0</v>
      </c>
      <c r="K191" s="379">
        <f t="shared" si="22"/>
        <v>0</v>
      </c>
      <c r="L191" s="378">
        <f t="shared" si="23"/>
        <v>0</v>
      </c>
      <c r="M191" s="388"/>
      <c r="N191" s="345" t="str">
        <f t="shared" si="15"/>
        <v/>
      </c>
    </row>
    <row r="192" spans="1:14" s="346" customFormat="1">
      <c r="A192" s="387"/>
      <c r="B192" s="386"/>
      <c r="C192" s="385"/>
      <c r="D192" s="384"/>
      <c r="E192" s="383"/>
      <c r="F192" s="390"/>
      <c r="G192" s="380"/>
      <c r="H192" s="378">
        <f t="shared" si="20"/>
        <v>0</v>
      </c>
      <c r="I192" s="380"/>
      <c r="J192" s="378">
        <f t="shared" si="21"/>
        <v>0</v>
      </c>
      <c r="K192" s="379">
        <f t="shared" si="22"/>
        <v>0</v>
      </c>
      <c r="L192" s="378">
        <f t="shared" si="23"/>
        <v>0</v>
      </c>
      <c r="M192" s="388"/>
      <c r="N192" s="345" t="str">
        <f t="shared" si="15"/>
        <v/>
      </c>
    </row>
    <row r="193" spans="1:17" s="346" customFormat="1">
      <c r="A193" s="387"/>
      <c r="B193" s="386"/>
      <c r="C193" s="385"/>
      <c r="D193" s="384"/>
      <c r="E193" s="383"/>
      <c r="F193" s="390"/>
      <c r="G193" s="380"/>
      <c r="H193" s="378">
        <f t="shared" si="20"/>
        <v>0</v>
      </c>
      <c r="I193" s="380"/>
      <c r="J193" s="378">
        <f t="shared" si="21"/>
        <v>0</v>
      </c>
      <c r="K193" s="379">
        <f t="shared" si="22"/>
        <v>0</v>
      </c>
      <c r="L193" s="378">
        <f t="shared" si="23"/>
        <v>0</v>
      </c>
      <c r="M193" s="388"/>
      <c r="N193" s="345" t="str">
        <f t="shared" si="15"/>
        <v/>
      </c>
    </row>
    <row r="194" spans="1:17" s="346" customFormat="1">
      <c r="A194" s="387"/>
      <c r="B194" s="386"/>
      <c r="C194" s="385"/>
      <c r="D194" s="384"/>
      <c r="E194" s="383"/>
      <c r="F194" s="390"/>
      <c r="G194" s="380"/>
      <c r="H194" s="378">
        <f t="shared" si="20"/>
        <v>0</v>
      </c>
      <c r="I194" s="380"/>
      <c r="J194" s="378">
        <f t="shared" si="21"/>
        <v>0</v>
      </c>
      <c r="K194" s="379">
        <f t="shared" si="22"/>
        <v>0</v>
      </c>
      <c r="L194" s="378">
        <f t="shared" si="23"/>
        <v>0</v>
      </c>
      <c r="M194" s="388"/>
      <c r="N194" s="345" t="str">
        <f t="shared" si="15"/>
        <v/>
      </c>
    </row>
    <row r="195" spans="1:17" s="346" customFormat="1">
      <c r="A195" s="387"/>
      <c r="B195" s="386"/>
      <c r="C195" s="385"/>
      <c r="D195" s="384"/>
      <c r="E195" s="383"/>
      <c r="F195" s="390"/>
      <c r="G195" s="380"/>
      <c r="H195" s="378">
        <f t="shared" si="20"/>
        <v>0</v>
      </c>
      <c r="I195" s="380"/>
      <c r="J195" s="378">
        <f t="shared" si="21"/>
        <v>0</v>
      </c>
      <c r="K195" s="379">
        <f t="shared" si="22"/>
        <v>0</v>
      </c>
      <c r="L195" s="378">
        <f t="shared" si="23"/>
        <v>0</v>
      </c>
      <c r="M195" s="388"/>
      <c r="N195" s="345" t="str">
        <f t="shared" si="15"/>
        <v/>
      </c>
    </row>
    <row r="196" spans="1:17" s="346" customFormat="1">
      <c r="A196" s="387"/>
      <c r="B196" s="386"/>
      <c r="C196" s="385"/>
      <c r="D196" s="384"/>
      <c r="E196" s="383"/>
      <c r="F196" s="390"/>
      <c r="G196" s="380"/>
      <c r="H196" s="378">
        <f t="shared" si="20"/>
        <v>0</v>
      </c>
      <c r="I196" s="380"/>
      <c r="J196" s="378">
        <f t="shared" si="21"/>
        <v>0</v>
      </c>
      <c r="K196" s="379">
        <f t="shared" si="22"/>
        <v>0</v>
      </c>
      <c r="L196" s="378">
        <f t="shared" si="23"/>
        <v>0</v>
      </c>
      <c r="M196" s="388"/>
      <c r="N196" s="345" t="str">
        <f t="shared" si="15"/>
        <v/>
      </c>
    </row>
    <row r="197" spans="1:17" s="346" customFormat="1">
      <c r="A197" s="387"/>
      <c r="B197" s="386"/>
      <c r="C197" s="385"/>
      <c r="D197" s="384"/>
      <c r="E197" s="383"/>
      <c r="F197" s="390"/>
      <c r="G197" s="380"/>
      <c r="H197" s="378">
        <f t="shared" si="20"/>
        <v>0</v>
      </c>
      <c r="I197" s="380"/>
      <c r="J197" s="378">
        <f t="shared" si="21"/>
        <v>0</v>
      </c>
      <c r="K197" s="379">
        <f t="shared" si="22"/>
        <v>0</v>
      </c>
      <c r="L197" s="378">
        <f t="shared" si="23"/>
        <v>0</v>
      </c>
      <c r="M197" s="388"/>
      <c r="N197" s="345" t="str">
        <f t="shared" si="15"/>
        <v/>
      </c>
    </row>
    <row r="198" spans="1:17" s="346" customFormat="1">
      <c r="A198" s="387"/>
      <c r="B198" s="386"/>
      <c r="C198" s="385"/>
      <c r="D198" s="384"/>
      <c r="E198" s="383"/>
      <c r="F198" s="389"/>
      <c r="G198" s="380"/>
      <c r="H198" s="378">
        <f t="shared" si="20"/>
        <v>0</v>
      </c>
      <c r="I198" s="380"/>
      <c r="J198" s="378">
        <f t="shared" si="21"/>
        <v>0</v>
      </c>
      <c r="K198" s="379">
        <f t="shared" si="22"/>
        <v>0</v>
      </c>
      <c r="L198" s="378">
        <f t="shared" si="23"/>
        <v>0</v>
      </c>
      <c r="M198" s="388"/>
      <c r="N198" s="345" t="str">
        <f t="shared" si="15"/>
        <v/>
      </c>
    </row>
    <row r="199" spans="1:17" s="346" customFormat="1" ht="14.25" thickBot="1">
      <c r="A199" s="387"/>
      <c r="B199" s="386"/>
      <c r="C199" s="385"/>
      <c r="D199" s="384"/>
      <c r="E199" s="383"/>
      <c r="F199" s="382"/>
      <c r="G199" s="381"/>
      <c r="H199" s="378">
        <f t="shared" si="20"/>
        <v>0</v>
      </c>
      <c r="I199" s="380"/>
      <c r="J199" s="378">
        <f t="shared" si="21"/>
        <v>0</v>
      </c>
      <c r="K199" s="379">
        <f t="shared" si="22"/>
        <v>0</v>
      </c>
      <c r="L199" s="378">
        <f t="shared" si="23"/>
        <v>0</v>
      </c>
      <c r="M199" s="377"/>
      <c r="N199" s="345" t="str">
        <f t="shared" si="15"/>
        <v/>
      </c>
    </row>
    <row r="200" spans="1:17" s="346" customFormat="1" ht="14.25" thickTop="1">
      <c r="A200" s="376" t="s">
        <v>288</v>
      </c>
      <c r="B200" s="375" t="s">
        <v>304</v>
      </c>
      <c r="C200" s="374"/>
      <c r="D200" s="373" t="s">
        <v>302</v>
      </c>
      <c r="E200" s="372" t="s">
        <v>288</v>
      </c>
      <c r="F200" s="371" t="s">
        <v>288</v>
      </c>
      <c r="G200" s="370" t="s">
        <v>288</v>
      </c>
      <c r="H200" s="369">
        <f>SUMIFS(H150:H199,$A150:$A199,"設備費")</f>
        <v>0</v>
      </c>
      <c r="I200" s="370" t="s">
        <v>288</v>
      </c>
      <c r="J200" s="369">
        <f>SUMIFS(J150:J199,$A150:$A199,"設備費")</f>
        <v>0</v>
      </c>
      <c r="K200" s="370" t="s">
        <v>288</v>
      </c>
      <c r="L200" s="369">
        <f>SUMIFS(L150:L199,$A150:$A199,"設備費")</f>
        <v>0</v>
      </c>
      <c r="M200" s="368" t="s">
        <v>289</v>
      </c>
      <c r="N200" s="345" t="str">
        <f t="shared" si="15"/>
        <v/>
      </c>
      <c r="O200" s="346" t="s">
        <v>297</v>
      </c>
    </row>
    <row r="201" spans="1:17" s="346" customFormat="1">
      <c r="A201" s="367" t="s">
        <v>288</v>
      </c>
      <c r="B201" s="366" t="s">
        <v>303</v>
      </c>
      <c r="C201" s="365"/>
      <c r="D201" s="364" t="s">
        <v>302</v>
      </c>
      <c r="E201" s="363" t="s">
        <v>288</v>
      </c>
      <c r="F201" s="362" t="s">
        <v>288</v>
      </c>
      <c r="G201" s="361" t="s">
        <v>288</v>
      </c>
      <c r="H201" s="360">
        <f>SUMIFS(H150:H199,$A150:$A199,"工事費")</f>
        <v>0</v>
      </c>
      <c r="I201" s="361" t="s">
        <v>288</v>
      </c>
      <c r="J201" s="360">
        <f>SUMIFS(J150:J199,$A150:$A199,"工事費")</f>
        <v>0</v>
      </c>
      <c r="K201" s="361" t="s">
        <v>288</v>
      </c>
      <c r="L201" s="360">
        <f>SUMIFS(L150:L199,$A150:$A199,"工事費")</f>
        <v>0</v>
      </c>
      <c r="M201" s="359" t="s">
        <v>289</v>
      </c>
      <c r="N201" s="345" t="str">
        <f t="shared" si="15"/>
        <v/>
      </c>
      <c r="O201" s="358" t="s">
        <v>294</v>
      </c>
      <c r="P201" s="358" t="s">
        <v>293</v>
      </c>
      <c r="Q201" s="358" t="s">
        <v>292</v>
      </c>
    </row>
    <row r="202" spans="1:17" s="346" customFormat="1" ht="14.25" thickBot="1">
      <c r="A202" s="357" t="s">
        <v>288</v>
      </c>
      <c r="B202" s="356" t="s">
        <v>301</v>
      </c>
      <c r="C202" s="355"/>
      <c r="D202" s="354" t="s">
        <v>4</v>
      </c>
      <c r="E202" s="353" t="s">
        <v>288</v>
      </c>
      <c r="F202" s="352" t="s">
        <v>288</v>
      </c>
      <c r="G202" s="350" t="s">
        <v>288</v>
      </c>
      <c r="H202" s="351">
        <f>SUM(H150:H199)</f>
        <v>0</v>
      </c>
      <c r="I202" s="350" t="s">
        <v>288</v>
      </c>
      <c r="J202" s="351">
        <f>SUM(J150:J199)</f>
        <v>0</v>
      </c>
      <c r="K202" s="350" t="s">
        <v>288</v>
      </c>
      <c r="L202" s="349">
        <f>SUM(L150:L199)</f>
        <v>0</v>
      </c>
      <c r="M202" s="348" t="s">
        <v>289</v>
      </c>
      <c r="N202" s="345" t="str">
        <f t="shared" si="15"/>
        <v/>
      </c>
      <c r="O202" s="347" t="str">
        <f>IF(SUM(H200:H201)=H202,"","入力ミス")</f>
        <v/>
      </c>
      <c r="P202" s="347" t="str">
        <f>IF(SUM(J200:J201)=J202,"","入力ミス")</f>
        <v/>
      </c>
      <c r="Q202" s="347" t="str">
        <f>IF(SUM(L200:L201)=L202,"","入力ミス")</f>
        <v/>
      </c>
    </row>
    <row r="203" spans="1:17" s="346" customFormat="1">
      <c r="A203" s="400"/>
      <c r="B203" s="399"/>
      <c r="C203" s="398"/>
      <c r="D203" s="757" t="s">
        <v>300</v>
      </c>
      <c r="E203" s="396"/>
      <c r="F203" s="360"/>
      <c r="G203" s="395"/>
      <c r="H203" s="378"/>
      <c r="I203" s="395"/>
      <c r="J203" s="378"/>
      <c r="K203" s="395"/>
      <c r="L203" s="394"/>
      <c r="M203" s="393"/>
      <c r="N203" s="345" t="str">
        <f t="shared" si="15"/>
        <v/>
      </c>
    </row>
    <row r="204" spans="1:17" s="346" customFormat="1">
      <c r="A204" s="387"/>
      <c r="B204" s="392"/>
      <c r="C204" s="385"/>
      <c r="D204" s="391"/>
      <c r="E204" s="383"/>
      <c r="F204" s="390"/>
      <c r="G204" s="380"/>
      <c r="H204" s="378">
        <f t="shared" ref="H204:H235" si="24">$F204*G204</f>
        <v>0</v>
      </c>
      <c r="I204" s="380"/>
      <c r="J204" s="378">
        <f t="shared" ref="J204:J235" si="25">$F204*I204</f>
        <v>0</v>
      </c>
      <c r="K204" s="379">
        <f t="shared" ref="K204:K235" si="26">G204-I204</f>
        <v>0</v>
      </c>
      <c r="L204" s="378">
        <f t="shared" ref="L204:L235" si="27">$F204*K204</f>
        <v>0</v>
      </c>
      <c r="M204" s="388"/>
      <c r="N204" s="345" t="str">
        <f t="shared" si="15"/>
        <v/>
      </c>
    </row>
    <row r="205" spans="1:17" s="346" customFormat="1">
      <c r="A205" s="387"/>
      <c r="B205" s="386"/>
      <c r="C205" s="385"/>
      <c r="D205" s="384"/>
      <c r="E205" s="383"/>
      <c r="F205" s="390"/>
      <c r="G205" s="380"/>
      <c r="H205" s="378">
        <f t="shared" si="24"/>
        <v>0</v>
      </c>
      <c r="I205" s="380"/>
      <c r="J205" s="378">
        <f t="shared" si="25"/>
        <v>0</v>
      </c>
      <c r="K205" s="379">
        <f t="shared" si="26"/>
        <v>0</v>
      </c>
      <c r="L205" s="378">
        <f t="shared" si="27"/>
        <v>0</v>
      </c>
      <c r="M205" s="388"/>
      <c r="N205" s="345" t="str">
        <f t="shared" si="15"/>
        <v/>
      </c>
    </row>
    <row r="206" spans="1:17" s="346" customFormat="1">
      <c r="A206" s="387"/>
      <c r="B206" s="386"/>
      <c r="C206" s="385"/>
      <c r="D206" s="384"/>
      <c r="E206" s="383"/>
      <c r="F206" s="390"/>
      <c r="G206" s="380"/>
      <c r="H206" s="378">
        <f t="shared" si="24"/>
        <v>0</v>
      </c>
      <c r="I206" s="380"/>
      <c r="J206" s="378">
        <f t="shared" si="25"/>
        <v>0</v>
      </c>
      <c r="K206" s="379">
        <f t="shared" si="26"/>
        <v>0</v>
      </c>
      <c r="L206" s="378">
        <f t="shared" si="27"/>
        <v>0</v>
      </c>
      <c r="M206" s="388"/>
      <c r="N206" s="345" t="str">
        <f t="shared" ref="N206:N269" si="28">IF(J206+L206=H206,"","入力ミス")&amp;IF(L206&gt;=0,"","入力ミス")</f>
        <v/>
      </c>
    </row>
    <row r="207" spans="1:17" s="346" customFormat="1">
      <c r="A207" s="387"/>
      <c r="B207" s="386"/>
      <c r="C207" s="385"/>
      <c r="D207" s="384"/>
      <c r="E207" s="383"/>
      <c r="F207" s="390"/>
      <c r="G207" s="380"/>
      <c r="H207" s="378">
        <f t="shared" si="24"/>
        <v>0</v>
      </c>
      <c r="I207" s="380"/>
      <c r="J207" s="378">
        <f t="shared" si="25"/>
        <v>0</v>
      </c>
      <c r="K207" s="379">
        <f t="shared" si="26"/>
        <v>0</v>
      </c>
      <c r="L207" s="378">
        <f t="shared" si="27"/>
        <v>0</v>
      </c>
      <c r="M207" s="388"/>
      <c r="N207" s="345" t="str">
        <f t="shared" si="28"/>
        <v/>
      </c>
    </row>
    <row r="208" spans="1:17" s="346" customFormat="1">
      <c r="A208" s="387"/>
      <c r="B208" s="386"/>
      <c r="C208" s="385"/>
      <c r="D208" s="384"/>
      <c r="E208" s="383"/>
      <c r="F208" s="390"/>
      <c r="G208" s="380"/>
      <c r="H208" s="378">
        <f t="shared" si="24"/>
        <v>0</v>
      </c>
      <c r="I208" s="380"/>
      <c r="J208" s="378">
        <f t="shared" si="25"/>
        <v>0</v>
      </c>
      <c r="K208" s="379">
        <f t="shared" si="26"/>
        <v>0</v>
      </c>
      <c r="L208" s="378">
        <f t="shared" si="27"/>
        <v>0</v>
      </c>
      <c r="M208" s="388"/>
      <c r="N208" s="345" t="str">
        <f t="shared" si="28"/>
        <v/>
      </c>
    </row>
    <row r="209" spans="1:14" s="346" customFormat="1">
      <c r="A209" s="387"/>
      <c r="B209" s="386"/>
      <c r="C209" s="385"/>
      <c r="D209" s="384"/>
      <c r="E209" s="383"/>
      <c r="F209" s="390"/>
      <c r="G209" s="380"/>
      <c r="H209" s="378">
        <f t="shared" si="24"/>
        <v>0</v>
      </c>
      <c r="I209" s="380"/>
      <c r="J209" s="378">
        <f t="shared" si="25"/>
        <v>0</v>
      </c>
      <c r="K209" s="379">
        <f t="shared" si="26"/>
        <v>0</v>
      </c>
      <c r="L209" s="378">
        <f t="shared" si="27"/>
        <v>0</v>
      </c>
      <c r="M209" s="388"/>
      <c r="N209" s="345" t="str">
        <f t="shared" si="28"/>
        <v/>
      </c>
    </row>
    <row r="210" spans="1:14" s="346" customFormat="1">
      <c r="A210" s="387"/>
      <c r="B210" s="386"/>
      <c r="C210" s="385"/>
      <c r="D210" s="384"/>
      <c r="E210" s="383"/>
      <c r="F210" s="390"/>
      <c r="G210" s="380"/>
      <c r="H210" s="378">
        <f t="shared" si="24"/>
        <v>0</v>
      </c>
      <c r="I210" s="380"/>
      <c r="J210" s="378">
        <f t="shared" si="25"/>
        <v>0</v>
      </c>
      <c r="K210" s="379">
        <f t="shared" si="26"/>
        <v>0</v>
      </c>
      <c r="L210" s="378">
        <f t="shared" si="27"/>
        <v>0</v>
      </c>
      <c r="M210" s="388"/>
      <c r="N210" s="345" t="str">
        <f t="shared" si="28"/>
        <v/>
      </c>
    </row>
    <row r="211" spans="1:14" s="346" customFormat="1">
      <c r="A211" s="387"/>
      <c r="B211" s="386"/>
      <c r="C211" s="385"/>
      <c r="D211" s="384"/>
      <c r="E211" s="383"/>
      <c r="F211" s="390"/>
      <c r="G211" s="380"/>
      <c r="H211" s="378">
        <f t="shared" si="24"/>
        <v>0</v>
      </c>
      <c r="I211" s="380"/>
      <c r="J211" s="378">
        <f t="shared" si="25"/>
        <v>0</v>
      </c>
      <c r="K211" s="379">
        <f t="shared" si="26"/>
        <v>0</v>
      </c>
      <c r="L211" s="378">
        <f t="shared" si="27"/>
        <v>0</v>
      </c>
      <c r="M211" s="388"/>
      <c r="N211" s="345" t="str">
        <f t="shared" si="28"/>
        <v/>
      </c>
    </row>
    <row r="212" spans="1:14" s="346" customFormat="1">
      <c r="A212" s="387"/>
      <c r="B212" s="386"/>
      <c r="C212" s="385"/>
      <c r="D212" s="384"/>
      <c r="E212" s="383"/>
      <c r="F212" s="390"/>
      <c r="G212" s="380"/>
      <c r="H212" s="378">
        <f t="shared" si="24"/>
        <v>0</v>
      </c>
      <c r="I212" s="380"/>
      <c r="J212" s="378">
        <f t="shared" si="25"/>
        <v>0</v>
      </c>
      <c r="K212" s="379">
        <f t="shared" si="26"/>
        <v>0</v>
      </c>
      <c r="L212" s="378">
        <f t="shared" si="27"/>
        <v>0</v>
      </c>
      <c r="M212" s="388"/>
      <c r="N212" s="345" t="str">
        <f t="shared" si="28"/>
        <v/>
      </c>
    </row>
    <row r="213" spans="1:14" s="346" customFormat="1">
      <c r="A213" s="387"/>
      <c r="B213" s="386"/>
      <c r="C213" s="385"/>
      <c r="D213" s="384"/>
      <c r="E213" s="383"/>
      <c r="F213" s="390"/>
      <c r="G213" s="380"/>
      <c r="H213" s="378">
        <f t="shared" si="24"/>
        <v>0</v>
      </c>
      <c r="I213" s="380"/>
      <c r="J213" s="378">
        <f t="shared" si="25"/>
        <v>0</v>
      </c>
      <c r="K213" s="379">
        <f t="shared" si="26"/>
        <v>0</v>
      </c>
      <c r="L213" s="378">
        <f t="shared" si="27"/>
        <v>0</v>
      </c>
      <c r="M213" s="388"/>
      <c r="N213" s="345" t="str">
        <f t="shared" si="28"/>
        <v/>
      </c>
    </row>
    <row r="214" spans="1:14" s="346" customFormat="1">
      <c r="A214" s="387"/>
      <c r="B214" s="386"/>
      <c r="C214" s="385"/>
      <c r="D214" s="384"/>
      <c r="E214" s="383"/>
      <c r="F214" s="390"/>
      <c r="G214" s="380"/>
      <c r="H214" s="378">
        <f t="shared" si="24"/>
        <v>0</v>
      </c>
      <c r="I214" s="380"/>
      <c r="J214" s="378">
        <f t="shared" si="25"/>
        <v>0</v>
      </c>
      <c r="K214" s="379">
        <f t="shared" si="26"/>
        <v>0</v>
      </c>
      <c r="L214" s="378">
        <f t="shared" si="27"/>
        <v>0</v>
      </c>
      <c r="M214" s="388"/>
      <c r="N214" s="345" t="str">
        <f t="shared" si="28"/>
        <v/>
      </c>
    </row>
    <row r="215" spans="1:14" s="346" customFormat="1">
      <c r="A215" s="387"/>
      <c r="B215" s="386"/>
      <c r="C215" s="385"/>
      <c r="D215" s="384"/>
      <c r="E215" s="383"/>
      <c r="F215" s="390"/>
      <c r="G215" s="380"/>
      <c r="H215" s="378">
        <f t="shared" si="24"/>
        <v>0</v>
      </c>
      <c r="I215" s="380"/>
      <c r="J215" s="378">
        <f t="shared" si="25"/>
        <v>0</v>
      </c>
      <c r="K215" s="379">
        <f t="shared" si="26"/>
        <v>0</v>
      </c>
      <c r="L215" s="378">
        <f t="shared" si="27"/>
        <v>0</v>
      </c>
      <c r="M215" s="388"/>
      <c r="N215" s="345" t="str">
        <f t="shared" si="28"/>
        <v/>
      </c>
    </row>
    <row r="216" spans="1:14" s="346" customFormat="1">
      <c r="A216" s="387"/>
      <c r="B216" s="386"/>
      <c r="C216" s="385"/>
      <c r="D216" s="384"/>
      <c r="E216" s="383"/>
      <c r="F216" s="390"/>
      <c r="G216" s="380"/>
      <c r="H216" s="378">
        <f t="shared" si="24"/>
        <v>0</v>
      </c>
      <c r="I216" s="380"/>
      <c r="J216" s="378">
        <f t="shared" si="25"/>
        <v>0</v>
      </c>
      <c r="K216" s="379">
        <f t="shared" si="26"/>
        <v>0</v>
      </c>
      <c r="L216" s="378">
        <f t="shared" si="27"/>
        <v>0</v>
      </c>
      <c r="M216" s="388"/>
      <c r="N216" s="345" t="str">
        <f t="shared" si="28"/>
        <v/>
      </c>
    </row>
    <row r="217" spans="1:14" s="346" customFormat="1">
      <c r="A217" s="387"/>
      <c r="B217" s="386"/>
      <c r="C217" s="385"/>
      <c r="D217" s="384"/>
      <c r="E217" s="383"/>
      <c r="F217" s="390"/>
      <c r="G217" s="380"/>
      <c r="H217" s="378">
        <f t="shared" si="24"/>
        <v>0</v>
      </c>
      <c r="I217" s="380"/>
      <c r="J217" s="378">
        <f t="shared" si="25"/>
        <v>0</v>
      </c>
      <c r="K217" s="379">
        <f t="shared" si="26"/>
        <v>0</v>
      </c>
      <c r="L217" s="378">
        <f t="shared" si="27"/>
        <v>0</v>
      </c>
      <c r="M217" s="388"/>
      <c r="N217" s="345" t="str">
        <f t="shared" si="28"/>
        <v/>
      </c>
    </row>
    <row r="218" spans="1:14" s="346" customFormat="1">
      <c r="A218" s="387"/>
      <c r="B218" s="386"/>
      <c r="C218" s="385"/>
      <c r="D218" s="384"/>
      <c r="E218" s="383"/>
      <c r="F218" s="390"/>
      <c r="G218" s="380"/>
      <c r="H218" s="378">
        <f t="shared" si="24"/>
        <v>0</v>
      </c>
      <c r="I218" s="380"/>
      <c r="J218" s="378">
        <f t="shared" si="25"/>
        <v>0</v>
      </c>
      <c r="K218" s="379">
        <f t="shared" si="26"/>
        <v>0</v>
      </c>
      <c r="L218" s="378">
        <f t="shared" si="27"/>
        <v>0</v>
      </c>
      <c r="M218" s="388"/>
      <c r="N218" s="345" t="str">
        <f t="shared" si="28"/>
        <v/>
      </c>
    </row>
    <row r="219" spans="1:14" s="346" customFormat="1">
      <c r="A219" s="387"/>
      <c r="B219" s="386"/>
      <c r="C219" s="385"/>
      <c r="D219" s="384"/>
      <c r="E219" s="383"/>
      <c r="F219" s="390"/>
      <c r="G219" s="380"/>
      <c r="H219" s="378">
        <f t="shared" si="24"/>
        <v>0</v>
      </c>
      <c r="I219" s="380"/>
      <c r="J219" s="378">
        <f t="shared" si="25"/>
        <v>0</v>
      </c>
      <c r="K219" s="379">
        <f t="shared" si="26"/>
        <v>0</v>
      </c>
      <c r="L219" s="378">
        <f t="shared" si="27"/>
        <v>0</v>
      </c>
      <c r="M219" s="388"/>
      <c r="N219" s="345" t="str">
        <f t="shared" si="28"/>
        <v/>
      </c>
    </row>
    <row r="220" spans="1:14" s="346" customFormat="1">
      <c r="A220" s="387"/>
      <c r="B220" s="386"/>
      <c r="C220" s="385"/>
      <c r="D220" s="384"/>
      <c r="E220" s="383"/>
      <c r="F220" s="390"/>
      <c r="G220" s="380"/>
      <c r="H220" s="378">
        <f t="shared" si="24"/>
        <v>0</v>
      </c>
      <c r="I220" s="380"/>
      <c r="J220" s="378">
        <f t="shared" si="25"/>
        <v>0</v>
      </c>
      <c r="K220" s="379">
        <f t="shared" si="26"/>
        <v>0</v>
      </c>
      <c r="L220" s="378">
        <f t="shared" si="27"/>
        <v>0</v>
      </c>
      <c r="M220" s="388"/>
      <c r="N220" s="345" t="str">
        <f t="shared" si="28"/>
        <v/>
      </c>
    </row>
    <row r="221" spans="1:14" s="346" customFormat="1">
      <c r="A221" s="387"/>
      <c r="B221" s="386"/>
      <c r="C221" s="385"/>
      <c r="D221" s="384"/>
      <c r="E221" s="383"/>
      <c r="F221" s="390"/>
      <c r="G221" s="380"/>
      <c r="H221" s="378">
        <f t="shared" si="24"/>
        <v>0</v>
      </c>
      <c r="I221" s="380"/>
      <c r="J221" s="378">
        <f t="shared" si="25"/>
        <v>0</v>
      </c>
      <c r="K221" s="379">
        <f t="shared" si="26"/>
        <v>0</v>
      </c>
      <c r="L221" s="378">
        <f t="shared" si="27"/>
        <v>0</v>
      </c>
      <c r="M221" s="388"/>
      <c r="N221" s="345" t="str">
        <f t="shared" si="28"/>
        <v/>
      </c>
    </row>
    <row r="222" spans="1:14" s="346" customFormat="1">
      <c r="A222" s="387"/>
      <c r="B222" s="386"/>
      <c r="C222" s="385"/>
      <c r="D222" s="384"/>
      <c r="E222" s="383"/>
      <c r="F222" s="390"/>
      <c r="G222" s="380"/>
      <c r="H222" s="378">
        <f t="shared" si="24"/>
        <v>0</v>
      </c>
      <c r="I222" s="380"/>
      <c r="J222" s="378">
        <f t="shared" si="25"/>
        <v>0</v>
      </c>
      <c r="K222" s="379">
        <f t="shared" si="26"/>
        <v>0</v>
      </c>
      <c r="L222" s="378">
        <f t="shared" si="27"/>
        <v>0</v>
      </c>
      <c r="M222" s="388"/>
      <c r="N222" s="345" t="str">
        <f t="shared" si="28"/>
        <v/>
      </c>
    </row>
    <row r="223" spans="1:14" s="346" customFormat="1">
      <c r="A223" s="387"/>
      <c r="B223" s="386"/>
      <c r="C223" s="385"/>
      <c r="D223" s="384"/>
      <c r="E223" s="383"/>
      <c r="F223" s="390"/>
      <c r="G223" s="380"/>
      <c r="H223" s="378">
        <f t="shared" si="24"/>
        <v>0</v>
      </c>
      <c r="I223" s="380"/>
      <c r="J223" s="378">
        <f t="shared" si="25"/>
        <v>0</v>
      </c>
      <c r="K223" s="379">
        <f t="shared" si="26"/>
        <v>0</v>
      </c>
      <c r="L223" s="378">
        <f t="shared" si="27"/>
        <v>0</v>
      </c>
      <c r="M223" s="388"/>
      <c r="N223" s="345" t="str">
        <f t="shared" si="28"/>
        <v/>
      </c>
    </row>
    <row r="224" spans="1:14" s="346" customFormat="1">
      <c r="A224" s="387"/>
      <c r="B224" s="386"/>
      <c r="C224" s="385"/>
      <c r="D224" s="384"/>
      <c r="E224" s="383"/>
      <c r="F224" s="390"/>
      <c r="G224" s="380"/>
      <c r="H224" s="378">
        <f t="shared" si="24"/>
        <v>0</v>
      </c>
      <c r="I224" s="380"/>
      <c r="J224" s="378">
        <f t="shared" si="25"/>
        <v>0</v>
      </c>
      <c r="K224" s="379">
        <f t="shared" si="26"/>
        <v>0</v>
      </c>
      <c r="L224" s="378">
        <f t="shared" si="27"/>
        <v>0</v>
      </c>
      <c r="M224" s="388"/>
      <c r="N224" s="345" t="str">
        <f t="shared" si="28"/>
        <v/>
      </c>
    </row>
    <row r="225" spans="1:14" s="346" customFormat="1">
      <c r="A225" s="387"/>
      <c r="B225" s="386"/>
      <c r="C225" s="385"/>
      <c r="D225" s="384"/>
      <c r="E225" s="383"/>
      <c r="F225" s="390"/>
      <c r="G225" s="380"/>
      <c r="H225" s="378">
        <f t="shared" si="24"/>
        <v>0</v>
      </c>
      <c r="I225" s="380"/>
      <c r="J225" s="378">
        <f t="shared" si="25"/>
        <v>0</v>
      </c>
      <c r="K225" s="379">
        <f t="shared" si="26"/>
        <v>0</v>
      </c>
      <c r="L225" s="378">
        <f t="shared" si="27"/>
        <v>0</v>
      </c>
      <c r="M225" s="388"/>
      <c r="N225" s="345" t="str">
        <f t="shared" si="28"/>
        <v/>
      </c>
    </row>
    <row r="226" spans="1:14" s="346" customFormat="1">
      <c r="A226" s="387"/>
      <c r="B226" s="386"/>
      <c r="C226" s="385"/>
      <c r="D226" s="384"/>
      <c r="E226" s="383"/>
      <c r="F226" s="390"/>
      <c r="G226" s="380"/>
      <c r="H226" s="378">
        <f t="shared" si="24"/>
        <v>0</v>
      </c>
      <c r="I226" s="380"/>
      <c r="J226" s="378">
        <f t="shared" si="25"/>
        <v>0</v>
      </c>
      <c r="K226" s="379">
        <f t="shared" si="26"/>
        <v>0</v>
      </c>
      <c r="L226" s="378">
        <f t="shared" si="27"/>
        <v>0</v>
      </c>
      <c r="M226" s="388"/>
      <c r="N226" s="345" t="str">
        <f t="shared" si="28"/>
        <v/>
      </c>
    </row>
    <row r="227" spans="1:14" s="346" customFormat="1">
      <c r="A227" s="387"/>
      <c r="B227" s="386"/>
      <c r="C227" s="385"/>
      <c r="D227" s="384"/>
      <c r="E227" s="383"/>
      <c r="F227" s="390"/>
      <c r="G227" s="380"/>
      <c r="H227" s="378">
        <f t="shared" si="24"/>
        <v>0</v>
      </c>
      <c r="I227" s="380"/>
      <c r="J227" s="378">
        <f t="shared" si="25"/>
        <v>0</v>
      </c>
      <c r="K227" s="379">
        <f t="shared" si="26"/>
        <v>0</v>
      </c>
      <c r="L227" s="378">
        <f t="shared" si="27"/>
        <v>0</v>
      </c>
      <c r="M227" s="388"/>
      <c r="N227" s="345" t="str">
        <f t="shared" si="28"/>
        <v/>
      </c>
    </row>
    <row r="228" spans="1:14" s="346" customFormat="1">
      <c r="A228" s="387"/>
      <c r="B228" s="386"/>
      <c r="C228" s="385"/>
      <c r="D228" s="384"/>
      <c r="E228" s="383"/>
      <c r="F228" s="390"/>
      <c r="G228" s="380"/>
      <c r="H228" s="378">
        <f t="shared" si="24"/>
        <v>0</v>
      </c>
      <c r="I228" s="380"/>
      <c r="J228" s="378">
        <f t="shared" si="25"/>
        <v>0</v>
      </c>
      <c r="K228" s="379">
        <f t="shared" si="26"/>
        <v>0</v>
      </c>
      <c r="L228" s="378">
        <f t="shared" si="27"/>
        <v>0</v>
      </c>
      <c r="M228" s="388"/>
      <c r="N228" s="345" t="str">
        <f t="shared" si="28"/>
        <v/>
      </c>
    </row>
    <row r="229" spans="1:14" s="346" customFormat="1">
      <c r="A229" s="387"/>
      <c r="B229" s="386"/>
      <c r="C229" s="385"/>
      <c r="D229" s="384"/>
      <c r="E229" s="383"/>
      <c r="F229" s="390"/>
      <c r="G229" s="380"/>
      <c r="H229" s="378">
        <f t="shared" si="24"/>
        <v>0</v>
      </c>
      <c r="I229" s="380"/>
      <c r="J229" s="378">
        <f t="shared" si="25"/>
        <v>0</v>
      </c>
      <c r="K229" s="379">
        <f t="shared" si="26"/>
        <v>0</v>
      </c>
      <c r="L229" s="378">
        <f t="shared" si="27"/>
        <v>0</v>
      </c>
      <c r="M229" s="388"/>
      <c r="N229" s="345" t="str">
        <f t="shared" si="28"/>
        <v/>
      </c>
    </row>
    <row r="230" spans="1:14" s="346" customFormat="1">
      <c r="A230" s="387"/>
      <c r="B230" s="386"/>
      <c r="C230" s="385"/>
      <c r="D230" s="384"/>
      <c r="E230" s="383"/>
      <c r="F230" s="390"/>
      <c r="G230" s="380"/>
      <c r="H230" s="378">
        <f t="shared" si="24"/>
        <v>0</v>
      </c>
      <c r="I230" s="380"/>
      <c r="J230" s="378">
        <f t="shared" si="25"/>
        <v>0</v>
      </c>
      <c r="K230" s="379">
        <f t="shared" si="26"/>
        <v>0</v>
      </c>
      <c r="L230" s="378">
        <f t="shared" si="27"/>
        <v>0</v>
      </c>
      <c r="M230" s="388"/>
      <c r="N230" s="345" t="str">
        <f t="shared" si="28"/>
        <v/>
      </c>
    </row>
    <row r="231" spans="1:14" s="346" customFormat="1">
      <c r="A231" s="387"/>
      <c r="B231" s="386"/>
      <c r="C231" s="385"/>
      <c r="D231" s="384"/>
      <c r="E231" s="383"/>
      <c r="F231" s="390"/>
      <c r="G231" s="380"/>
      <c r="H231" s="378">
        <f t="shared" si="24"/>
        <v>0</v>
      </c>
      <c r="I231" s="380"/>
      <c r="J231" s="378">
        <f t="shared" si="25"/>
        <v>0</v>
      </c>
      <c r="K231" s="379">
        <f t="shared" si="26"/>
        <v>0</v>
      </c>
      <c r="L231" s="378">
        <f t="shared" si="27"/>
        <v>0</v>
      </c>
      <c r="M231" s="388"/>
      <c r="N231" s="345" t="str">
        <f t="shared" si="28"/>
        <v/>
      </c>
    </row>
    <row r="232" spans="1:14" s="346" customFormat="1">
      <c r="A232" s="387"/>
      <c r="B232" s="386"/>
      <c r="C232" s="385"/>
      <c r="D232" s="384"/>
      <c r="E232" s="383"/>
      <c r="F232" s="390"/>
      <c r="G232" s="380"/>
      <c r="H232" s="378">
        <f t="shared" si="24"/>
        <v>0</v>
      </c>
      <c r="I232" s="380"/>
      <c r="J232" s="378">
        <f t="shared" si="25"/>
        <v>0</v>
      </c>
      <c r="K232" s="379">
        <f t="shared" si="26"/>
        <v>0</v>
      </c>
      <c r="L232" s="378">
        <f t="shared" si="27"/>
        <v>0</v>
      </c>
      <c r="M232" s="388"/>
      <c r="N232" s="345" t="str">
        <f t="shared" si="28"/>
        <v/>
      </c>
    </row>
    <row r="233" spans="1:14" s="346" customFormat="1">
      <c r="A233" s="387"/>
      <c r="B233" s="386"/>
      <c r="C233" s="385"/>
      <c r="D233" s="384"/>
      <c r="E233" s="383"/>
      <c r="F233" s="390"/>
      <c r="G233" s="380"/>
      <c r="H233" s="378">
        <f t="shared" si="24"/>
        <v>0</v>
      </c>
      <c r="I233" s="380"/>
      <c r="J233" s="378">
        <f t="shared" si="25"/>
        <v>0</v>
      </c>
      <c r="K233" s="379">
        <f t="shared" si="26"/>
        <v>0</v>
      </c>
      <c r="L233" s="378">
        <f t="shared" si="27"/>
        <v>0</v>
      </c>
      <c r="M233" s="388"/>
      <c r="N233" s="345" t="str">
        <f t="shared" si="28"/>
        <v/>
      </c>
    </row>
    <row r="234" spans="1:14" s="346" customFormat="1">
      <c r="A234" s="387"/>
      <c r="B234" s="386"/>
      <c r="C234" s="385"/>
      <c r="D234" s="384"/>
      <c r="E234" s="383"/>
      <c r="F234" s="390"/>
      <c r="G234" s="380"/>
      <c r="H234" s="378">
        <f t="shared" si="24"/>
        <v>0</v>
      </c>
      <c r="I234" s="380"/>
      <c r="J234" s="378">
        <f t="shared" si="25"/>
        <v>0</v>
      </c>
      <c r="K234" s="379">
        <f t="shared" si="26"/>
        <v>0</v>
      </c>
      <c r="L234" s="378">
        <f t="shared" si="27"/>
        <v>0</v>
      </c>
      <c r="M234" s="388"/>
      <c r="N234" s="345" t="str">
        <f t="shared" si="28"/>
        <v/>
      </c>
    </row>
    <row r="235" spans="1:14" s="346" customFormat="1">
      <c r="A235" s="387"/>
      <c r="B235" s="386"/>
      <c r="C235" s="385"/>
      <c r="D235" s="384"/>
      <c r="E235" s="383"/>
      <c r="F235" s="390"/>
      <c r="G235" s="380"/>
      <c r="H235" s="378">
        <f t="shared" si="24"/>
        <v>0</v>
      </c>
      <c r="I235" s="380"/>
      <c r="J235" s="378">
        <f t="shared" si="25"/>
        <v>0</v>
      </c>
      <c r="K235" s="379">
        <f t="shared" si="26"/>
        <v>0</v>
      </c>
      <c r="L235" s="378">
        <f t="shared" si="27"/>
        <v>0</v>
      </c>
      <c r="M235" s="388"/>
      <c r="N235" s="345" t="str">
        <f t="shared" si="28"/>
        <v/>
      </c>
    </row>
    <row r="236" spans="1:14" s="346" customFormat="1">
      <c r="A236" s="387"/>
      <c r="B236" s="386"/>
      <c r="C236" s="385"/>
      <c r="D236" s="384"/>
      <c r="E236" s="383"/>
      <c r="F236" s="390"/>
      <c r="G236" s="380"/>
      <c r="H236" s="378">
        <f t="shared" ref="H236:H253" si="29">$F236*G236</f>
        <v>0</v>
      </c>
      <c r="I236" s="380"/>
      <c r="J236" s="378">
        <f t="shared" ref="J236:J253" si="30">$F236*I236</f>
        <v>0</v>
      </c>
      <c r="K236" s="379">
        <f t="shared" ref="K236:K253" si="31">G236-I236</f>
        <v>0</v>
      </c>
      <c r="L236" s="378">
        <f t="shared" ref="L236:L253" si="32">$F236*K236</f>
        <v>0</v>
      </c>
      <c r="M236" s="388"/>
      <c r="N236" s="345" t="str">
        <f t="shared" si="28"/>
        <v/>
      </c>
    </row>
    <row r="237" spans="1:14" s="346" customFormat="1">
      <c r="A237" s="387"/>
      <c r="B237" s="386"/>
      <c r="C237" s="385"/>
      <c r="D237" s="384"/>
      <c r="E237" s="383"/>
      <c r="F237" s="390"/>
      <c r="G237" s="380"/>
      <c r="H237" s="378">
        <f t="shared" si="29"/>
        <v>0</v>
      </c>
      <c r="I237" s="380"/>
      <c r="J237" s="378">
        <f t="shared" si="30"/>
        <v>0</v>
      </c>
      <c r="K237" s="379">
        <f t="shared" si="31"/>
        <v>0</v>
      </c>
      <c r="L237" s="378">
        <f t="shared" si="32"/>
        <v>0</v>
      </c>
      <c r="M237" s="388"/>
      <c r="N237" s="345" t="str">
        <f t="shared" si="28"/>
        <v/>
      </c>
    </row>
    <row r="238" spans="1:14" s="346" customFormat="1">
      <c r="A238" s="387"/>
      <c r="B238" s="386"/>
      <c r="C238" s="385"/>
      <c r="D238" s="384"/>
      <c r="E238" s="383"/>
      <c r="F238" s="390"/>
      <c r="G238" s="380"/>
      <c r="H238" s="378">
        <f t="shared" si="29"/>
        <v>0</v>
      </c>
      <c r="I238" s="380"/>
      <c r="J238" s="378">
        <f t="shared" si="30"/>
        <v>0</v>
      </c>
      <c r="K238" s="379">
        <f t="shared" si="31"/>
        <v>0</v>
      </c>
      <c r="L238" s="378">
        <f t="shared" si="32"/>
        <v>0</v>
      </c>
      <c r="M238" s="388"/>
      <c r="N238" s="345" t="str">
        <f t="shared" si="28"/>
        <v/>
      </c>
    </row>
    <row r="239" spans="1:14" s="346" customFormat="1">
      <c r="A239" s="387"/>
      <c r="B239" s="386"/>
      <c r="C239" s="385"/>
      <c r="D239" s="384"/>
      <c r="E239" s="383"/>
      <c r="F239" s="390"/>
      <c r="G239" s="380"/>
      <c r="H239" s="378">
        <f t="shared" si="29"/>
        <v>0</v>
      </c>
      <c r="I239" s="380"/>
      <c r="J239" s="378">
        <f t="shared" si="30"/>
        <v>0</v>
      </c>
      <c r="K239" s="379">
        <f t="shared" si="31"/>
        <v>0</v>
      </c>
      <c r="L239" s="378">
        <f t="shared" si="32"/>
        <v>0</v>
      </c>
      <c r="M239" s="388"/>
      <c r="N239" s="345" t="str">
        <f t="shared" si="28"/>
        <v/>
      </c>
    </row>
    <row r="240" spans="1:14" s="346" customFormat="1">
      <c r="A240" s="387"/>
      <c r="B240" s="386"/>
      <c r="C240" s="385"/>
      <c r="D240" s="384"/>
      <c r="E240" s="383"/>
      <c r="F240" s="390"/>
      <c r="G240" s="380"/>
      <c r="H240" s="378">
        <f t="shared" si="29"/>
        <v>0</v>
      </c>
      <c r="I240" s="380"/>
      <c r="J240" s="378">
        <f t="shared" si="30"/>
        <v>0</v>
      </c>
      <c r="K240" s="379">
        <f t="shared" si="31"/>
        <v>0</v>
      </c>
      <c r="L240" s="378">
        <f t="shared" si="32"/>
        <v>0</v>
      </c>
      <c r="M240" s="388"/>
      <c r="N240" s="345" t="str">
        <f t="shared" si="28"/>
        <v/>
      </c>
    </row>
    <row r="241" spans="1:17" s="346" customFormat="1">
      <c r="A241" s="387"/>
      <c r="B241" s="386"/>
      <c r="C241" s="385"/>
      <c r="D241" s="384"/>
      <c r="E241" s="383"/>
      <c r="F241" s="390"/>
      <c r="G241" s="380"/>
      <c r="H241" s="378">
        <f t="shared" si="29"/>
        <v>0</v>
      </c>
      <c r="I241" s="380"/>
      <c r="J241" s="378">
        <f t="shared" si="30"/>
        <v>0</v>
      </c>
      <c r="K241" s="379">
        <f t="shared" si="31"/>
        <v>0</v>
      </c>
      <c r="L241" s="378">
        <f t="shared" si="32"/>
        <v>0</v>
      </c>
      <c r="M241" s="388"/>
      <c r="N241" s="345" t="str">
        <f t="shared" si="28"/>
        <v/>
      </c>
    </row>
    <row r="242" spans="1:17" s="346" customFormat="1">
      <c r="A242" s="387"/>
      <c r="B242" s="386"/>
      <c r="C242" s="385"/>
      <c r="D242" s="384"/>
      <c r="E242" s="383"/>
      <c r="F242" s="390"/>
      <c r="G242" s="380"/>
      <c r="H242" s="378">
        <f t="shared" si="29"/>
        <v>0</v>
      </c>
      <c r="I242" s="380"/>
      <c r="J242" s="378">
        <f t="shared" si="30"/>
        <v>0</v>
      </c>
      <c r="K242" s="379">
        <f t="shared" si="31"/>
        <v>0</v>
      </c>
      <c r="L242" s="378">
        <f t="shared" si="32"/>
        <v>0</v>
      </c>
      <c r="M242" s="388"/>
      <c r="N242" s="345" t="str">
        <f t="shared" si="28"/>
        <v/>
      </c>
    </row>
    <row r="243" spans="1:17" s="346" customFormat="1">
      <c r="A243" s="387"/>
      <c r="B243" s="386"/>
      <c r="C243" s="385"/>
      <c r="D243" s="384"/>
      <c r="E243" s="383"/>
      <c r="F243" s="390"/>
      <c r="G243" s="380"/>
      <c r="H243" s="378">
        <f t="shared" si="29"/>
        <v>0</v>
      </c>
      <c r="I243" s="380"/>
      <c r="J243" s="378">
        <f t="shared" si="30"/>
        <v>0</v>
      </c>
      <c r="K243" s="379">
        <f t="shared" si="31"/>
        <v>0</v>
      </c>
      <c r="L243" s="378">
        <f t="shared" si="32"/>
        <v>0</v>
      </c>
      <c r="M243" s="388"/>
      <c r="N243" s="345" t="str">
        <f t="shared" si="28"/>
        <v/>
      </c>
    </row>
    <row r="244" spans="1:17" s="346" customFormat="1">
      <c r="A244" s="387"/>
      <c r="B244" s="386"/>
      <c r="C244" s="385"/>
      <c r="D244" s="384"/>
      <c r="E244" s="383"/>
      <c r="F244" s="390"/>
      <c r="G244" s="380"/>
      <c r="H244" s="378">
        <f t="shared" si="29"/>
        <v>0</v>
      </c>
      <c r="I244" s="380"/>
      <c r="J244" s="378">
        <f t="shared" si="30"/>
        <v>0</v>
      </c>
      <c r="K244" s="379">
        <f t="shared" si="31"/>
        <v>0</v>
      </c>
      <c r="L244" s="378">
        <f t="shared" si="32"/>
        <v>0</v>
      </c>
      <c r="M244" s="388"/>
      <c r="N244" s="345" t="str">
        <f t="shared" si="28"/>
        <v/>
      </c>
    </row>
    <row r="245" spans="1:17" s="346" customFormat="1">
      <c r="A245" s="387"/>
      <c r="B245" s="386"/>
      <c r="C245" s="385"/>
      <c r="D245" s="384"/>
      <c r="E245" s="383"/>
      <c r="F245" s="390"/>
      <c r="G245" s="380"/>
      <c r="H245" s="378">
        <f t="shared" si="29"/>
        <v>0</v>
      </c>
      <c r="I245" s="380"/>
      <c r="J245" s="378">
        <f t="shared" si="30"/>
        <v>0</v>
      </c>
      <c r="K245" s="379">
        <f t="shared" si="31"/>
        <v>0</v>
      </c>
      <c r="L245" s="378">
        <f t="shared" si="32"/>
        <v>0</v>
      </c>
      <c r="M245" s="388"/>
      <c r="N245" s="345" t="str">
        <f t="shared" si="28"/>
        <v/>
      </c>
    </row>
    <row r="246" spans="1:17" s="346" customFormat="1">
      <c r="A246" s="387"/>
      <c r="B246" s="386"/>
      <c r="C246" s="385"/>
      <c r="D246" s="384"/>
      <c r="E246" s="383"/>
      <c r="F246" s="390"/>
      <c r="G246" s="380"/>
      <c r="H246" s="378">
        <f t="shared" si="29"/>
        <v>0</v>
      </c>
      <c r="I246" s="380"/>
      <c r="J246" s="378">
        <f t="shared" si="30"/>
        <v>0</v>
      </c>
      <c r="K246" s="379">
        <f t="shared" si="31"/>
        <v>0</v>
      </c>
      <c r="L246" s="378">
        <f t="shared" si="32"/>
        <v>0</v>
      </c>
      <c r="M246" s="388"/>
      <c r="N246" s="345" t="str">
        <f t="shared" si="28"/>
        <v/>
      </c>
    </row>
    <row r="247" spans="1:17" s="346" customFormat="1">
      <c r="A247" s="387"/>
      <c r="B247" s="386"/>
      <c r="C247" s="385"/>
      <c r="D247" s="384"/>
      <c r="E247" s="383"/>
      <c r="F247" s="390"/>
      <c r="G247" s="380"/>
      <c r="H247" s="378">
        <f t="shared" si="29"/>
        <v>0</v>
      </c>
      <c r="I247" s="380"/>
      <c r="J247" s="378">
        <f t="shared" si="30"/>
        <v>0</v>
      </c>
      <c r="K247" s="379">
        <f t="shared" si="31"/>
        <v>0</v>
      </c>
      <c r="L247" s="378">
        <f t="shared" si="32"/>
        <v>0</v>
      </c>
      <c r="M247" s="388"/>
      <c r="N247" s="345" t="str">
        <f t="shared" si="28"/>
        <v/>
      </c>
    </row>
    <row r="248" spans="1:17" s="346" customFormat="1">
      <c r="A248" s="387"/>
      <c r="B248" s="386"/>
      <c r="C248" s="385"/>
      <c r="D248" s="384"/>
      <c r="E248" s="383"/>
      <c r="F248" s="390"/>
      <c r="G248" s="380"/>
      <c r="H248" s="378">
        <f t="shared" si="29"/>
        <v>0</v>
      </c>
      <c r="I248" s="380"/>
      <c r="J248" s="378">
        <f t="shared" si="30"/>
        <v>0</v>
      </c>
      <c r="K248" s="379">
        <f t="shared" si="31"/>
        <v>0</v>
      </c>
      <c r="L248" s="378">
        <f t="shared" si="32"/>
        <v>0</v>
      </c>
      <c r="M248" s="388"/>
      <c r="N248" s="345" t="str">
        <f t="shared" si="28"/>
        <v/>
      </c>
    </row>
    <row r="249" spans="1:17" s="346" customFormat="1">
      <c r="A249" s="387"/>
      <c r="B249" s="386"/>
      <c r="C249" s="385"/>
      <c r="D249" s="384"/>
      <c r="E249" s="383"/>
      <c r="F249" s="390"/>
      <c r="G249" s="380"/>
      <c r="H249" s="378">
        <f t="shared" si="29"/>
        <v>0</v>
      </c>
      <c r="I249" s="380"/>
      <c r="J249" s="378">
        <f t="shared" si="30"/>
        <v>0</v>
      </c>
      <c r="K249" s="379">
        <f t="shared" si="31"/>
        <v>0</v>
      </c>
      <c r="L249" s="378">
        <f t="shared" si="32"/>
        <v>0</v>
      </c>
      <c r="M249" s="388"/>
      <c r="N249" s="345" t="str">
        <f t="shared" si="28"/>
        <v/>
      </c>
    </row>
    <row r="250" spans="1:17" s="346" customFormat="1">
      <c r="A250" s="387"/>
      <c r="B250" s="386"/>
      <c r="C250" s="385"/>
      <c r="D250" s="384"/>
      <c r="E250" s="383"/>
      <c r="F250" s="390"/>
      <c r="G250" s="380"/>
      <c r="H250" s="378">
        <f t="shared" si="29"/>
        <v>0</v>
      </c>
      <c r="I250" s="380"/>
      <c r="J250" s="378">
        <f t="shared" si="30"/>
        <v>0</v>
      </c>
      <c r="K250" s="379">
        <f t="shared" si="31"/>
        <v>0</v>
      </c>
      <c r="L250" s="378">
        <f t="shared" si="32"/>
        <v>0</v>
      </c>
      <c r="M250" s="388"/>
      <c r="N250" s="345" t="str">
        <f t="shared" si="28"/>
        <v/>
      </c>
    </row>
    <row r="251" spans="1:17" s="346" customFormat="1">
      <c r="A251" s="387"/>
      <c r="B251" s="386"/>
      <c r="C251" s="385"/>
      <c r="D251" s="384"/>
      <c r="E251" s="383"/>
      <c r="F251" s="390"/>
      <c r="G251" s="380"/>
      <c r="H251" s="378">
        <f t="shared" si="29"/>
        <v>0</v>
      </c>
      <c r="I251" s="380"/>
      <c r="J251" s="378">
        <f t="shared" si="30"/>
        <v>0</v>
      </c>
      <c r="K251" s="379">
        <f t="shared" si="31"/>
        <v>0</v>
      </c>
      <c r="L251" s="378">
        <f t="shared" si="32"/>
        <v>0</v>
      </c>
      <c r="M251" s="388"/>
      <c r="N251" s="345" t="str">
        <f t="shared" si="28"/>
        <v/>
      </c>
    </row>
    <row r="252" spans="1:17" s="346" customFormat="1">
      <c r="A252" s="387"/>
      <c r="B252" s="386"/>
      <c r="C252" s="385"/>
      <c r="D252" s="384"/>
      <c r="E252" s="383"/>
      <c r="F252" s="389"/>
      <c r="G252" s="380"/>
      <c r="H252" s="378">
        <f t="shared" si="29"/>
        <v>0</v>
      </c>
      <c r="I252" s="380"/>
      <c r="J252" s="378">
        <f t="shared" si="30"/>
        <v>0</v>
      </c>
      <c r="K252" s="379">
        <f t="shared" si="31"/>
        <v>0</v>
      </c>
      <c r="L252" s="378">
        <f t="shared" si="32"/>
        <v>0</v>
      </c>
      <c r="M252" s="388"/>
      <c r="N252" s="345" t="str">
        <f t="shared" si="28"/>
        <v/>
      </c>
    </row>
    <row r="253" spans="1:17" s="346" customFormat="1" ht="14.25" thickBot="1">
      <c r="A253" s="387"/>
      <c r="B253" s="386"/>
      <c r="C253" s="385"/>
      <c r="D253" s="384"/>
      <c r="E253" s="383"/>
      <c r="F253" s="382"/>
      <c r="G253" s="381"/>
      <c r="H253" s="378">
        <f t="shared" si="29"/>
        <v>0</v>
      </c>
      <c r="I253" s="380"/>
      <c r="J253" s="378">
        <f t="shared" si="30"/>
        <v>0</v>
      </c>
      <c r="K253" s="379">
        <f t="shared" si="31"/>
        <v>0</v>
      </c>
      <c r="L253" s="378">
        <f t="shared" si="32"/>
        <v>0</v>
      </c>
      <c r="M253" s="377"/>
      <c r="N253" s="345" t="str">
        <f t="shared" si="28"/>
        <v/>
      </c>
    </row>
    <row r="254" spans="1:17" s="346" customFormat="1" ht="14.25" thickTop="1">
      <c r="A254" s="376" t="s">
        <v>289</v>
      </c>
      <c r="B254" s="375" t="s">
        <v>298</v>
      </c>
      <c r="C254" s="374"/>
      <c r="D254" s="373" t="s">
        <v>295</v>
      </c>
      <c r="E254" s="372" t="s">
        <v>289</v>
      </c>
      <c r="F254" s="371" t="s">
        <v>289</v>
      </c>
      <c r="G254" s="370" t="s">
        <v>289</v>
      </c>
      <c r="H254" s="369">
        <f>SUMIFS(H204:H253,$A204:$A253,"設備費")</f>
        <v>0</v>
      </c>
      <c r="I254" s="370" t="s">
        <v>288</v>
      </c>
      <c r="J254" s="369">
        <f>SUMIFS(J204:J253,$A204:$A253,"設備費")</f>
        <v>0</v>
      </c>
      <c r="K254" s="370" t="s">
        <v>288</v>
      </c>
      <c r="L254" s="369">
        <f>SUMIFS(L204:L253,$A204:$A253,"設備費")</f>
        <v>0</v>
      </c>
      <c r="M254" s="368" t="s">
        <v>289</v>
      </c>
      <c r="N254" s="345" t="str">
        <f t="shared" si="28"/>
        <v/>
      </c>
      <c r="O254" s="346" t="s">
        <v>297</v>
      </c>
    </row>
    <row r="255" spans="1:17" s="346" customFormat="1">
      <c r="A255" s="367" t="s">
        <v>289</v>
      </c>
      <c r="B255" s="366" t="s">
        <v>296</v>
      </c>
      <c r="C255" s="365"/>
      <c r="D255" s="364" t="s">
        <v>295</v>
      </c>
      <c r="E255" s="363" t="s">
        <v>289</v>
      </c>
      <c r="F255" s="362" t="s">
        <v>289</v>
      </c>
      <c r="G255" s="361" t="s">
        <v>289</v>
      </c>
      <c r="H255" s="360">
        <f>SUMIFS(H204:H253,$A204:$A253,"工事費")</f>
        <v>0</v>
      </c>
      <c r="I255" s="361" t="s">
        <v>288</v>
      </c>
      <c r="J255" s="360">
        <f>SUMIFS(J204:J253,$A204:$A253,"工事費")</f>
        <v>0</v>
      </c>
      <c r="K255" s="361" t="s">
        <v>288</v>
      </c>
      <c r="L255" s="360">
        <f>SUMIFS(L204:L253,$A204:$A253,"工事費")</f>
        <v>0</v>
      </c>
      <c r="M255" s="359" t="s">
        <v>289</v>
      </c>
      <c r="N255" s="345" t="str">
        <f t="shared" si="28"/>
        <v/>
      </c>
      <c r="O255" s="358" t="s">
        <v>294</v>
      </c>
      <c r="P255" s="358" t="s">
        <v>293</v>
      </c>
      <c r="Q255" s="358" t="s">
        <v>292</v>
      </c>
    </row>
    <row r="256" spans="1:17" s="346" customFormat="1" ht="14.25" thickBot="1">
      <c r="A256" s="357" t="s">
        <v>289</v>
      </c>
      <c r="B256" s="356" t="s">
        <v>291</v>
      </c>
      <c r="C256" s="355"/>
      <c r="D256" s="354" t="s">
        <v>290</v>
      </c>
      <c r="E256" s="353" t="s">
        <v>289</v>
      </c>
      <c r="F256" s="352" t="s">
        <v>289</v>
      </c>
      <c r="G256" s="350" t="s">
        <v>289</v>
      </c>
      <c r="H256" s="351">
        <f>SUM(H204:H253)</f>
        <v>0</v>
      </c>
      <c r="I256" s="350" t="s">
        <v>288</v>
      </c>
      <c r="J256" s="351">
        <f>SUM(J204:J253)</f>
        <v>0</v>
      </c>
      <c r="K256" s="350" t="s">
        <v>288</v>
      </c>
      <c r="L256" s="349">
        <f>SUM(L204:L253)</f>
        <v>0</v>
      </c>
      <c r="M256" s="348" t="s">
        <v>289</v>
      </c>
      <c r="N256" s="345" t="str">
        <f t="shared" si="28"/>
        <v/>
      </c>
      <c r="O256" s="347" t="str">
        <f>IF(SUM(H254:H255)=H256,"","入力ミス")</f>
        <v/>
      </c>
      <c r="P256" s="347" t="str">
        <f>IF(SUM(J254:J255)=J256,"","入力ミス")</f>
        <v/>
      </c>
      <c r="Q256" s="347" t="str">
        <f>IF(SUM(L254:L255)=L256,"","入力ミス")</f>
        <v/>
      </c>
    </row>
    <row r="257" spans="1:14" s="346" customFormat="1">
      <c r="A257" s="400"/>
      <c r="B257" s="399"/>
      <c r="C257" s="398"/>
      <c r="D257" s="758" t="s">
        <v>299</v>
      </c>
      <c r="E257" s="396"/>
      <c r="F257" s="360"/>
      <c r="G257" s="395"/>
      <c r="H257" s="378"/>
      <c r="I257" s="395"/>
      <c r="J257" s="378"/>
      <c r="K257" s="395"/>
      <c r="L257" s="394"/>
      <c r="M257" s="393"/>
      <c r="N257" s="345" t="str">
        <f t="shared" si="28"/>
        <v/>
      </c>
    </row>
    <row r="258" spans="1:14" s="346" customFormat="1">
      <c r="A258" s="387"/>
      <c r="B258" s="392"/>
      <c r="C258" s="385"/>
      <c r="D258" s="391"/>
      <c r="E258" s="383"/>
      <c r="F258" s="390"/>
      <c r="G258" s="380"/>
      <c r="H258" s="378">
        <f t="shared" ref="H258:H289" si="33">$F258*G258</f>
        <v>0</v>
      </c>
      <c r="I258" s="380"/>
      <c r="J258" s="378">
        <f t="shared" ref="J258:J289" si="34">$F258*I258</f>
        <v>0</v>
      </c>
      <c r="K258" s="379">
        <f t="shared" ref="K258:K289" si="35">G258-I258</f>
        <v>0</v>
      </c>
      <c r="L258" s="378">
        <f t="shared" ref="L258:L289" si="36">$F258*K258</f>
        <v>0</v>
      </c>
      <c r="M258" s="388"/>
      <c r="N258" s="345" t="str">
        <f t="shared" si="28"/>
        <v/>
      </c>
    </row>
    <row r="259" spans="1:14" s="346" customFormat="1">
      <c r="A259" s="387"/>
      <c r="B259" s="386"/>
      <c r="C259" s="385"/>
      <c r="D259" s="384"/>
      <c r="E259" s="383"/>
      <c r="F259" s="390"/>
      <c r="G259" s="380"/>
      <c r="H259" s="378">
        <f t="shared" si="33"/>
        <v>0</v>
      </c>
      <c r="I259" s="380"/>
      <c r="J259" s="378">
        <f t="shared" si="34"/>
        <v>0</v>
      </c>
      <c r="K259" s="379">
        <f t="shared" si="35"/>
        <v>0</v>
      </c>
      <c r="L259" s="378">
        <f t="shared" si="36"/>
        <v>0</v>
      </c>
      <c r="M259" s="388"/>
      <c r="N259" s="345" t="str">
        <f t="shared" si="28"/>
        <v/>
      </c>
    </row>
    <row r="260" spans="1:14" s="346" customFormat="1">
      <c r="A260" s="387"/>
      <c r="B260" s="386"/>
      <c r="C260" s="385"/>
      <c r="D260" s="384"/>
      <c r="E260" s="383"/>
      <c r="F260" s="390"/>
      <c r="G260" s="380"/>
      <c r="H260" s="378">
        <f t="shared" si="33"/>
        <v>0</v>
      </c>
      <c r="I260" s="380"/>
      <c r="J260" s="378">
        <f t="shared" si="34"/>
        <v>0</v>
      </c>
      <c r="K260" s="379">
        <f t="shared" si="35"/>
        <v>0</v>
      </c>
      <c r="L260" s="378">
        <f t="shared" si="36"/>
        <v>0</v>
      </c>
      <c r="M260" s="388"/>
      <c r="N260" s="345" t="str">
        <f t="shared" si="28"/>
        <v/>
      </c>
    </row>
    <row r="261" spans="1:14" s="346" customFormat="1">
      <c r="A261" s="387"/>
      <c r="B261" s="386"/>
      <c r="C261" s="385"/>
      <c r="D261" s="384"/>
      <c r="E261" s="383"/>
      <c r="F261" s="390"/>
      <c r="G261" s="380"/>
      <c r="H261" s="378">
        <f t="shared" si="33"/>
        <v>0</v>
      </c>
      <c r="I261" s="380"/>
      <c r="J261" s="378">
        <f t="shared" si="34"/>
        <v>0</v>
      </c>
      <c r="K261" s="379">
        <f t="shared" si="35"/>
        <v>0</v>
      </c>
      <c r="L261" s="378">
        <f t="shared" si="36"/>
        <v>0</v>
      </c>
      <c r="M261" s="388"/>
      <c r="N261" s="345" t="str">
        <f t="shared" si="28"/>
        <v/>
      </c>
    </row>
    <row r="262" spans="1:14" s="346" customFormat="1">
      <c r="A262" s="387"/>
      <c r="B262" s="386"/>
      <c r="C262" s="385"/>
      <c r="D262" s="384"/>
      <c r="E262" s="383"/>
      <c r="F262" s="390"/>
      <c r="G262" s="380"/>
      <c r="H262" s="378">
        <f t="shared" si="33"/>
        <v>0</v>
      </c>
      <c r="I262" s="380"/>
      <c r="J262" s="378">
        <f t="shared" si="34"/>
        <v>0</v>
      </c>
      <c r="K262" s="379">
        <f t="shared" si="35"/>
        <v>0</v>
      </c>
      <c r="L262" s="378">
        <f t="shared" si="36"/>
        <v>0</v>
      </c>
      <c r="M262" s="388"/>
      <c r="N262" s="345" t="str">
        <f t="shared" si="28"/>
        <v/>
      </c>
    </row>
    <row r="263" spans="1:14" s="346" customFormat="1">
      <c r="A263" s="387"/>
      <c r="B263" s="386"/>
      <c r="C263" s="385"/>
      <c r="D263" s="384"/>
      <c r="E263" s="383"/>
      <c r="F263" s="390"/>
      <c r="G263" s="380"/>
      <c r="H263" s="378">
        <f t="shared" si="33"/>
        <v>0</v>
      </c>
      <c r="I263" s="380"/>
      <c r="J263" s="378">
        <f t="shared" si="34"/>
        <v>0</v>
      </c>
      <c r="K263" s="379">
        <f t="shared" si="35"/>
        <v>0</v>
      </c>
      <c r="L263" s="378">
        <f t="shared" si="36"/>
        <v>0</v>
      </c>
      <c r="M263" s="388"/>
      <c r="N263" s="345" t="str">
        <f t="shared" si="28"/>
        <v/>
      </c>
    </row>
    <row r="264" spans="1:14" s="346" customFormat="1">
      <c r="A264" s="387"/>
      <c r="B264" s="386"/>
      <c r="C264" s="385"/>
      <c r="D264" s="384"/>
      <c r="E264" s="383"/>
      <c r="F264" s="390"/>
      <c r="G264" s="380"/>
      <c r="H264" s="378">
        <f t="shared" si="33"/>
        <v>0</v>
      </c>
      <c r="I264" s="380"/>
      <c r="J264" s="378">
        <f t="shared" si="34"/>
        <v>0</v>
      </c>
      <c r="K264" s="379">
        <f t="shared" si="35"/>
        <v>0</v>
      </c>
      <c r="L264" s="378">
        <f t="shared" si="36"/>
        <v>0</v>
      </c>
      <c r="M264" s="388"/>
      <c r="N264" s="345" t="str">
        <f t="shared" si="28"/>
        <v/>
      </c>
    </row>
    <row r="265" spans="1:14" s="346" customFormat="1">
      <c r="A265" s="387"/>
      <c r="B265" s="386"/>
      <c r="C265" s="385"/>
      <c r="D265" s="384"/>
      <c r="E265" s="383"/>
      <c r="F265" s="390"/>
      <c r="G265" s="380"/>
      <c r="H265" s="378">
        <f t="shared" si="33"/>
        <v>0</v>
      </c>
      <c r="I265" s="380"/>
      <c r="J265" s="378">
        <f t="shared" si="34"/>
        <v>0</v>
      </c>
      <c r="K265" s="379">
        <f t="shared" si="35"/>
        <v>0</v>
      </c>
      <c r="L265" s="378">
        <f t="shared" si="36"/>
        <v>0</v>
      </c>
      <c r="M265" s="388"/>
      <c r="N265" s="345" t="str">
        <f t="shared" si="28"/>
        <v/>
      </c>
    </row>
    <row r="266" spans="1:14" s="346" customFormat="1">
      <c r="A266" s="387"/>
      <c r="B266" s="386"/>
      <c r="C266" s="385"/>
      <c r="D266" s="384"/>
      <c r="E266" s="383"/>
      <c r="F266" s="390"/>
      <c r="G266" s="380"/>
      <c r="H266" s="378">
        <f t="shared" si="33"/>
        <v>0</v>
      </c>
      <c r="I266" s="380"/>
      <c r="J266" s="378">
        <f t="shared" si="34"/>
        <v>0</v>
      </c>
      <c r="K266" s="379">
        <f t="shared" si="35"/>
        <v>0</v>
      </c>
      <c r="L266" s="378">
        <f t="shared" si="36"/>
        <v>0</v>
      </c>
      <c r="M266" s="388"/>
      <c r="N266" s="345" t="str">
        <f t="shared" si="28"/>
        <v/>
      </c>
    </row>
    <row r="267" spans="1:14" s="346" customFormat="1">
      <c r="A267" s="387"/>
      <c r="B267" s="386"/>
      <c r="C267" s="385"/>
      <c r="D267" s="384"/>
      <c r="E267" s="383"/>
      <c r="F267" s="390"/>
      <c r="G267" s="380"/>
      <c r="H267" s="378">
        <f t="shared" si="33"/>
        <v>0</v>
      </c>
      <c r="I267" s="380"/>
      <c r="J267" s="378">
        <f t="shared" si="34"/>
        <v>0</v>
      </c>
      <c r="K267" s="379">
        <f t="shared" si="35"/>
        <v>0</v>
      </c>
      <c r="L267" s="378">
        <f t="shared" si="36"/>
        <v>0</v>
      </c>
      <c r="M267" s="388"/>
      <c r="N267" s="345" t="str">
        <f t="shared" si="28"/>
        <v/>
      </c>
    </row>
    <row r="268" spans="1:14" s="346" customFormat="1">
      <c r="A268" s="387"/>
      <c r="B268" s="386"/>
      <c r="C268" s="385"/>
      <c r="D268" s="384"/>
      <c r="E268" s="383"/>
      <c r="F268" s="390"/>
      <c r="G268" s="380"/>
      <c r="H268" s="378">
        <f t="shared" si="33"/>
        <v>0</v>
      </c>
      <c r="I268" s="380"/>
      <c r="J268" s="378">
        <f t="shared" si="34"/>
        <v>0</v>
      </c>
      <c r="K268" s="379">
        <f t="shared" si="35"/>
        <v>0</v>
      </c>
      <c r="L268" s="378">
        <f t="shared" si="36"/>
        <v>0</v>
      </c>
      <c r="M268" s="388"/>
      <c r="N268" s="345" t="str">
        <f t="shared" si="28"/>
        <v/>
      </c>
    </row>
    <row r="269" spans="1:14" s="346" customFormat="1">
      <c r="A269" s="387"/>
      <c r="B269" s="386"/>
      <c r="C269" s="385"/>
      <c r="D269" s="384"/>
      <c r="E269" s="383"/>
      <c r="F269" s="390"/>
      <c r="G269" s="380"/>
      <c r="H269" s="378">
        <f t="shared" si="33"/>
        <v>0</v>
      </c>
      <c r="I269" s="380"/>
      <c r="J269" s="378">
        <f t="shared" si="34"/>
        <v>0</v>
      </c>
      <c r="K269" s="379">
        <f t="shared" si="35"/>
        <v>0</v>
      </c>
      <c r="L269" s="378">
        <f t="shared" si="36"/>
        <v>0</v>
      </c>
      <c r="M269" s="388"/>
      <c r="N269" s="345" t="str">
        <f t="shared" si="28"/>
        <v/>
      </c>
    </row>
    <row r="270" spans="1:14" s="346" customFormat="1">
      <c r="A270" s="387"/>
      <c r="B270" s="386"/>
      <c r="C270" s="385"/>
      <c r="D270" s="384"/>
      <c r="E270" s="383"/>
      <c r="F270" s="390"/>
      <c r="G270" s="380"/>
      <c r="H270" s="378">
        <f t="shared" si="33"/>
        <v>0</v>
      </c>
      <c r="I270" s="380"/>
      <c r="J270" s="378">
        <f t="shared" si="34"/>
        <v>0</v>
      </c>
      <c r="K270" s="379">
        <f t="shared" si="35"/>
        <v>0</v>
      </c>
      <c r="L270" s="378">
        <f t="shared" si="36"/>
        <v>0</v>
      </c>
      <c r="M270" s="388"/>
      <c r="N270" s="345" t="str">
        <f t="shared" ref="N270:N333" si="37">IF(J270+L270=H270,"","入力ミス")&amp;IF(L270&gt;=0,"","入力ミス")</f>
        <v/>
      </c>
    </row>
    <row r="271" spans="1:14" s="346" customFormat="1">
      <c r="A271" s="387"/>
      <c r="B271" s="386"/>
      <c r="C271" s="385"/>
      <c r="D271" s="384"/>
      <c r="E271" s="383"/>
      <c r="F271" s="390"/>
      <c r="G271" s="380"/>
      <c r="H271" s="378">
        <f t="shared" si="33"/>
        <v>0</v>
      </c>
      <c r="I271" s="380"/>
      <c r="J271" s="378">
        <f t="shared" si="34"/>
        <v>0</v>
      </c>
      <c r="K271" s="379">
        <f t="shared" si="35"/>
        <v>0</v>
      </c>
      <c r="L271" s="378">
        <f t="shared" si="36"/>
        <v>0</v>
      </c>
      <c r="M271" s="388"/>
      <c r="N271" s="345" t="str">
        <f t="shared" si="37"/>
        <v/>
      </c>
    </row>
    <row r="272" spans="1:14" s="346" customFormat="1">
      <c r="A272" s="387"/>
      <c r="B272" s="386"/>
      <c r="C272" s="385"/>
      <c r="D272" s="384"/>
      <c r="E272" s="383"/>
      <c r="F272" s="390"/>
      <c r="G272" s="380"/>
      <c r="H272" s="378">
        <f t="shared" si="33"/>
        <v>0</v>
      </c>
      <c r="I272" s="380"/>
      <c r="J272" s="378">
        <f t="shared" si="34"/>
        <v>0</v>
      </c>
      <c r="K272" s="379">
        <f t="shared" si="35"/>
        <v>0</v>
      </c>
      <c r="L272" s="378">
        <f t="shared" si="36"/>
        <v>0</v>
      </c>
      <c r="M272" s="388"/>
      <c r="N272" s="345" t="str">
        <f t="shared" si="37"/>
        <v/>
      </c>
    </row>
    <row r="273" spans="1:14" s="346" customFormat="1">
      <c r="A273" s="387"/>
      <c r="B273" s="386"/>
      <c r="C273" s="385"/>
      <c r="D273" s="384"/>
      <c r="E273" s="383"/>
      <c r="F273" s="390"/>
      <c r="G273" s="380"/>
      <c r="H273" s="378">
        <f t="shared" si="33"/>
        <v>0</v>
      </c>
      <c r="I273" s="380"/>
      <c r="J273" s="378">
        <f t="shared" si="34"/>
        <v>0</v>
      </c>
      <c r="K273" s="379">
        <f t="shared" si="35"/>
        <v>0</v>
      </c>
      <c r="L273" s="378">
        <f t="shared" si="36"/>
        <v>0</v>
      </c>
      <c r="M273" s="388"/>
      <c r="N273" s="345" t="str">
        <f t="shared" si="37"/>
        <v/>
      </c>
    </row>
    <row r="274" spans="1:14" s="346" customFormat="1">
      <c r="A274" s="387"/>
      <c r="B274" s="386"/>
      <c r="C274" s="385"/>
      <c r="D274" s="384"/>
      <c r="E274" s="383"/>
      <c r="F274" s="390"/>
      <c r="G274" s="380"/>
      <c r="H274" s="378">
        <f t="shared" si="33"/>
        <v>0</v>
      </c>
      <c r="I274" s="380"/>
      <c r="J274" s="378">
        <f t="shared" si="34"/>
        <v>0</v>
      </c>
      <c r="K274" s="379">
        <f t="shared" si="35"/>
        <v>0</v>
      </c>
      <c r="L274" s="378">
        <f t="shared" si="36"/>
        <v>0</v>
      </c>
      <c r="M274" s="388"/>
      <c r="N274" s="345" t="str">
        <f t="shared" si="37"/>
        <v/>
      </c>
    </row>
    <row r="275" spans="1:14" s="346" customFormat="1">
      <c r="A275" s="387"/>
      <c r="B275" s="386"/>
      <c r="C275" s="385"/>
      <c r="D275" s="384"/>
      <c r="E275" s="383"/>
      <c r="F275" s="390"/>
      <c r="G275" s="380"/>
      <c r="H275" s="378">
        <f t="shared" si="33"/>
        <v>0</v>
      </c>
      <c r="I275" s="380"/>
      <c r="J275" s="378">
        <f t="shared" si="34"/>
        <v>0</v>
      </c>
      <c r="K275" s="379">
        <f t="shared" si="35"/>
        <v>0</v>
      </c>
      <c r="L275" s="378">
        <f t="shared" si="36"/>
        <v>0</v>
      </c>
      <c r="M275" s="388"/>
      <c r="N275" s="345" t="str">
        <f t="shared" si="37"/>
        <v/>
      </c>
    </row>
    <row r="276" spans="1:14" s="346" customFormat="1">
      <c r="A276" s="387"/>
      <c r="B276" s="386"/>
      <c r="C276" s="385"/>
      <c r="D276" s="384"/>
      <c r="E276" s="383"/>
      <c r="F276" s="390"/>
      <c r="G276" s="380"/>
      <c r="H276" s="378">
        <f t="shared" si="33"/>
        <v>0</v>
      </c>
      <c r="I276" s="380"/>
      <c r="J276" s="378">
        <f t="shared" si="34"/>
        <v>0</v>
      </c>
      <c r="K276" s="379">
        <f t="shared" si="35"/>
        <v>0</v>
      </c>
      <c r="L276" s="378">
        <f t="shared" si="36"/>
        <v>0</v>
      </c>
      <c r="M276" s="388"/>
      <c r="N276" s="345" t="str">
        <f t="shared" si="37"/>
        <v/>
      </c>
    </row>
    <row r="277" spans="1:14" s="346" customFormat="1">
      <c r="A277" s="387"/>
      <c r="B277" s="386"/>
      <c r="C277" s="385"/>
      <c r="D277" s="384"/>
      <c r="E277" s="383"/>
      <c r="F277" s="390"/>
      <c r="G277" s="380"/>
      <c r="H277" s="378">
        <f t="shared" si="33"/>
        <v>0</v>
      </c>
      <c r="I277" s="380"/>
      <c r="J277" s="378">
        <f t="shared" si="34"/>
        <v>0</v>
      </c>
      <c r="K277" s="379">
        <f t="shared" si="35"/>
        <v>0</v>
      </c>
      <c r="L277" s="378">
        <f t="shared" si="36"/>
        <v>0</v>
      </c>
      <c r="M277" s="388"/>
      <c r="N277" s="345" t="str">
        <f t="shared" si="37"/>
        <v/>
      </c>
    </row>
    <row r="278" spans="1:14" s="346" customFormat="1">
      <c r="A278" s="387"/>
      <c r="B278" s="386"/>
      <c r="C278" s="385"/>
      <c r="D278" s="384"/>
      <c r="E278" s="383"/>
      <c r="F278" s="390"/>
      <c r="G278" s="380"/>
      <c r="H278" s="378">
        <f t="shared" si="33"/>
        <v>0</v>
      </c>
      <c r="I278" s="380"/>
      <c r="J278" s="378">
        <f t="shared" si="34"/>
        <v>0</v>
      </c>
      <c r="K278" s="379">
        <f t="shared" si="35"/>
        <v>0</v>
      </c>
      <c r="L278" s="378">
        <f t="shared" si="36"/>
        <v>0</v>
      </c>
      <c r="M278" s="388"/>
      <c r="N278" s="345" t="str">
        <f t="shared" si="37"/>
        <v/>
      </c>
    </row>
    <row r="279" spans="1:14" s="346" customFormat="1">
      <c r="A279" s="387"/>
      <c r="B279" s="386"/>
      <c r="C279" s="385"/>
      <c r="D279" s="384"/>
      <c r="E279" s="383"/>
      <c r="F279" s="390"/>
      <c r="G279" s="380"/>
      <c r="H279" s="378">
        <f t="shared" si="33"/>
        <v>0</v>
      </c>
      <c r="I279" s="380"/>
      <c r="J279" s="378">
        <f t="shared" si="34"/>
        <v>0</v>
      </c>
      <c r="K279" s="379">
        <f t="shared" si="35"/>
        <v>0</v>
      </c>
      <c r="L279" s="378">
        <f t="shared" si="36"/>
        <v>0</v>
      </c>
      <c r="M279" s="388"/>
      <c r="N279" s="345" t="str">
        <f t="shared" si="37"/>
        <v/>
      </c>
    </row>
    <row r="280" spans="1:14" s="346" customFormat="1">
      <c r="A280" s="387"/>
      <c r="B280" s="386"/>
      <c r="C280" s="385"/>
      <c r="D280" s="384"/>
      <c r="E280" s="383"/>
      <c r="F280" s="390"/>
      <c r="G280" s="380"/>
      <c r="H280" s="378">
        <f t="shared" si="33"/>
        <v>0</v>
      </c>
      <c r="I280" s="380"/>
      <c r="J280" s="378">
        <f t="shared" si="34"/>
        <v>0</v>
      </c>
      <c r="K280" s="379">
        <f t="shared" si="35"/>
        <v>0</v>
      </c>
      <c r="L280" s="378">
        <f t="shared" si="36"/>
        <v>0</v>
      </c>
      <c r="M280" s="388"/>
      <c r="N280" s="345" t="str">
        <f t="shared" si="37"/>
        <v/>
      </c>
    </row>
    <row r="281" spans="1:14" s="346" customFormat="1">
      <c r="A281" s="387"/>
      <c r="B281" s="386"/>
      <c r="C281" s="385"/>
      <c r="D281" s="384"/>
      <c r="E281" s="383"/>
      <c r="F281" s="390"/>
      <c r="G281" s="380"/>
      <c r="H281" s="378">
        <f t="shared" si="33"/>
        <v>0</v>
      </c>
      <c r="I281" s="380"/>
      <c r="J281" s="378">
        <f t="shared" si="34"/>
        <v>0</v>
      </c>
      <c r="K281" s="379">
        <f t="shared" si="35"/>
        <v>0</v>
      </c>
      <c r="L281" s="378">
        <f t="shared" si="36"/>
        <v>0</v>
      </c>
      <c r="M281" s="388"/>
      <c r="N281" s="345" t="str">
        <f t="shared" si="37"/>
        <v/>
      </c>
    </row>
    <row r="282" spans="1:14" s="346" customFormat="1">
      <c r="A282" s="387"/>
      <c r="B282" s="386"/>
      <c r="C282" s="385"/>
      <c r="D282" s="384"/>
      <c r="E282" s="383"/>
      <c r="F282" s="390"/>
      <c r="G282" s="380"/>
      <c r="H282" s="378">
        <f t="shared" si="33"/>
        <v>0</v>
      </c>
      <c r="I282" s="380"/>
      <c r="J282" s="378">
        <f t="shared" si="34"/>
        <v>0</v>
      </c>
      <c r="K282" s="379">
        <f t="shared" si="35"/>
        <v>0</v>
      </c>
      <c r="L282" s="378">
        <f t="shared" si="36"/>
        <v>0</v>
      </c>
      <c r="M282" s="388"/>
      <c r="N282" s="345" t="str">
        <f t="shared" si="37"/>
        <v/>
      </c>
    </row>
    <row r="283" spans="1:14" s="346" customFormat="1">
      <c r="A283" s="387"/>
      <c r="B283" s="386"/>
      <c r="C283" s="385"/>
      <c r="D283" s="384"/>
      <c r="E283" s="383"/>
      <c r="F283" s="390"/>
      <c r="G283" s="380"/>
      <c r="H283" s="378">
        <f t="shared" si="33"/>
        <v>0</v>
      </c>
      <c r="I283" s="380"/>
      <c r="J283" s="378">
        <f t="shared" si="34"/>
        <v>0</v>
      </c>
      <c r="K283" s="379">
        <f t="shared" si="35"/>
        <v>0</v>
      </c>
      <c r="L283" s="378">
        <f t="shared" si="36"/>
        <v>0</v>
      </c>
      <c r="M283" s="388"/>
      <c r="N283" s="345" t="str">
        <f t="shared" si="37"/>
        <v/>
      </c>
    </row>
    <row r="284" spans="1:14" s="346" customFormat="1">
      <c r="A284" s="387"/>
      <c r="B284" s="386"/>
      <c r="C284" s="385"/>
      <c r="D284" s="384"/>
      <c r="E284" s="383"/>
      <c r="F284" s="390"/>
      <c r="G284" s="380"/>
      <c r="H284" s="378">
        <f t="shared" si="33"/>
        <v>0</v>
      </c>
      <c r="I284" s="380"/>
      <c r="J284" s="378">
        <f t="shared" si="34"/>
        <v>0</v>
      </c>
      <c r="K284" s="379">
        <f t="shared" si="35"/>
        <v>0</v>
      </c>
      <c r="L284" s="378">
        <f t="shared" si="36"/>
        <v>0</v>
      </c>
      <c r="M284" s="388"/>
      <c r="N284" s="345" t="str">
        <f t="shared" si="37"/>
        <v/>
      </c>
    </row>
    <row r="285" spans="1:14" s="346" customFormat="1">
      <c r="A285" s="387"/>
      <c r="B285" s="386"/>
      <c r="C285" s="385"/>
      <c r="D285" s="384"/>
      <c r="E285" s="383"/>
      <c r="F285" s="390"/>
      <c r="G285" s="380"/>
      <c r="H285" s="378">
        <f t="shared" si="33"/>
        <v>0</v>
      </c>
      <c r="I285" s="380"/>
      <c r="J285" s="378">
        <f t="shared" si="34"/>
        <v>0</v>
      </c>
      <c r="K285" s="379">
        <f t="shared" si="35"/>
        <v>0</v>
      </c>
      <c r="L285" s="378">
        <f t="shared" si="36"/>
        <v>0</v>
      </c>
      <c r="M285" s="388"/>
      <c r="N285" s="345" t="str">
        <f t="shared" si="37"/>
        <v/>
      </c>
    </row>
    <row r="286" spans="1:14" s="346" customFormat="1">
      <c r="A286" s="387"/>
      <c r="B286" s="386"/>
      <c r="C286" s="385"/>
      <c r="D286" s="384"/>
      <c r="E286" s="383"/>
      <c r="F286" s="390"/>
      <c r="G286" s="380"/>
      <c r="H286" s="378">
        <f t="shared" si="33"/>
        <v>0</v>
      </c>
      <c r="I286" s="380"/>
      <c r="J286" s="378">
        <f t="shared" si="34"/>
        <v>0</v>
      </c>
      <c r="K286" s="379">
        <f t="shared" si="35"/>
        <v>0</v>
      </c>
      <c r="L286" s="378">
        <f t="shared" si="36"/>
        <v>0</v>
      </c>
      <c r="M286" s="388"/>
      <c r="N286" s="345" t="str">
        <f t="shared" si="37"/>
        <v/>
      </c>
    </row>
    <row r="287" spans="1:14" s="346" customFormat="1">
      <c r="A287" s="387"/>
      <c r="B287" s="386"/>
      <c r="C287" s="385"/>
      <c r="D287" s="384"/>
      <c r="E287" s="383"/>
      <c r="F287" s="390"/>
      <c r="G287" s="380"/>
      <c r="H287" s="378">
        <f t="shared" si="33"/>
        <v>0</v>
      </c>
      <c r="I287" s="380"/>
      <c r="J287" s="378">
        <f t="shared" si="34"/>
        <v>0</v>
      </c>
      <c r="K287" s="379">
        <f t="shared" si="35"/>
        <v>0</v>
      </c>
      <c r="L287" s="378">
        <f t="shared" si="36"/>
        <v>0</v>
      </c>
      <c r="M287" s="388"/>
      <c r="N287" s="345" t="str">
        <f t="shared" si="37"/>
        <v/>
      </c>
    </row>
    <row r="288" spans="1:14" s="346" customFormat="1">
      <c r="A288" s="387"/>
      <c r="B288" s="386"/>
      <c r="C288" s="385"/>
      <c r="D288" s="384"/>
      <c r="E288" s="383"/>
      <c r="F288" s="390"/>
      <c r="G288" s="380"/>
      <c r="H288" s="378">
        <f t="shared" si="33"/>
        <v>0</v>
      </c>
      <c r="I288" s="380"/>
      <c r="J288" s="378">
        <f t="shared" si="34"/>
        <v>0</v>
      </c>
      <c r="K288" s="379">
        <f t="shared" si="35"/>
        <v>0</v>
      </c>
      <c r="L288" s="378">
        <f t="shared" si="36"/>
        <v>0</v>
      </c>
      <c r="M288" s="388"/>
      <c r="N288" s="345" t="str">
        <f t="shared" si="37"/>
        <v/>
      </c>
    </row>
    <row r="289" spans="1:14" s="346" customFormat="1">
      <c r="A289" s="387"/>
      <c r="B289" s="386"/>
      <c r="C289" s="385"/>
      <c r="D289" s="384"/>
      <c r="E289" s="383"/>
      <c r="F289" s="390"/>
      <c r="G289" s="380"/>
      <c r="H289" s="378">
        <f t="shared" si="33"/>
        <v>0</v>
      </c>
      <c r="I289" s="380"/>
      <c r="J289" s="378">
        <f t="shared" si="34"/>
        <v>0</v>
      </c>
      <c r="K289" s="379">
        <f t="shared" si="35"/>
        <v>0</v>
      </c>
      <c r="L289" s="378">
        <f t="shared" si="36"/>
        <v>0</v>
      </c>
      <c r="M289" s="388"/>
      <c r="N289" s="345" t="str">
        <f t="shared" si="37"/>
        <v/>
      </c>
    </row>
    <row r="290" spans="1:14" s="346" customFormat="1">
      <c r="A290" s="387"/>
      <c r="B290" s="386"/>
      <c r="C290" s="385"/>
      <c r="D290" s="384"/>
      <c r="E290" s="383"/>
      <c r="F290" s="390"/>
      <c r="G290" s="380"/>
      <c r="H290" s="378">
        <f t="shared" ref="H290:H307" si="38">$F290*G290</f>
        <v>0</v>
      </c>
      <c r="I290" s="380"/>
      <c r="J290" s="378">
        <f t="shared" ref="J290:J307" si="39">$F290*I290</f>
        <v>0</v>
      </c>
      <c r="K290" s="379">
        <f t="shared" ref="K290:K307" si="40">G290-I290</f>
        <v>0</v>
      </c>
      <c r="L290" s="378">
        <f t="shared" ref="L290:L307" si="41">$F290*K290</f>
        <v>0</v>
      </c>
      <c r="M290" s="388"/>
      <c r="N290" s="345" t="str">
        <f t="shared" si="37"/>
        <v/>
      </c>
    </row>
    <row r="291" spans="1:14" s="346" customFormat="1">
      <c r="A291" s="387"/>
      <c r="B291" s="386"/>
      <c r="C291" s="385"/>
      <c r="D291" s="384"/>
      <c r="E291" s="383"/>
      <c r="F291" s="390"/>
      <c r="G291" s="380"/>
      <c r="H291" s="378">
        <f t="shared" si="38"/>
        <v>0</v>
      </c>
      <c r="I291" s="380"/>
      <c r="J291" s="378">
        <f t="shared" si="39"/>
        <v>0</v>
      </c>
      <c r="K291" s="379">
        <f t="shared" si="40"/>
        <v>0</v>
      </c>
      <c r="L291" s="378">
        <f t="shared" si="41"/>
        <v>0</v>
      </c>
      <c r="M291" s="388"/>
      <c r="N291" s="345" t="str">
        <f t="shared" si="37"/>
        <v/>
      </c>
    </row>
    <row r="292" spans="1:14" s="346" customFormat="1">
      <c r="A292" s="387"/>
      <c r="B292" s="386"/>
      <c r="C292" s="385"/>
      <c r="D292" s="384"/>
      <c r="E292" s="383"/>
      <c r="F292" s="390"/>
      <c r="G292" s="380"/>
      <c r="H292" s="378">
        <f t="shared" si="38"/>
        <v>0</v>
      </c>
      <c r="I292" s="380"/>
      <c r="J292" s="378">
        <f t="shared" si="39"/>
        <v>0</v>
      </c>
      <c r="K292" s="379">
        <f t="shared" si="40"/>
        <v>0</v>
      </c>
      <c r="L292" s="378">
        <f t="shared" si="41"/>
        <v>0</v>
      </c>
      <c r="M292" s="388"/>
      <c r="N292" s="345" t="str">
        <f t="shared" si="37"/>
        <v/>
      </c>
    </row>
    <row r="293" spans="1:14" s="346" customFormat="1">
      <c r="A293" s="387"/>
      <c r="B293" s="386"/>
      <c r="C293" s="385"/>
      <c r="D293" s="384"/>
      <c r="E293" s="383"/>
      <c r="F293" s="390"/>
      <c r="G293" s="380"/>
      <c r="H293" s="378">
        <f t="shared" si="38"/>
        <v>0</v>
      </c>
      <c r="I293" s="380"/>
      <c r="J293" s="378">
        <f t="shared" si="39"/>
        <v>0</v>
      </c>
      <c r="K293" s="379">
        <f t="shared" si="40"/>
        <v>0</v>
      </c>
      <c r="L293" s="378">
        <f t="shared" si="41"/>
        <v>0</v>
      </c>
      <c r="M293" s="388"/>
      <c r="N293" s="345" t="str">
        <f t="shared" si="37"/>
        <v/>
      </c>
    </row>
    <row r="294" spans="1:14" s="346" customFormat="1">
      <c r="A294" s="387"/>
      <c r="B294" s="386"/>
      <c r="C294" s="385"/>
      <c r="D294" s="384"/>
      <c r="E294" s="383"/>
      <c r="F294" s="390"/>
      <c r="G294" s="380"/>
      <c r="H294" s="378">
        <f t="shared" si="38"/>
        <v>0</v>
      </c>
      <c r="I294" s="380"/>
      <c r="J294" s="378">
        <f t="shared" si="39"/>
        <v>0</v>
      </c>
      <c r="K294" s="379">
        <f t="shared" si="40"/>
        <v>0</v>
      </c>
      <c r="L294" s="378">
        <f t="shared" si="41"/>
        <v>0</v>
      </c>
      <c r="M294" s="388"/>
      <c r="N294" s="345" t="str">
        <f t="shared" si="37"/>
        <v/>
      </c>
    </row>
    <row r="295" spans="1:14" s="346" customFormat="1">
      <c r="A295" s="387"/>
      <c r="B295" s="386"/>
      <c r="C295" s="385"/>
      <c r="D295" s="384"/>
      <c r="E295" s="383"/>
      <c r="F295" s="390"/>
      <c r="G295" s="380"/>
      <c r="H295" s="378">
        <f t="shared" si="38"/>
        <v>0</v>
      </c>
      <c r="I295" s="380"/>
      <c r="J295" s="378">
        <f t="shared" si="39"/>
        <v>0</v>
      </c>
      <c r="K295" s="379">
        <f t="shared" si="40"/>
        <v>0</v>
      </c>
      <c r="L295" s="378">
        <f t="shared" si="41"/>
        <v>0</v>
      </c>
      <c r="M295" s="388"/>
      <c r="N295" s="345" t="str">
        <f t="shared" si="37"/>
        <v/>
      </c>
    </row>
    <row r="296" spans="1:14" s="346" customFormat="1">
      <c r="A296" s="387"/>
      <c r="B296" s="386"/>
      <c r="C296" s="385"/>
      <c r="D296" s="384"/>
      <c r="E296" s="383"/>
      <c r="F296" s="390"/>
      <c r="G296" s="380"/>
      <c r="H296" s="378">
        <f t="shared" si="38"/>
        <v>0</v>
      </c>
      <c r="I296" s="380"/>
      <c r="J296" s="378">
        <f t="shared" si="39"/>
        <v>0</v>
      </c>
      <c r="K296" s="379">
        <f t="shared" si="40"/>
        <v>0</v>
      </c>
      <c r="L296" s="378">
        <f t="shared" si="41"/>
        <v>0</v>
      </c>
      <c r="M296" s="388"/>
      <c r="N296" s="345" t="str">
        <f t="shared" si="37"/>
        <v/>
      </c>
    </row>
    <row r="297" spans="1:14" s="346" customFormat="1">
      <c r="A297" s="387"/>
      <c r="B297" s="386"/>
      <c r="C297" s="385"/>
      <c r="D297" s="384"/>
      <c r="E297" s="383"/>
      <c r="F297" s="390"/>
      <c r="G297" s="380"/>
      <c r="H297" s="378">
        <f t="shared" si="38"/>
        <v>0</v>
      </c>
      <c r="I297" s="380"/>
      <c r="J297" s="378">
        <f t="shared" si="39"/>
        <v>0</v>
      </c>
      <c r="K297" s="379">
        <f t="shared" si="40"/>
        <v>0</v>
      </c>
      <c r="L297" s="378">
        <f t="shared" si="41"/>
        <v>0</v>
      </c>
      <c r="M297" s="388"/>
      <c r="N297" s="345" t="str">
        <f t="shared" si="37"/>
        <v/>
      </c>
    </row>
    <row r="298" spans="1:14" s="346" customFormat="1">
      <c r="A298" s="387"/>
      <c r="B298" s="386"/>
      <c r="C298" s="385"/>
      <c r="D298" s="384"/>
      <c r="E298" s="383"/>
      <c r="F298" s="390"/>
      <c r="G298" s="380"/>
      <c r="H298" s="378">
        <f t="shared" si="38"/>
        <v>0</v>
      </c>
      <c r="I298" s="380"/>
      <c r="J298" s="378">
        <f t="shared" si="39"/>
        <v>0</v>
      </c>
      <c r="K298" s="379">
        <f t="shared" si="40"/>
        <v>0</v>
      </c>
      <c r="L298" s="378">
        <f t="shared" si="41"/>
        <v>0</v>
      </c>
      <c r="M298" s="388"/>
      <c r="N298" s="345" t="str">
        <f t="shared" si="37"/>
        <v/>
      </c>
    </row>
    <row r="299" spans="1:14" s="346" customFormat="1">
      <c r="A299" s="387"/>
      <c r="B299" s="386"/>
      <c r="C299" s="385"/>
      <c r="D299" s="384"/>
      <c r="E299" s="383"/>
      <c r="F299" s="390"/>
      <c r="G299" s="380"/>
      <c r="H299" s="378">
        <f t="shared" si="38"/>
        <v>0</v>
      </c>
      <c r="I299" s="380"/>
      <c r="J299" s="378">
        <f t="shared" si="39"/>
        <v>0</v>
      </c>
      <c r="K299" s="379">
        <f t="shared" si="40"/>
        <v>0</v>
      </c>
      <c r="L299" s="378">
        <f t="shared" si="41"/>
        <v>0</v>
      </c>
      <c r="M299" s="388"/>
      <c r="N299" s="345" t="str">
        <f t="shared" si="37"/>
        <v/>
      </c>
    </row>
    <row r="300" spans="1:14" s="346" customFormat="1">
      <c r="A300" s="387"/>
      <c r="B300" s="386"/>
      <c r="C300" s="385"/>
      <c r="D300" s="384"/>
      <c r="E300" s="383"/>
      <c r="F300" s="390"/>
      <c r="G300" s="380"/>
      <c r="H300" s="378">
        <f t="shared" si="38"/>
        <v>0</v>
      </c>
      <c r="I300" s="380"/>
      <c r="J300" s="378">
        <f t="shared" si="39"/>
        <v>0</v>
      </c>
      <c r="K300" s="379">
        <f t="shared" si="40"/>
        <v>0</v>
      </c>
      <c r="L300" s="378">
        <f t="shared" si="41"/>
        <v>0</v>
      </c>
      <c r="M300" s="388"/>
      <c r="N300" s="345" t="str">
        <f t="shared" si="37"/>
        <v/>
      </c>
    </row>
    <row r="301" spans="1:14" s="346" customFormat="1">
      <c r="A301" s="387"/>
      <c r="B301" s="386"/>
      <c r="C301" s="385"/>
      <c r="D301" s="384"/>
      <c r="E301" s="383"/>
      <c r="F301" s="390"/>
      <c r="G301" s="380"/>
      <c r="H301" s="378">
        <f t="shared" si="38"/>
        <v>0</v>
      </c>
      <c r="I301" s="380"/>
      <c r="J301" s="378">
        <f t="shared" si="39"/>
        <v>0</v>
      </c>
      <c r="K301" s="379">
        <f t="shared" si="40"/>
        <v>0</v>
      </c>
      <c r="L301" s="378">
        <f t="shared" si="41"/>
        <v>0</v>
      </c>
      <c r="M301" s="388"/>
      <c r="N301" s="345" t="str">
        <f t="shared" si="37"/>
        <v/>
      </c>
    </row>
    <row r="302" spans="1:14" s="346" customFormat="1">
      <c r="A302" s="387"/>
      <c r="B302" s="386"/>
      <c r="C302" s="385"/>
      <c r="D302" s="384"/>
      <c r="E302" s="383"/>
      <c r="F302" s="390"/>
      <c r="G302" s="380"/>
      <c r="H302" s="378">
        <f t="shared" si="38"/>
        <v>0</v>
      </c>
      <c r="I302" s="380"/>
      <c r="J302" s="378">
        <f t="shared" si="39"/>
        <v>0</v>
      </c>
      <c r="K302" s="379">
        <f t="shared" si="40"/>
        <v>0</v>
      </c>
      <c r="L302" s="378">
        <f t="shared" si="41"/>
        <v>0</v>
      </c>
      <c r="M302" s="388"/>
      <c r="N302" s="345" t="str">
        <f t="shared" si="37"/>
        <v/>
      </c>
    </row>
    <row r="303" spans="1:14" s="346" customFormat="1">
      <c r="A303" s="387"/>
      <c r="B303" s="386"/>
      <c r="C303" s="385"/>
      <c r="D303" s="384"/>
      <c r="E303" s="383"/>
      <c r="F303" s="390"/>
      <c r="G303" s="380"/>
      <c r="H303" s="378">
        <f t="shared" si="38"/>
        <v>0</v>
      </c>
      <c r="I303" s="380"/>
      <c r="J303" s="378">
        <f t="shared" si="39"/>
        <v>0</v>
      </c>
      <c r="K303" s="379">
        <f t="shared" si="40"/>
        <v>0</v>
      </c>
      <c r="L303" s="378">
        <f t="shared" si="41"/>
        <v>0</v>
      </c>
      <c r="M303" s="388"/>
      <c r="N303" s="345" t="str">
        <f t="shared" si="37"/>
        <v/>
      </c>
    </row>
    <row r="304" spans="1:14" s="346" customFormat="1">
      <c r="A304" s="387"/>
      <c r="B304" s="386"/>
      <c r="C304" s="385"/>
      <c r="D304" s="384"/>
      <c r="E304" s="383"/>
      <c r="F304" s="390"/>
      <c r="G304" s="380"/>
      <c r="H304" s="378">
        <f t="shared" si="38"/>
        <v>0</v>
      </c>
      <c r="I304" s="380"/>
      <c r="J304" s="378">
        <f t="shared" si="39"/>
        <v>0</v>
      </c>
      <c r="K304" s="379">
        <f t="shared" si="40"/>
        <v>0</v>
      </c>
      <c r="L304" s="378">
        <f t="shared" si="41"/>
        <v>0</v>
      </c>
      <c r="M304" s="388"/>
      <c r="N304" s="345" t="str">
        <f t="shared" si="37"/>
        <v/>
      </c>
    </row>
    <row r="305" spans="1:17" s="346" customFormat="1">
      <c r="A305" s="387"/>
      <c r="B305" s="386"/>
      <c r="C305" s="385"/>
      <c r="D305" s="384"/>
      <c r="E305" s="383"/>
      <c r="F305" s="390"/>
      <c r="G305" s="380"/>
      <c r="H305" s="378">
        <f t="shared" si="38"/>
        <v>0</v>
      </c>
      <c r="I305" s="380"/>
      <c r="J305" s="378">
        <f t="shared" si="39"/>
        <v>0</v>
      </c>
      <c r="K305" s="379">
        <f t="shared" si="40"/>
        <v>0</v>
      </c>
      <c r="L305" s="378">
        <f t="shared" si="41"/>
        <v>0</v>
      </c>
      <c r="M305" s="388"/>
      <c r="N305" s="345" t="str">
        <f t="shared" si="37"/>
        <v/>
      </c>
    </row>
    <row r="306" spans="1:17" s="346" customFormat="1">
      <c r="A306" s="387"/>
      <c r="B306" s="386"/>
      <c r="C306" s="385"/>
      <c r="D306" s="384"/>
      <c r="E306" s="383"/>
      <c r="F306" s="389"/>
      <c r="G306" s="380"/>
      <c r="H306" s="378">
        <f t="shared" si="38"/>
        <v>0</v>
      </c>
      <c r="I306" s="380"/>
      <c r="J306" s="378">
        <f t="shared" si="39"/>
        <v>0</v>
      </c>
      <c r="K306" s="379">
        <f t="shared" si="40"/>
        <v>0</v>
      </c>
      <c r="L306" s="378">
        <f t="shared" si="41"/>
        <v>0</v>
      </c>
      <c r="M306" s="388"/>
      <c r="N306" s="345" t="str">
        <f t="shared" si="37"/>
        <v/>
      </c>
    </row>
    <row r="307" spans="1:17" s="346" customFormat="1" ht="14.25" thickBot="1">
      <c r="A307" s="387"/>
      <c r="B307" s="386"/>
      <c r="C307" s="385"/>
      <c r="D307" s="384"/>
      <c r="E307" s="383"/>
      <c r="F307" s="382"/>
      <c r="G307" s="381"/>
      <c r="H307" s="378">
        <f t="shared" si="38"/>
        <v>0</v>
      </c>
      <c r="I307" s="380"/>
      <c r="J307" s="378">
        <f t="shared" si="39"/>
        <v>0</v>
      </c>
      <c r="K307" s="379">
        <f t="shared" si="40"/>
        <v>0</v>
      </c>
      <c r="L307" s="378">
        <f t="shared" si="41"/>
        <v>0</v>
      </c>
      <c r="M307" s="377"/>
      <c r="N307" s="345" t="str">
        <f t="shared" si="37"/>
        <v/>
      </c>
    </row>
    <row r="308" spans="1:17" s="346" customFormat="1" ht="14.25" thickTop="1">
      <c r="A308" s="376" t="s">
        <v>289</v>
      </c>
      <c r="B308" s="375" t="s">
        <v>298</v>
      </c>
      <c r="C308" s="374"/>
      <c r="D308" s="373" t="s">
        <v>295</v>
      </c>
      <c r="E308" s="372" t="s">
        <v>289</v>
      </c>
      <c r="F308" s="371" t="s">
        <v>289</v>
      </c>
      <c r="G308" s="370" t="s">
        <v>289</v>
      </c>
      <c r="H308" s="369">
        <f>SUMIFS(H258:H307,$A258:$A307,"設備費")</f>
        <v>0</v>
      </c>
      <c r="I308" s="370" t="s">
        <v>288</v>
      </c>
      <c r="J308" s="369">
        <f>SUMIFS(J258:J307,$A258:$A307,"設備費")</f>
        <v>0</v>
      </c>
      <c r="K308" s="370" t="s">
        <v>288</v>
      </c>
      <c r="L308" s="369">
        <f>SUMIFS(L258:L307,$A258:$A307,"設備費")</f>
        <v>0</v>
      </c>
      <c r="M308" s="368" t="s">
        <v>289</v>
      </c>
      <c r="N308" s="345" t="str">
        <f t="shared" si="37"/>
        <v/>
      </c>
      <c r="O308" s="346" t="s">
        <v>297</v>
      </c>
    </row>
    <row r="309" spans="1:17" s="346" customFormat="1">
      <c r="A309" s="367" t="s">
        <v>289</v>
      </c>
      <c r="B309" s="366" t="s">
        <v>296</v>
      </c>
      <c r="C309" s="365"/>
      <c r="D309" s="364" t="s">
        <v>295</v>
      </c>
      <c r="E309" s="363" t="s">
        <v>289</v>
      </c>
      <c r="F309" s="362" t="s">
        <v>289</v>
      </c>
      <c r="G309" s="361" t="s">
        <v>289</v>
      </c>
      <c r="H309" s="360">
        <f>SUMIFS(H258:H307,$A258:$A307,"工事費")</f>
        <v>0</v>
      </c>
      <c r="I309" s="361" t="s">
        <v>288</v>
      </c>
      <c r="J309" s="360">
        <f>SUMIFS(J258:J307,$A258:$A307,"工事費")</f>
        <v>0</v>
      </c>
      <c r="K309" s="361" t="s">
        <v>288</v>
      </c>
      <c r="L309" s="360">
        <f>SUMIFS(L258:L307,$A258:$A307,"工事費")</f>
        <v>0</v>
      </c>
      <c r="M309" s="359" t="s">
        <v>289</v>
      </c>
      <c r="N309" s="345" t="str">
        <f t="shared" si="37"/>
        <v/>
      </c>
      <c r="O309" s="358" t="s">
        <v>294</v>
      </c>
      <c r="P309" s="358" t="s">
        <v>293</v>
      </c>
      <c r="Q309" s="358" t="s">
        <v>292</v>
      </c>
    </row>
    <row r="310" spans="1:17" s="346" customFormat="1" ht="14.25" thickBot="1">
      <c r="A310" s="357" t="s">
        <v>289</v>
      </c>
      <c r="B310" s="356" t="s">
        <v>291</v>
      </c>
      <c r="C310" s="355"/>
      <c r="D310" s="354" t="s">
        <v>290</v>
      </c>
      <c r="E310" s="353" t="s">
        <v>289</v>
      </c>
      <c r="F310" s="352" t="s">
        <v>289</v>
      </c>
      <c r="G310" s="350" t="s">
        <v>289</v>
      </c>
      <c r="H310" s="351">
        <f>SUM(H258:H307)</f>
        <v>0</v>
      </c>
      <c r="I310" s="350" t="s">
        <v>288</v>
      </c>
      <c r="J310" s="351">
        <f>SUM(J258:J307)</f>
        <v>0</v>
      </c>
      <c r="K310" s="350" t="s">
        <v>288</v>
      </c>
      <c r="L310" s="349">
        <f>SUM(L258:L307)</f>
        <v>0</v>
      </c>
      <c r="M310" s="348" t="s">
        <v>289</v>
      </c>
      <c r="N310" s="345" t="str">
        <f t="shared" si="37"/>
        <v/>
      </c>
      <c r="O310" s="347" t="str">
        <f>IF(SUM(H308:H309)=H310,"","入力ミス")</f>
        <v/>
      </c>
      <c r="P310" s="347" t="str">
        <f>IF(SUM(J308:J309)=J310,"","入力ミス")</f>
        <v/>
      </c>
      <c r="Q310" s="347" t="str">
        <f>IF(SUM(L308:L309)=L310,"","入力ミス")</f>
        <v/>
      </c>
    </row>
    <row r="311" spans="1:17" s="346" customFormat="1">
      <c r="A311" s="400"/>
      <c r="B311" s="399"/>
      <c r="C311" s="398"/>
      <c r="D311" s="758" t="s">
        <v>299</v>
      </c>
      <c r="E311" s="396"/>
      <c r="F311" s="360"/>
      <c r="G311" s="395"/>
      <c r="H311" s="378"/>
      <c r="I311" s="395"/>
      <c r="J311" s="378"/>
      <c r="K311" s="395"/>
      <c r="L311" s="394"/>
      <c r="M311" s="393"/>
      <c r="N311" s="345" t="str">
        <f t="shared" si="37"/>
        <v/>
      </c>
    </row>
    <row r="312" spans="1:17" s="346" customFormat="1">
      <c r="A312" s="387"/>
      <c r="B312" s="392"/>
      <c r="C312" s="385"/>
      <c r="D312" s="391"/>
      <c r="E312" s="383"/>
      <c r="F312" s="390"/>
      <c r="G312" s="380"/>
      <c r="H312" s="378">
        <f t="shared" ref="H312:H343" si="42">$F312*G312</f>
        <v>0</v>
      </c>
      <c r="I312" s="380"/>
      <c r="J312" s="378">
        <f t="shared" ref="J312:J343" si="43">$F312*I312</f>
        <v>0</v>
      </c>
      <c r="K312" s="379">
        <f t="shared" ref="K312:K343" si="44">G312-I312</f>
        <v>0</v>
      </c>
      <c r="L312" s="378">
        <f t="shared" ref="L312:L343" si="45">$F312*K312</f>
        <v>0</v>
      </c>
      <c r="M312" s="388"/>
      <c r="N312" s="345" t="str">
        <f t="shared" si="37"/>
        <v/>
      </c>
    </row>
    <row r="313" spans="1:17" s="346" customFormat="1">
      <c r="A313" s="387"/>
      <c r="B313" s="386"/>
      <c r="C313" s="385"/>
      <c r="D313" s="384"/>
      <c r="E313" s="383"/>
      <c r="F313" s="390"/>
      <c r="G313" s="380"/>
      <c r="H313" s="378">
        <f t="shared" si="42"/>
        <v>0</v>
      </c>
      <c r="I313" s="380"/>
      <c r="J313" s="378">
        <f t="shared" si="43"/>
        <v>0</v>
      </c>
      <c r="K313" s="379">
        <f t="shared" si="44"/>
        <v>0</v>
      </c>
      <c r="L313" s="378">
        <f t="shared" si="45"/>
        <v>0</v>
      </c>
      <c r="M313" s="388"/>
      <c r="N313" s="345" t="str">
        <f t="shared" si="37"/>
        <v/>
      </c>
    </row>
    <row r="314" spans="1:17" s="346" customFormat="1">
      <c r="A314" s="387"/>
      <c r="B314" s="386"/>
      <c r="C314" s="385"/>
      <c r="D314" s="384"/>
      <c r="E314" s="383"/>
      <c r="F314" s="390"/>
      <c r="G314" s="380"/>
      <c r="H314" s="378">
        <f t="shared" si="42"/>
        <v>0</v>
      </c>
      <c r="I314" s="380"/>
      <c r="J314" s="378">
        <f t="shared" si="43"/>
        <v>0</v>
      </c>
      <c r="K314" s="379">
        <f t="shared" si="44"/>
        <v>0</v>
      </c>
      <c r="L314" s="378">
        <f t="shared" si="45"/>
        <v>0</v>
      </c>
      <c r="M314" s="388"/>
      <c r="N314" s="345" t="str">
        <f t="shared" si="37"/>
        <v/>
      </c>
    </row>
    <row r="315" spans="1:17" s="346" customFormat="1">
      <c r="A315" s="387"/>
      <c r="B315" s="386"/>
      <c r="C315" s="385"/>
      <c r="D315" s="384"/>
      <c r="E315" s="383"/>
      <c r="F315" s="390"/>
      <c r="G315" s="380"/>
      <c r="H315" s="378">
        <f t="shared" si="42"/>
        <v>0</v>
      </c>
      <c r="I315" s="380"/>
      <c r="J315" s="378">
        <f t="shared" si="43"/>
        <v>0</v>
      </c>
      <c r="K315" s="379">
        <f t="shared" si="44"/>
        <v>0</v>
      </c>
      <c r="L315" s="378">
        <f t="shared" si="45"/>
        <v>0</v>
      </c>
      <c r="M315" s="388"/>
      <c r="N315" s="345" t="str">
        <f t="shared" si="37"/>
        <v/>
      </c>
    </row>
    <row r="316" spans="1:17" s="346" customFormat="1">
      <c r="A316" s="387"/>
      <c r="B316" s="386"/>
      <c r="C316" s="385"/>
      <c r="D316" s="384"/>
      <c r="E316" s="383"/>
      <c r="F316" s="390"/>
      <c r="G316" s="380"/>
      <c r="H316" s="378">
        <f t="shared" si="42"/>
        <v>0</v>
      </c>
      <c r="I316" s="380"/>
      <c r="J316" s="378">
        <f t="shared" si="43"/>
        <v>0</v>
      </c>
      <c r="K316" s="379">
        <f t="shared" si="44"/>
        <v>0</v>
      </c>
      <c r="L316" s="378">
        <f t="shared" si="45"/>
        <v>0</v>
      </c>
      <c r="M316" s="388"/>
      <c r="N316" s="345" t="str">
        <f t="shared" si="37"/>
        <v/>
      </c>
    </row>
    <row r="317" spans="1:17" s="346" customFormat="1">
      <c r="A317" s="387"/>
      <c r="B317" s="386"/>
      <c r="C317" s="385"/>
      <c r="D317" s="384"/>
      <c r="E317" s="383"/>
      <c r="F317" s="390"/>
      <c r="G317" s="380"/>
      <c r="H317" s="378">
        <f t="shared" si="42"/>
        <v>0</v>
      </c>
      <c r="I317" s="380"/>
      <c r="J317" s="378">
        <f t="shared" si="43"/>
        <v>0</v>
      </c>
      <c r="K317" s="379">
        <f t="shared" si="44"/>
        <v>0</v>
      </c>
      <c r="L317" s="378">
        <f t="shared" si="45"/>
        <v>0</v>
      </c>
      <c r="M317" s="388"/>
      <c r="N317" s="345" t="str">
        <f t="shared" si="37"/>
        <v/>
      </c>
    </row>
    <row r="318" spans="1:17" s="346" customFormat="1">
      <c r="A318" s="387"/>
      <c r="B318" s="386"/>
      <c r="C318" s="385"/>
      <c r="D318" s="384"/>
      <c r="E318" s="383"/>
      <c r="F318" s="390"/>
      <c r="G318" s="380"/>
      <c r="H318" s="378">
        <f t="shared" si="42"/>
        <v>0</v>
      </c>
      <c r="I318" s="380"/>
      <c r="J318" s="378">
        <f t="shared" si="43"/>
        <v>0</v>
      </c>
      <c r="K318" s="379">
        <f t="shared" si="44"/>
        <v>0</v>
      </c>
      <c r="L318" s="378">
        <f t="shared" si="45"/>
        <v>0</v>
      </c>
      <c r="M318" s="388"/>
      <c r="N318" s="345" t="str">
        <f t="shared" si="37"/>
        <v/>
      </c>
    </row>
    <row r="319" spans="1:17" s="346" customFormat="1">
      <c r="A319" s="387"/>
      <c r="B319" s="386"/>
      <c r="C319" s="385"/>
      <c r="D319" s="384"/>
      <c r="E319" s="383"/>
      <c r="F319" s="390"/>
      <c r="G319" s="380"/>
      <c r="H319" s="378">
        <f t="shared" si="42"/>
        <v>0</v>
      </c>
      <c r="I319" s="380"/>
      <c r="J319" s="378">
        <f t="shared" si="43"/>
        <v>0</v>
      </c>
      <c r="K319" s="379">
        <f t="shared" si="44"/>
        <v>0</v>
      </c>
      <c r="L319" s="378">
        <f t="shared" si="45"/>
        <v>0</v>
      </c>
      <c r="M319" s="388"/>
      <c r="N319" s="345" t="str">
        <f t="shared" si="37"/>
        <v/>
      </c>
    </row>
    <row r="320" spans="1:17" s="346" customFormat="1">
      <c r="A320" s="387"/>
      <c r="B320" s="386"/>
      <c r="C320" s="385"/>
      <c r="D320" s="384"/>
      <c r="E320" s="383"/>
      <c r="F320" s="390"/>
      <c r="G320" s="380"/>
      <c r="H320" s="378">
        <f t="shared" si="42"/>
        <v>0</v>
      </c>
      <c r="I320" s="380"/>
      <c r="J320" s="378">
        <f t="shared" si="43"/>
        <v>0</v>
      </c>
      <c r="K320" s="379">
        <f t="shared" si="44"/>
        <v>0</v>
      </c>
      <c r="L320" s="378">
        <f t="shared" si="45"/>
        <v>0</v>
      </c>
      <c r="M320" s="388"/>
      <c r="N320" s="345" t="str">
        <f t="shared" si="37"/>
        <v/>
      </c>
    </row>
    <row r="321" spans="1:14" s="346" customFormat="1">
      <c r="A321" s="387"/>
      <c r="B321" s="386"/>
      <c r="C321" s="385"/>
      <c r="D321" s="384"/>
      <c r="E321" s="383"/>
      <c r="F321" s="390"/>
      <c r="G321" s="380"/>
      <c r="H321" s="378">
        <f t="shared" si="42"/>
        <v>0</v>
      </c>
      <c r="I321" s="380"/>
      <c r="J321" s="378">
        <f t="shared" si="43"/>
        <v>0</v>
      </c>
      <c r="K321" s="379">
        <f t="shared" si="44"/>
        <v>0</v>
      </c>
      <c r="L321" s="378">
        <f t="shared" si="45"/>
        <v>0</v>
      </c>
      <c r="M321" s="388"/>
      <c r="N321" s="345" t="str">
        <f t="shared" si="37"/>
        <v/>
      </c>
    </row>
    <row r="322" spans="1:14" s="346" customFormat="1">
      <c r="A322" s="387"/>
      <c r="B322" s="386"/>
      <c r="C322" s="385"/>
      <c r="D322" s="384"/>
      <c r="E322" s="383"/>
      <c r="F322" s="390"/>
      <c r="G322" s="380"/>
      <c r="H322" s="378">
        <f t="shared" si="42"/>
        <v>0</v>
      </c>
      <c r="I322" s="380"/>
      <c r="J322" s="378">
        <f t="shared" si="43"/>
        <v>0</v>
      </c>
      <c r="K322" s="379">
        <f t="shared" si="44"/>
        <v>0</v>
      </c>
      <c r="L322" s="378">
        <f t="shared" si="45"/>
        <v>0</v>
      </c>
      <c r="M322" s="388"/>
      <c r="N322" s="345" t="str">
        <f t="shared" si="37"/>
        <v/>
      </c>
    </row>
    <row r="323" spans="1:14" s="346" customFormat="1">
      <c r="A323" s="387"/>
      <c r="B323" s="386"/>
      <c r="C323" s="385"/>
      <c r="D323" s="384"/>
      <c r="E323" s="383"/>
      <c r="F323" s="390"/>
      <c r="G323" s="380"/>
      <c r="H323" s="378">
        <f t="shared" si="42"/>
        <v>0</v>
      </c>
      <c r="I323" s="380"/>
      <c r="J323" s="378">
        <f t="shared" si="43"/>
        <v>0</v>
      </c>
      <c r="K323" s="379">
        <f t="shared" si="44"/>
        <v>0</v>
      </c>
      <c r="L323" s="378">
        <f t="shared" si="45"/>
        <v>0</v>
      </c>
      <c r="M323" s="388"/>
      <c r="N323" s="345" t="str">
        <f t="shared" si="37"/>
        <v/>
      </c>
    </row>
    <row r="324" spans="1:14" s="346" customFormat="1">
      <c r="A324" s="387"/>
      <c r="B324" s="386"/>
      <c r="C324" s="385"/>
      <c r="D324" s="384"/>
      <c r="E324" s="383"/>
      <c r="F324" s="390"/>
      <c r="G324" s="380"/>
      <c r="H324" s="378">
        <f t="shared" si="42"/>
        <v>0</v>
      </c>
      <c r="I324" s="380"/>
      <c r="J324" s="378">
        <f t="shared" si="43"/>
        <v>0</v>
      </c>
      <c r="K324" s="379">
        <f t="shared" si="44"/>
        <v>0</v>
      </c>
      <c r="L324" s="378">
        <f t="shared" si="45"/>
        <v>0</v>
      </c>
      <c r="M324" s="388"/>
      <c r="N324" s="345" t="str">
        <f t="shared" si="37"/>
        <v/>
      </c>
    </row>
    <row r="325" spans="1:14" s="346" customFormat="1">
      <c r="A325" s="387"/>
      <c r="B325" s="386"/>
      <c r="C325" s="385"/>
      <c r="D325" s="384"/>
      <c r="E325" s="383"/>
      <c r="F325" s="390"/>
      <c r="G325" s="380"/>
      <c r="H325" s="378">
        <f t="shared" si="42"/>
        <v>0</v>
      </c>
      <c r="I325" s="380"/>
      <c r="J325" s="378">
        <f t="shared" si="43"/>
        <v>0</v>
      </c>
      <c r="K325" s="379">
        <f t="shared" si="44"/>
        <v>0</v>
      </c>
      <c r="L325" s="378">
        <f t="shared" si="45"/>
        <v>0</v>
      </c>
      <c r="M325" s="388"/>
      <c r="N325" s="345" t="str">
        <f t="shared" si="37"/>
        <v/>
      </c>
    </row>
    <row r="326" spans="1:14" s="346" customFormat="1">
      <c r="A326" s="387"/>
      <c r="B326" s="386"/>
      <c r="C326" s="385"/>
      <c r="D326" s="384"/>
      <c r="E326" s="383"/>
      <c r="F326" s="390"/>
      <c r="G326" s="380"/>
      <c r="H326" s="378">
        <f t="shared" si="42"/>
        <v>0</v>
      </c>
      <c r="I326" s="380"/>
      <c r="J326" s="378">
        <f t="shared" si="43"/>
        <v>0</v>
      </c>
      <c r="K326" s="379">
        <f t="shared" si="44"/>
        <v>0</v>
      </c>
      <c r="L326" s="378">
        <f t="shared" si="45"/>
        <v>0</v>
      </c>
      <c r="M326" s="388"/>
      <c r="N326" s="345" t="str">
        <f t="shared" si="37"/>
        <v/>
      </c>
    </row>
    <row r="327" spans="1:14" s="346" customFormat="1">
      <c r="A327" s="387"/>
      <c r="B327" s="386"/>
      <c r="C327" s="385"/>
      <c r="D327" s="384"/>
      <c r="E327" s="383"/>
      <c r="F327" s="390"/>
      <c r="G327" s="380"/>
      <c r="H327" s="378">
        <f t="shared" si="42"/>
        <v>0</v>
      </c>
      <c r="I327" s="380"/>
      <c r="J327" s="378">
        <f t="shared" si="43"/>
        <v>0</v>
      </c>
      <c r="K327" s="379">
        <f t="shared" si="44"/>
        <v>0</v>
      </c>
      <c r="L327" s="378">
        <f t="shared" si="45"/>
        <v>0</v>
      </c>
      <c r="M327" s="388"/>
      <c r="N327" s="345" t="str">
        <f t="shared" si="37"/>
        <v/>
      </c>
    </row>
    <row r="328" spans="1:14" s="346" customFormat="1">
      <c r="A328" s="387"/>
      <c r="B328" s="386"/>
      <c r="C328" s="385"/>
      <c r="D328" s="384"/>
      <c r="E328" s="383"/>
      <c r="F328" s="390"/>
      <c r="G328" s="380"/>
      <c r="H328" s="378">
        <f t="shared" si="42"/>
        <v>0</v>
      </c>
      <c r="I328" s="380"/>
      <c r="J328" s="378">
        <f t="shared" si="43"/>
        <v>0</v>
      </c>
      <c r="K328" s="379">
        <f t="shared" si="44"/>
        <v>0</v>
      </c>
      <c r="L328" s="378">
        <f t="shared" si="45"/>
        <v>0</v>
      </c>
      <c r="M328" s="388"/>
      <c r="N328" s="345" t="str">
        <f t="shared" si="37"/>
        <v/>
      </c>
    </row>
    <row r="329" spans="1:14" s="346" customFormat="1">
      <c r="A329" s="387"/>
      <c r="B329" s="386"/>
      <c r="C329" s="385"/>
      <c r="D329" s="384"/>
      <c r="E329" s="383"/>
      <c r="F329" s="390"/>
      <c r="G329" s="380"/>
      <c r="H329" s="378">
        <f t="shared" si="42"/>
        <v>0</v>
      </c>
      <c r="I329" s="380"/>
      <c r="J329" s="378">
        <f t="shared" si="43"/>
        <v>0</v>
      </c>
      <c r="K329" s="379">
        <f t="shared" si="44"/>
        <v>0</v>
      </c>
      <c r="L329" s="378">
        <f t="shared" si="45"/>
        <v>0</v>
      </c>
      <c r="M329" s="388"/>
      <c r="N329" s="345" t="str">
        <f t="shared" si="37"/>
        <v/>
      </c>
    </row>
    <row r="330" spans="1:14" s="346" customFormat="1">
      <c r="A330" s="387"/>
      <c r="B330" s="386"/>
      <c r="C330" s="385"/>
      <c r="D330" s="384"/>
      <c r="E330" s="383"/>
      <c r="F330" s="390"/>
      <c r="G330" s="380"/>
      <c r="H330" s="378">
        <f t="shared" si="42"/>
        <v>0</v>
      </c>
      <c r="I330" s="380"/>
      <c r="J330" s="378">
        <f t="shared" si="43"/>
        <v>0</v>
      </c>
      <c r="K330" s="379">
        <f t="shared" si="44"/>
        <v>0</v>
      </c>
      <c r="L330" s="378">
        <f t="shared" si="45"/>
        <v>0</v>
      </c>
      <c r="M330" s="388"/>
      <c r="N330" s="345" t="str">
        <f t="shared" si="37"/>
        <v/>
      </c>
    </row>
    <row r="331" spans="1:14" s="346" customFormat="1">
      <c r="A331" s="387"/>
      <c r="B331" s="386"/>
      <c r="C331" s="385"/>
      <c r="D331" s="384"/>
      <c r="E331" s="383"/>
      <c r="F331" s="390"/>
      <c r="G331" s="380"/>
      <c r="H331" s="378">
        <f t="shared" si="42"/>
        <v>0</v>
      </c>
      <c r="I331" s="380"/>
      <c r="J331" s="378">
        <f t="shared" si="43"/>
        <v>0</v>
      </c>
      <c r="K331" s="379">
        <f t="shared" si="44"/>
        <v>0</v>
      </c>
      <c r="L331" s="378">
        <f t="shared" si="45"/>
        <v>0</v>
      </c>
      <c r="M331" s="388"/>
      <c r="N331" s="345" t="str">
        <f t="shared" si="37"/>
        <v/>
      </c>
    </row>
    <row r="332" spans="1:14" s="346" customFormat="1">
      <c r="A332" s="387"/>
      <c r="B332" s="386"/>
      <c r="C332" s="385"/>
      <c r="D332" s="384"/>
      <c r="E332" s="383"/>
      <c r="F332" s="390"/>
      <c r="G332" s="380"/>
      <c r="H332" s="378">
        <f t="shared" si="42"/>
        <v>0</v>
      </c>
      <c r="I332" s="380"/>
      <c r="J332" s="378">
        <f t="shared" si="43"/>
        <v>0</v>
      </c>
      <c r="K332" s="379">
        <f t="shared" si="44"/>
        <v>0</v>
      </c>
      <c r="L332" s="378">
        <f t="shared" si="45"/>
        <v>0</v>
      </c>
      <c r="M332" s="388"/>
      <c r="N332" s="345" t="str">
        <f t="shared" si="37"/>
        <v/>
      </c>
    </row>
    <row r="333" spans="1:14" s="346" customFormat="1">
      <c r="A333" s="387"/>
      <c r="B333" s="386"/>
      <c r="C333" s="385"/>
      <c r="D333" s="384"/>
      <c r="E333" s="383"/>
      <c r="F333" s="390"/>
      <c r="G333" s="380"/>
      <c r="H333" s="378">
        <f t="shared" si="42"/>
        <v>0</v>
      </c>
      <c r="I333" s="380"/>
      <c r="J333" s="378">
        <f t="shared" si="43"/>
        <v>0</v>
      </c>
      <c r="K333" s="379">
        <f t="shared" si="44"/>
        <v>0</v>
      </c>
      <c r="L333" s="378">
        <f t="shared" si="45"/>
        <v>0</v>
      </c>
      <c r="M333" s="388"/>
      <c r="N333" s="345" t="str">
        <f t="shared" si="37"/>
        <v/>
      </c>
    </row>
    <row r="334" spans="1:14" s="346" customFormat="1">
      <c r="A334" s="387"/>
      <c r="B334" s="386"/>
      <c r="C334" s="385"/>
      <c r="D334" s="384"/>
      <c r="E334" s="383"/>
      <c r="F334" s="390"/>
      <c r="G334" s="380"/>
      <c r="H334" s="378">
        <f t="shared" si="42"/>
        <v>0</v>
      </c>
      <c r="I334" s="380"/>
      <c r="J334" s="378">
        <f t="shared" si="43"/>
        <v>0</v>
      </c>
      <c r="K334" s="379">
        <f t="shared" si="44"/>
        <v>0</v>
      </c>
      <c r="L334" s="378">
        <f t="shared" si="45"/>
        <v>0</v>
      </c>
      <c r="M334" s="388"/>
      <c r="N334" s="345" t="str">
        <f t="shared" ref="N334:N397" si="46">IF(J334+L334=H334,"","入力ミス")&amp;IF(L334&gt;=0,"","入力ミス")</f>
        <v/>
      </c>
    </row>
    <row r="335" spans="1:14" s="346" customFormat="1">
      <c r="A335" s="387"/>
      <c r="B335" s="386"/>
      <c r="C335" s="385"/>
      <c r="D335" s="384"/>
      <c r="E335" s="383"/>
      <c r="F335" s="390"/>
      <c r="G335" s="380"/>
      <c r="H335" s="378">
        <f t="shared" si="42"/>
        <v>0</v>
      </c>
      <c r="I335" s="380"/>
      <c r="J335" s="378">
        <f t="shared" si="43"/>
        <v>0</v>
      </c>
      <c r="K335" s="379">
        <f t="shared" si="44"/>
        <v>0</v>
      </c>
      <c r="L335" s="378">
        <f t="shared" si="45"/>
        <v>0</v>
      </c>
      <c r="M335" s="388"/>
      <c r="N335" s="345" t="str">
        <f t="shared" si="46"/>
        <v/>
      </c>
    </row>
    <row r="336" spans="1:14" s="346" customFormat="1">
      <c r="A336" s="387"/>
      <c r="B336" s="386"/>
      <c r="C336" s="385"/>
      <c r="D336" s="384"/>
      <c r="E336" s="383"/>
      <c r="F336" s="390"/>
      <c r="G336" s="380"/>
      <c r="H336" s="378">
        <f t="shared" si="42"/>
        <v>0</v>
      </c>
      <c r="I336" s="380"/>
      <c r="J336" s="378">
        <f t="shared" si="43"/>
        <v>0</v>
      </c>
      <c r="K336" s="379">
        <f t="shared" si="44"/>
        <v>0</v>
      </c>
      <c r="L336" s="378">
        <f t="shared" si="45"/>
        <v>0</v>
      </c>
      <c r="M336" s="388"/>
      <c r="N336" s="345" t="str">
        <f t="shared" si="46"/>
        <v/>
      </c>
    </row>
    <row r="337" spans="1:14" s="346" customFormat="1">
      <c r="A337" s="387"/>
      <c r="B337" s="386"/>
      <c r="C337" s="385"/>
      <c r="D337" s="384"/>
      <c r="E337" s="383"/>
      <c r="F337" s="390"/>
      <c r="G337" s="380"/>
      <c r="H337" s="378">
        <f t="shared" si="42"/>
        <v>0</v>
      </c>
      <c r="I337" s="380"/>
      <c r="J337" s="378">
        <f t="shared" si="43"/>
        <v>0</v>
      </c>
      <c r="K337" s="379">
        <f t="shared" si="44"/>
        <v>0</v>
      </c>
      <c r="L337" s="378">
        <f t="shared" si="45"/>
        <v>0</v>
      </c>
      <c r="M337" s="388"/>
      <c r="N337" s="345" t="str">
        <f t="shared" si="46"/>
        <v/>
      </c>
    </row>
    <row r="338" spans="1:14" s="346" customFormat="1">
      <c r="A338" s="387"/>
      <c r="B338" s="386"/>
      <c r="C338" s="385"/>
      <c r="D338" s="384"/>
      <c r="E338" s="383"/>
      <c r="F338" s="390"/>
      <c r="G338" s="380"/>
      <c r="H338" s="378">
        <f t="shared" si="42"/>
        <v>0</v>
      </c>
      <c r="I338" s="380"/>
      <c r="J338" s="378">
        <f t="shared" si="43"/>
        <v>0</v>
      </c>
      <c r="K338" s="379">
        <f t="shared" si="44"/>
        <v>0</v>
      </c>
      <c r="L338" s="378">
        <f t="shared" si="45"/>
        <v>0</v>
      </c>
      <c r="M338" s="388"/>
      <c r="N338" s="345" t="str">
        <f t="shared" si="46"/>
        <v/>
      </c>
    </row>
    <row r="339" spans="1:14" s="346" customFormat="1">
      <c r="A339" s="387"/>
      <c r="B339" s="386"/>
      <c r="C339" s="385"/>
      <c r="D339" s="384"/>
      <c r="E339" s="383"/>
      <c r="F339" s="390"/>
      <c r="G339" s="380"/>
      <c r="H339" s="378">
        <f t="shared" si="42"/>
        <v>0</v>
      </c>
      <c r="I339" s="380"/>
      <c r="J339" s="378">
        <f t="shared" si="43"/>
        <v>0</v>
      </c>
      <c r="K339" s="379">
        <f t="shared" si="44"/>
        <v>0</v>
      </c>
      <c r="L339" s="378">
        <f t="shared" si="45"/>
        <v>0</v>
      </c>
      <c r="M339" s="388"/>
      <c r="N339" s="345" t="str">
        <f t="shared" si="46"/>
        <v/>
      </c>
    </row>
    <row r="340" spans="1:14" s="346" customFormat="1">
      <c r="A340" s="387"/>
      <c r="B340" s="386"/>
      <c r="C340" s="385"/>
      <c r="D340" s="384"/>
      <c r="E340" s="383"/>
      <c r="F340" s="390"/>
      <c r="G340" s="380"/>
      <c r="H340" s="378">
        <f t="shared" si="42"/>
        <v>0</v>
      </c>
      <c r="I340" s="380"/>
      <c r="J340" s="378">
        <f t="shared" si="43"/>
        <v>0</v>
      </c>
      <c r="K340" s="379">
        <f t="shared" si="44"/>
        <v>0</v>
      </c>
      <c r="L340" s="378">
        <f t="shared" si="45"/>
        <v>0</v>
      </c>
      <c r="M340" s="388"/>
      <c r="N340" s="345" t="str">
        <f t="shared" si="46"/>
        <v/>
      </c>
    </row>
    <row r="341" spans="1:14" s="346" customFormat="1">
      <c r="A341" s="387"/>
      <c r="B341" s="386"/>
      <c r="C341" s="385"/>
      <c r="D341" s="384"/>
      <c r="E341" s="383"/>
      <c r="F341" s="390"/>
      <c r="G341" s="380"/>
      <c r="H341" s="378">
        <f t="shared" si="42"/>
        <v>0</v>
      </c>
      <c r="I341" s="380"/>
      <c r="J341" s="378">
        <f t="shared" si="43"/>
        <v>0</v>
      </c>
      <c r="K341" s="379">
        <f t="shared" si="44"/>
        <v>0</v>
      </c>
      <c r="L341" s="378">
        <f t="shared" si="45"/>
        <v>0</v>
      </c>
      <c r="M341" s="388"/>
      <c r="N341" s="345" t="str">
        <f t="shared" si="46"/>
        <v/>
      </c>
    </row>
    <row r="342" spans="1:14" s="346" customFormat="1">
      <c r="A342" s="387"/>
      <c r="B342" s="386"/>
      <c r="C342" s="385"/>
      <c r="D342" s="384"/>
      <c r="E342" s="383"/>
      <c r="F342" s="390"/>
      <c r="G342" s="380"/>
      <c r="H342" s="378">
        <f t="shared" si="42"/>
        <v>0</v>
      </c>
      <c r="I342" s="380"/>
      <c r="J342" s="378">
        <f t="shared" si="43"/>
        <v>0</v>
      </c>
      <c r="K342" s="379">
        <f t="shared" si="44"/>
        <v>0</v>
      </c>
      <c r="L342" s="378">
        <f t="shared" si="45"/>
        <v>0</v>
      </c>
      <c r="M342" s="388"/>
      <c r="N342" s="345" t="str">
        <f t="shared" si="46"/>
        <v/>
      </c>
    </row>
    <row r="343" spans="1:14" s="346" customFormat="1">
      <c r="A343" s="387"/>
      <c r="B343" s="386"/>
      <c r="C343" s="385"/>
      <c r="D343" s="384"/>
      <c r="E343" s="383"/>
      <c r="F343" s="390"/>
      <c r="G343" s="380"/>
      <c r="H343" s="378">
        <f t="shared" si="42"/>
        <v>0</v>
      </c>
      <c r="I343" s="380"/>
      <c r="J343" s="378">
        <f t="shared" si="43"/>
        <v>0</v>
      </c>
      <c r="K343" s="379">
        <f t="shared" si="44"/>
        <v>0</v>
      </c>
      <c r="L343" s="378">
        <f t="shared" si="45"/>
        <v>0</v>
      </c>
      <c r="M343" s="388"/>
      <c r="N343" s="345" t="str">
        <f t="shared" si="46"/>
        <v/>
      </c>
    </row>
    <row r="344" spans="1:14" s="346" customFormat="1">
      <c r="A344" s="387"/>
      <c r="B344" s="386"/>
      <c r="C344" s="385"/>
      <c r="D344" s="384"/>
      <c r="E344" s="383"/>
      <c r="F344" s="390"/>
      <c r="G344" s="380"/>
      <c r="H344" s="378">
        <f t="shared" ref="H344:H361" si="47">$F344*G344</f>
        <v>0</v>
      </c>
      <c r="I344" s="380"/>
      <c r="J344" s="378">
        <f t="shared" ref="J344:J361" si="48">$F344*I344</f>
        <v>0</v>
      </c>
      <c r="K344" s="379">
        <f t="shared" ref="K344:K361" si="49">G344-I344</f>
        <v>0</v>
      </c>
      <c r="L344" s="378">
        <f t="shared" ref="L344:L361" si="50">$F344*K344</f>
        <v>0</v>
      </c>
      <c r="M344" s="388"/>
      <c r="N344" s="345" t="str">
        <f t="shared" si="46"/>
        <v/>
      </c>
    </row>
    <row r="345" spans="1:14" s="346" customFormat="1">
      <c r="A345" s="387"/>
      <c r="B345" s="386"/>
      <c r="C345" s="385"/>
      <c r="D345" s="384"/>
      <c r="E345" s="383"/>
      <c r="F345" s="390"/>
      <c r="G345" s="380"/>
      <c r="H345" s="378">
        <f t="shared" si="47"/>
        <v>0</v>
      </c>
      <c r="I345" s="380"/>
      <c r="J345" s="378">
        <f t="shared" si="48"/>
        <v>0</v>
      </c>
      <c r="K345" s="379">
        <f t="shared" si="49"/>
        <v>0</v>
      </c>
      <c r="L345" s="378">
        <f t="shared" si="50"/>
        <v>0</v>
      </c>
      <c r="M345" s="388"/>
      <c r="N345" s="345" t="str">
        <f t="shared" si="46"/>
        <v/>
      </c>
    </row>
    <row r="346" spans="1:14" s="346" customFormat="1">
      <c r="A346" s="387"/>
      <c r="B346" s="386"/>
      <c r="C346" s="385"/>
      <c r="D346" s="384"/>
      <c r="E346" s="383"/>
      <c r="F346" s="390"/>
      <c r="G346" s="380"/>
      <c r="H346" s="378">
        <f t="shared" si="47"/>
        <v>0</v>
      </c>
      <c r="I346" s="380"/>
      <c r="J346" s="378">
        <f t="shared" si="48"/>
        <v>0</v>
      </c>
      <c r="K346" s="379">
        <f t="shared" si="49"/>
        <v>0</v>
      </c>
      <c r="L346" s="378">
        <f t="shared" si="50"/>
        <v>0</v>
      </c>
      <c r="M346" s="388"/>
      <c r="N346" s="345" t="str">
        <f t="shared" si="46"/>
        <v/>
      </c>
    </row>
    <row r="347" spans="1:14" s="346" customFormat="1">
      <c r="A347" s="387"/>
      <c r="B347" s="386"/>
      <c r="C347" s="385"/>
      <c r="D347" s="384"/>
      <c r="E347" s="383"/>
      <c r="F347" s="390"/>
      <c r="G347" s="380"/>
      <c r="H347" s="378">
        <f t="shared" si="47"/>
        <v>0</v>
      </c>
      <c r="I347" s="380"/>
      <c r="J347" s="378">
        <f t="shared" si="48"/>
        <v>0</v>
      </c>
      <c r="K347" s="379">
        <f t="shared" si="49"/>
        <v>0</v>
      </c>
      <c r="L347" s="378">
        <f t="shared" si="50"/>
        <v>0</v>
      </c>
      <c r="M347" s="388"/>
      <c r="N347" s="345" t="str">
        <f t="shared" si="46"/>
        <v/>
      </c>
    </row>
    <row r="348" spans="1:14" s="346" customFormat="1">
      <c r="A348" s="387"/>
      <c r="B348" s="386"/>
      <c r="C348" s="385"/>
      <c r="D348" s="384"/>
      <c r="E348" s="383"/>
      <c r="F348" s="390"/>
      <c r="G348" s="380"/>
      <c r="H348" s="378">
        <f t="shared" si="47"/>
        <v>0</v>
      </c>
      <c r="I348" s="380"/>
      <c r="J348" s="378">
        <f t="shared" si="48"/>
        <v>0</v>
      </c>
      <c r="K348" s="379">
        <f t="shared" si="49"/>
        <v>0</v>
      </c>
      <c r="L348" s="378">
        <f t="shared" si="50"/>
        <v>0</v>
      </c>
      <c r="M348" s="388"/>
      <c r="N348" s="345" t="str">
        <f t="shared" si="46"/>
        <v/>
      </c>
    </row>
    <row r="349" spans="1:14" s="346" customFormat="1">
      <c r="A349" s="387"/>
      <c r="B349" s="386"/>
      <c r="C349" s="385"/>
      <c r="D349" s="384"/>
      <c r="E349" s="383"/>
      <c r="F349" s="390"/>
      <c r="G349" s="380"/>
      <c r="H349" s="378">
        <f t="shared" si="47"/>
        <v>0</v>
      </c>
      <c r="I349" s="380"/>
      <c r="J349" s="378">
        <f t="shared" si="48"/>
        <v>0</v>
      </c>
      <c r="K349" s="379">
        <f t="shared" si="49"/>
        <v>0</v>
      </c>
      <c r="L349" s="378">
        <f t="shared" si="50"/>
        <v>0</v>
      </c>
      <c r="M349" s="388"/>
      <c r="N349" s="345" t="str">
        <f t="shared" si="46"/>
        <v/>
      </c>
    </row>
    <row r="350" spans="1:14" s="346" customFormat="1">
      <c r="A350" s="387"/>
      <c r="B350" s="386"/>
      <c r="C350" s="385"/>
      <c r="D350" s="384"/>
      <c r="E350" s="383"/>
      <c r="F350" s="390"/>
      <c r="G350" s="380"/>
      <c r="H350" s="378">
        <f t="shared" si="47"/>
        <v>0</v>
      </c>
      <c r="I350" s="380"/>
      <c r="J350" s="378">
        <f t="shared" si="48"/>
        <v>0</v>
      </c>
      <c r="K350" s="379">
        <f t="shared" si="49"/>
        <v>0</v>
      </c>
      <c r="L350" s="378">
        <f t="shared" si="50"/>
        <v>0</v>
      </c>
      <c r="M350" s="388"/>
      <c r="N350" s="345" t="str">
        <f t="shared" si="46"/>
        <v/>
      </c>
    </row>
    <row r="351" spans="1:14" s="346" customFormat="1">
      <c r="A351" s="387"/>
      <c r="B351" s="386"/>
      <c r="C351" s="385"/>
      <c r="D351" s="384"/>
      <c r="E351" s="383"/>
      <c r="F351" s="390"/>
      <c r="G351" s="380"/>
      <c r="H351" s="378">
        <f t="shared" si="47"/>
        <v>0</v>
      </c>
      <c r="I351" s="380"/>
      <c r="J351" s="378">
        <f t="shared" si="48"/>
        <v>0</v>
      </c>
      <c r="K351" s="379">
        <f t="shared" si="49"/>
        <v>0</v>
      </c>
      <c r="L351" s="378">
        <f t="shared" si="50"/>
        <v>0</v>
      </c>
      <c r="M351" s="388"/>
      <c r="N351" s="345" t="str">
        <f t="shared" si="46"/>
        <v/>
      </c>
    </row>
    <row r="352" spans="1:14" s="346" customFormat="1">
      <c r="A352" s="387"/>
      <c r="B352" s="386"/>
      <c r="C352" s="385"/>
      <c r="D352" s="384"/>
      <c r="E352" s="383"/>
      <c r="F352" s="390"/>
      <c r="G352" s="380"/>
      <c r="H352" s="378">
        <f t="shared" si="47"/>
        <v>0</v>
      </c>
      <c r="I352" s="380"/>
      <c r="J352" s="378">
        <f t="shared" si="48"/>
        <v>0</v>
      </c>
      <c r="K352" s="379">
        <f t="shared" si="49"/>
        <v>0</v>
      </c>
      <c r="L352" s="378">
        <f t="shared" si="50"/>
        <v>0</v>
      </c>
      <c r="M352" s="388"/>
      <c r="N352" s="345" t="str">
        <f t="shared" si="46"/>
        <v/>
      </c>
    </row>
    <row r="353" spans="1:17" s="346" customFormat="1">
      <c r="A353" s="387"/>
      <c r="B353" s="386"/>
      <c r="C353" s="385"/>
      <c r="D353" s="384"/>
      <c r="E353" s="383"/>
      <c r="F353" s="390"/>
      <c r="G353" s="380"/>
      <c r="H353" s="378">
        <f t="shared" si="47"/>
        <v>0</v>
      </c>
      <c r="I353" s="380"/>
      <c r="J353" s="378">
        <f t="shared" si="48"/>
        <v>0</v>
      </c>
      <c r="K353" s="379">
        <f t="shared" si="49"/>
        <v>0</v>
      </c>
      <c r="L353" s="378">
        <f t="shared" si="50"/>
        <v>0</v>
      </c>
      <c r="M353" s="388"/>
      <c r="N353" s="345" t="str">
        <f t="shared" si="46"/>
        <v/>
      </c>
    </row>
    <row r="354" spans="1:17" s="346" customFormat="1">
      <c r="A354" s="387"/>
      <c r="B354" s="386"/>
      <c r="C354" s="385"/>
      <c r="D354" s="384"/>
      <c r="E354" s="383"/>
      <c r="F354" s="390"/>
      <c r="G354" s="380"/>
      <c r="H354" s="378">
        <f t="shared" si="47"/>
        <v>0</v>
      </c>
      <c r="I354" s="380"/>
      <c r="J354" s="378">
        <f t="shared" si="48"/>
        <v>0</v>
      </c>
      <c r="K354" s="379">
        <f t="shared" si="49"/>
        <v>0</v>
      </c>
      <c r="L354" s="378">
        <f t="shared" si="50"/>
        <v>0</v>
      </c>
      <c r="M354" s="388"/>
      <c r="N354" s="345" t="str">
        <f t="shared" si="46"/>
        <v/>
      </c>
    </row>
    <row r="355" spans="1:17" s="346" customFormat="1">
      <c r="A355" s="387"/>
      <c r="B355" s="386"/>
      <c r="C355" s="385"/>
      <c r="D355" s="384"/>
      <c r="E355" s="383"/>
      <c r="F355" s="390"/>
      <c r="G355" s="380"/>
      <c r="H355" s="378">
        <f t="shared" si="47"/>
        <v>0</v>
      </c>
      <c r="I355" s="380"/>
      <c r="J355" s="378">
        <f t="shared" si="48"/>
        <v>0</v>
      </c>
      <c r="K355" s="379">
        <f t="shared" si="49"/>
        <v>0</v>
      </c>
      <c r="L355" s="378">
        <f t="shared" si="50"/>
        <v>0</v>
      </c>
      <c r="M355" s="388"/>
      <c r="N355" s="345" t="str">
        <f t="shared" si="46"/>
        <v/>
      </c>
    </row>
    <row r="356" spans="1:17" s="346" customFormat="1">
      <c r="A356" s="387"/>
      <c r="B356" s="386"/>
      <c r="C356" s="385"/>
      <c r="D356" s="384"/>
      <c r="E356" s="383"/>
      <c r="F356" s="390"/>
      <c r="G356" s="380"/>
      <c r="H356" s="378">
        <f t="shared" si="47"/>
        <v>0</v>
      </c>
      <c r="I356" s="380"/>
      <c r="J356" s="378">
        <f t="shared" si="48"/>
        <v>0</v>
      </c>
      <c r="K356" s="379">
        <f t="shared" si="49"/>
        <v>0</v>
      </c>
      <c r="L356" s="378">
        <f t="shared" si="50"/>
        <v>0</v>
      </c>
      <c r="M356" s="388"/>
      <c r="N356" s="345" t="str">
        <f t="shared" si="46"/>
        <v/>
      </c>
    </row>
    <row r="357" spans="1:17" s="346" customFormat="1">
      <c r="A357" s="387"/>
      <c r="B357" s="386"/>
      <c r="C357" s="385"/>
      <c r="D357" s="384"/>
      <c r="E357" s="383"/>
      <c r="F357" s="390"/>
      <c r="G357" s="380"/>
      <c r="H357" s="378">
        <f t="shared" si="47"/>
        <v>0</v>
      </c>
      <c r="I357" s="380"/>
      <c r="J357" s="378">
        <f t="shared" si="48"/>
        <v>0</v>
      </c>
      <c r="K357" s="379">
        <f t="shared" si="49"/>
        <v>0</v>
      </c>
      <c r="L357" s="378">
        <f t="shared" si="50"/>
        <v>0</v>
      </c>
      <c r="M357" s="388"/>
      <c r="N357" s="345" t="str">
        <f t="shared" si="46"/>
        <v/>
      </c>
    </row>
    <row r="358" spans="1:17" s="346" customFormat="1">
      <c r="A358" s="387"/>
      <c r="B358" s="386"/>
      <c r="C358" s="385"/>
      <c r="D358" s="384"/>
      <c r="E358" s="383"/>
      <c r="F358" s="390"/>
      <c r="G358" s="380"/>
      <c r="H358" s="378">
        <f t="shared" si="47"/>
        <v>0</v>
      </c>
      <c r="I358" s="380"/>
      <c r="J358" s="378">
        <f t="shared" si="48"/>
        <v>0</v>
      </c>
      <c r="K358" s="379">
        <f t="shared" si="49"/>
        <v>0</v>
      </c>
      <c r="L358" s="378">
        <f t="shared" si="50"/>
        <v>0</v>
      </c>
      <c r="M358" s="388"/>
      <c r="N358" s="345" t="str">
        <f t="shared" si="46"/>
        <v/>
      </c>
    </row>
    <row r="359" spans="1:17" s="346" customFormat="1">
      <c r="A359" s="387"/>
      <c r="B359" s="386"/>
      <c r="C359" s="385"/>
      <c r="D359" s="384"/>
      <c r="E359" s="383"/>
      <c r="F359" s="390"/>
      <c r="G359" s="380"/>
      <c r="H359" s="378">
        <f t="shared" si="47"/>
        <v>0</v>
      </c>
      <c r="I359" s="380"/>
      <c r="J359" s="378">
        <f t="shared" si="48"/>
        <v>0</v>
      </c>
      <c r="K359" s="379">
        <f t="shared" si="49"/>
        <v>0</v>
      </c>
      <c r="L359" s="378">
        <f t="shared" si="50"/>
        <v>0</v>
      </c>
      <c r="M359" s="388"/>
      <c r="N359" s="345" t="str">
        <f t="shared" si="46"/>
        <v/>
      </c>
    </row>
    <row r="360" spans="1:17" s="346" customFormat="1">
      <c r="A360" s="387"/>
      <c r="B360" s="386"/>
      <c r="C360" s="385"/>
      <c r="D360" s="384"/>
      <c r="E360" s="383"/>
      <c r="F360" s="389"/>
      <c r="G360" s="380"/>
      <c r="H360" s="378">
        <f t="shared" si="47"/>
        <v>0</v>
      </c>
      <c r="I360" s="380"/>
      <c r="J360" s="378">
        <f t="shared" si="48"/>
        <v>0</v>
      </c>
      <c r="K360" s="379">
        <f t="shared" si="49"/>
        <v>0</v>
      </c>
      <c r="L360" s="378">
        <f t="shared" si="50"/>
        <v>0</v>
      </c>
      <c r="M360" s="388"/>
      <c r="N360" s="345" t="str">
        <f t="shared" si="46"/>
        <v/>
      </c>
    </row>
    <row r="361" spans="1:17" s="346" customFormat="1" ht="14.25" thickBot="1">
      <c r="A361" s="387"/>
      <c r="B361" s="386"/>
      <c r="C361" s="385"/>
      <c r="D361" s="384"/>
      <c r="E361" s="383"/>
      <c r="F361" s="382"/>
      <c r="G361" s="381"/>
      <c r="H361" s="378">
        <f t="shared" si="47"/>
        <v>0</v>
      </c>
      <c r="I361" s="380"/>
      <c r="J361" s="378">
        <f t="shared" si="48"/>
        <v>0</v>
      </c>
      <c r="K361" s="379">
        <f t="shared" si="49"/>
        <v>0</v>
      </c>
      <c r="L361" s="378">
        <f t="shared" si="50"/>
        <v>0</v>
      </c>
      <c r="M361" s="377"/>
      <c r="N361" s="345" t="str">
        <f t="shared" si="46"/>
        <v/>
      </c>
    </row>
    <row r="362" spans="1:17" s="346" customFormat="1" ht="14.25" thickTop="1">
      <c r="A362" s="376" t="s">
        <v>289</v>
      </c>
      <c r="B362" s="375" t="s">
        <v>298</v>
      </c>
      <c r="C362" s="374"/>
      <c r="D362" s="373" t="s">
        <v>295</v>
      </c>
      <c r="E362" s="372" t="s">
        <v>289</v>
      </c>
      <c r="F362" s="371" t="s">
        <v>289</v>
      </c>
      <c r="G362" s="370" t="s">
        <v>289</v>
      </c>
      <c r="H362" s="369">
        <f>SUMIFS(H312:H361,$A312:$A361,"設備費")</f>
        <v>0</v>
      </c>
      <c r="I362" s="370" t="s">
        <v>288</v>
      </c>
      <c r="J362" s="369">
        <f>SUMIFS(J312:J361,$A312:$A361,"設備費")</f>
        <v>0</v>
      </c>
      <c r="K362" s="370" t="s">
        <v>288</v>
      </c>
      <c r="L362" s="369">
        <f>SUMIFS(L312:L361,$A312:$A361,"設備費")</f>
        <v>0</v>
      </c>
      <c r="M362" s="368" t="s">
        <v>289</v>
      </c>
      <c r="N362" s="345" t="str">
        <f t="shared" si="46"/>
        <v/>
      </c>
      <c r="O362" s="346" t="s">
        <v>297</v>
      </c>
    </row>
    <row r="363" spans="1:17" s="346" customFormat="1">
      <c r="A363" s="367" t="s">
        <v>289</v>
      </c>
      <c r="B363" s="366" t="s">
        <v>296</v>
      </c>
      <c r="C363" s="365"/>
      <c r="D363" s="364" t="s">
        <v>295</v>
      </c>
      <c r="E363" s="363" t="s">
        <v>289</v>
      </c>
      <c r="F363" s="362" t="s">
        <v>289</v>
      </c>
      <c r="G363" s="361" t="s">
        <v>289</v>
      </c>
      <c r="H363" s="360">
        <f>SUMIFS(H312:H361,$A312:$A361,"工事費")</f>
        <v>0</v>
      </c>
      <c r="I363" s="361" t="s">
        <v>288</v>
      </c>
      <c r="J363" s="360">
        <f>SUMIFS(J312:J361,$A312:$A361,"工事費")</f>
        <v>0</v>
      </c>
      <c r="K363" s="361" t="s">
        <v>288</v>
      </c>
      <c r="L363" s="360">
        <f>SUMIFS(L312:L361,$A312:$A361,"工事費")</f>
        <v>0</v>
      </c>
      <c r="M363" s="359" t="s">
        <v>289</v>
      </c>
      <c r="N363" s="345" t="str">
        <f t="shared" si="46"/>
        <v/>
      </c>
      <c r="O363" s="358" t="s">
        <v>294</v>
      </c>
      <c r="P363" s="358" t="s">
        <v>293</v>
      </c>
      <c r="Q363" s="358" t="s">
        <v>292</v>
      </c>
    </row>
    <row r="364" spans="1:17" s="346" customFormat="1" ht="14.25" thickBot="1">
      <c r="A364" s="357" t="s">
        <v>289</v>
      </c>
      <c r="B364" s="356" t="s">
        <v>291</v>
      </c>
      <c r="C364" s="355"/>
      <c r="D364" s="354" t="s">
        <v>290</v>
      </c>
      <c r="E364" s="353" t="s">
        <v>289</v>
      </c>
      <c r="F364" s="352" t="s">
        <v>289</v>
      </c>
      <c r="G364" s="350" t="s">
        <v>289</v>
      </c>
      <c r="H364" s="351">
        <f>SUM(H312:H361)</f>
        <v>0</v>
      </c>
      <c r="I364" s="350" t="s">
        <v>288</v>
      </c>
      <c r="J364" s="351">
        <f>SUM(J312:J361)</f>
        <v>0</v>
      </c>
      <c r="K364" s="350" t="s">
        <v>288</v>
      </c>
      <c r="L364" s="349">
        <f>SUM(L312:L361)</f>
        <v>0</v>
      </c>
      <c r="M364" s="348" t="s">
        <v>289</v>
      </c>
      <c r="N364" s="345" t="str">
        <f t="shared" si="46"/>
        <v/>
      </c>
      <c r="O364" s="347" t="str">
        <f>IF(SUM(H362:H363)=H364,"","入力ミス")</f>
        <v/>
      </c>
      <c r="P364" s="347" t="str">
        <f>IF(SUM(J362:J363)=J364,"","入力ミス")</f>
        <v/>
      </c>
      <c r="Q364" s="347" t="str">
        <f>IF(SUM(L362:L363)=L364,"","入力ミス")</f>
        <v/>
      </c>
    </row>
    <row r="365" spans="1:17" s="346" customFormat="1">
      <c r="A365" s="400"/>
      <c r="B365" s="399"/>
      <c r="C365" s="398"/>
      <c r="D365" s="758" t="s">
        <v>299</v>
      </c>
      <c r="E365" s="396"/>
      <c r="F365" s="360"/>
      <c r="G365" s="395"/>
      <c r="H365" s="378"/>
      <c r="I365" s="395"/>
      <c r="J365" s="378"/>
      <c r="K365" s="395"/>
      <c r="L365" s="394"/>
      <c r="M365" s="393"/>
      <c r="N365" s="345" t="str">
        <f t="shared" si="46"/>
        <v/>
      </c>
    </row>
    <row r="366" spans="1:17" s="346" customFormat="1">
      <c r="A366" s="387"/>
      <c r="B366" s="392"/>
      <c r="C366" s="385"/>
      <c r="D366" s="391"/>
      <c r="E366" s="383"/>
      <c r="F366" s="390"/>
      <c r="G366" s="380"/>
      <c r="H366" s="378">
        <f t="shared" ref="H366:H397" si="51">$F366*G366</f>
        <v>0</v>
      </c>
      <c r="I366" s="380"/>
      <c r="J366" s="378">
        <f t="shared" ref="J366:J397" si="52">$F366*I366</f>
        <v>0</v>
      </c>
      <c r="K366" s="379">
        <f t="shared" ref="K366:K397" si="53">G366-I366</f>
        <v>0</v>
      </c>
      <c r="L366" s="378">
        <f t="shared" ref="L366:L397" si="54">$F366*K366</f>
        <v>0</v>
      </c>
      <c r="M366" s="388"/>
      <c r="N366" s="345" t="str">
        <f t="shared" si="46"/>
        <v/>
      </c>
    </row>
    <row r="367" spans="1:17" s="346" customFormat="1">
      <c r="A367" s="387"/>
      <c r="B367" s="386"/>
      <c r="C367" s="385"/>
      <c r="D367" s="384"/>
      <c r="E367" s="383"/>
      <c r="F367" s="390"/>
      <c r="G367" s="380"/>
      <c r="H367" s="378">
        <f t="shared" si="51"/>
        <v>0</v>
      </c>
      <c r="I367" s="380"/>
      <c r="J367" s="378">
        <f t="shared" si="52"/>
        <v>0</v>
      </c>
      <c r="K367" s="379">
        <f t="shared" si="53"/>
        <v>0</v>
      </c>
      <c r="L367" s="378">
        <f t="shared" si="54"/>
        <v>0</v>
      </c>
      <c r="M367" s="388"/>
      <c r="N367" s="345" t="str">
        <f t="shared" si="46"/>
        <v/>
      </c>
    </row>
    <row r="368" spans="1:17" s="346" customFormat="1">
      <c r="A368" s="387"/>
      <c r="B368" s="386"/>
      <c r="C368" s="385"/>
      <c r="D368" s="384"/>
      <c r="E368" s="383"/>
      <c r="F368" s="390"/>
      <c r="G368" s="380"/>
      <c r="H368" s="378">
        <f t="shared" si="51"/>
        <v>0</v>
      </c>
      <c r="I368" s="380"/>
      <c r="J368" s="378">
        <f t="shared" si="52"/>
        <v>0</v>
      </c>
      <c r="K368" s="379">
        <f t="shared" si="53"/>
        <v>0</v>
      </c>
      <c r="L368" s="378">
        <f t="shared" si="54"/>
        <v>0</v>
      </c>
      <c r="M368" s="388"/>
      <c r="N368" s="345" t="str">
        <f t="shared" si="46"/>
        <v/>
      </c>
    </row>
    <row r="369" spans="1:14" s="346" customFormat="1">
      <c r="A369" s="387"/>
      <c r="B369" s="386"/>
      <c r="C369" s="385"/>
      <c r="D369" s="384"/>
      <c r="E369" s="383"/>
      <c r="F369" s="390"/>
      <c r="G369" s="380"/>
      <c r="H369" s="378">
        <f t="shared" si="51"/>
        <v>0</v>
      </c>
      <c r="I369" s="380"/>
      <c r="J369" s="378">
        <f t="shared" si="52"/>
        <v>0</v>
      </c>
      <c r="K369" s="379">
        <f t="shared" si="53"/>
        <v>0</v>
      </c>
      <c r="L369" s="378">
        <f t="shared" si="54"/>
        <v>0</v>
      </c>
      <c r="M369" s="388"/>
      <c r="N369" s="345" t="str">
        <f t="shared" si="46"/>
        <v/>
      </c>
    </row>
    <row r="370" spans="1:14" s="346" customFormat="1">
      <c r="A370" s="387"/>
      <c r="B370" s="386"/>
      <c r="C370" s="385"/>
      <c r="D370" s="384"/>
      <c r="E370" s="383"/>
      <c r="F370" s="390"/>
      <c r="G370" s="380"/>
      <c r="H370" s="378">
        <f t="shared" si="51"/>
        <v>0</v>
      </c>
      <c r="I370" s="380"/>
      <c r="J370" s="378">
        <f t="shared" si="52"/>
        <v>0</v>
      </c>
      <c r="K370" s="379">
        <f t="shared" si="53"/>
        <v>0</v>
      </c>
      <c r="L370" s="378">
        <f t="shared" si="54"/>
        <v>0</v>
      </c>
      <c r="M370" s="388"/>
      <c r="N370" s="345" t="str">
        <f t="shared" si="46"/>
        <v/>
      </c>
    </row>
    <row r="371" spans="1:14" s="346" customFormat="1">
      <c r="A371" s="387"/>
      <c r="B371" s="386"/>
      <c r="C371" s="385"/>
      <c r="D371" s="384"/>
      <c r="E371" s="383"/>
      <c r="F371" s="390"/>
      <c r="G371" s="380"/>
      <c r="H371" s="378">
        <f t="shared" si="51"/>
        <v>0</v>
      </c>
      <c r="I371" s="380"/>
      <c r="J371" s="378">
        <f t="shared" si="52"/>
        <v>0</v>
      </c>
      <c r="K371" s="379">
        <f t="shared" si="53"/>
        <v>0</v>
      </c>
      <c r="L371" s="378">
        <f t="shared" si="54"/>
        <v>0</v>
      </c>
      <c r="M371" s="388"/>
      <c r="N371" s="345" t="str">
        <f t="shared" si="46"/>
        <v/>
      </c>
    </row>
    <row r="372" spans="1:14" s="346" customFormat="1">
      <c r="A372" s="387"/>
      <c r="B372" s="386"/>
      <c r="C372" s="385"/>
      <c r="D372" s="384"/>
      <c r="E372" s="383"/>
      <c r="F372" s="390"/>
      <c r="G372" s="380"/>
      <c r="H372" s="378">
        <f t="shared" si="51"/>
        <v>0</v>
      </c>
      <c r="I372" s="380"/>
      <c r="J372" s="378">
        <f t="shared" si="52"/>
        <v>0</v>
      </c>
      <c r="K372" s="379">
        <f t="shared" si="53"/>
        <v>0</v>
      </c>
      <c r="L372" s="378">
        <f t="shared" si="54"/>
        <v>0</v>
      </c>
      <c r="M372" s="388"/>
      <c r="N372" s="345" t="str">
        <f t="shared" si="46"/>
        <v/>
      </c>
    </row>
    <row r="373" spans="1:14" s="346" customFormat="1">
      <c r="A373" s="387"/>
      <c r="B373" s="386"/>
      <c r="C373" s="385"/>
      <c r="D373" s="384"/>
      <c r="E373" s="383"/>
      <c r="F373" s="390"/>
      <c r="G373" s="380"/>
      <c r="H373" s="378">
        <f t="shared" si="51"/>
        <v>0</v>
      </c>
      <c r="I373" s="380"/>
      <c r="J373" s="378">
        <f t="shared" si="52"/>
        <v>0</v>
      </c>
      <c r="K373" s="379">
        <f t="shared" si="53"/>
        <v>0</v>
      </c>
      <c r="L373" s="378">
        <f t="shared" si="54"/>
        <v>0</v>
      </c>
      <c r="M373" s="388"/>
      <c r="N373" s="345" t="str">
        <f t="shared" si="46"/>
        <v/>
      </c>
    </row>
    <row r="374" spans="1:14" s="346" customFormat="1">
      <c r="A374" s="387"/>
      <c r="B374" s="386"/>
      <c r="C374" s="385"/>
      <c r="D374" s="384"/>
      <c r="E374" s="383"/>
      <c r="F374" s="390"/>
      <c r="G374" s="380"/>
      <c r="H374" s="378">
        <f t="shared" si="51"/>
        <v>0</v>
      </c>
      <c r="I374" s="380"/>
      <c r="J374" s="378">
        <f t="shared" si="52"/>
        <v>0</v>
      </c>
      <c r="K374" s="379">
        <f t="shared" si="53"/>
        <v>0</v>
      </c>
      <c r="L374" s="378">
        <f t="shared" si="54"/>
        <v>0</v>
      </c>
      <c r="M374" s="388"/>
      <c r="N374" s="345" t="str">
        <f t="shared" si="46"/>
        <v/>
      </c>
    </row>
    <row r="375" spans="1:14" s="346" customFormat="1">
      <c r="A375" s="387"/>
      <c r="B375" s="386"/>
      <c r="C375" s="385"/>
      <c r="D375" s="384"/>
      <c r="E375" s="383"/>
      <c r="F375" s="390"/>
      <c r="G375" s="380"/>
      <c r="H375" s="378">
        <f t="shared" si="51"/>
        <v>0</v>
      </c>
      <c r="I375" s="380"/>
      <c r="J375" s="378">
        <f t="shared" si="52"/>
        <v>0</v>
      </c>
      <c r="K375" s="379">
        <f t="shared" si="53"/>
        <v>0</v>
      </c>
      <c r="L375" s="378">
        <f t="shared" si="54"/>
        <v>0</v>
      </c>
      <c r="M375" s="388"/>
      <c r="N375" s="345" t="str">
        <f t="shared" si="46"/>
        <v/>
      </c>
    </row>
    <row r="376" spans="1:14" s="346" customFormat="1">
      <c r="A376" s="387"/>
      <c r="B376" s="386"/>
      <c r="C376" s="385"/>
      <c r="D376" s="384"/>
      <c r="E376" s="383"/>
      <c r="F376" s="390"/>
      <c r="G376" s="380"/>
      <c r="H376" s="378">
        <f t="shared" si="51"/>
        <v>0</v>
      </c>
      <c r="I376" s="380"/>
      <c r="J376" s="378">
        <f t="shared" si="52"/>
        <v>0</v>
      </c>
      <c r="K376" s="379">
        <f t="shared" si="53"/>
        <v>0</v>
      </c>
      <c r="L376" s="378">
        <f t="shared" si="54"/>
        <v>0</v>
      </c>
      <c r="M376" s="388"/>
      <c r="N376" s="345" t="str">
        <f t="shared" si="46"/>
        <v/>
      </c>
    </row>
    <row r="377" spans="1:14" s="346" customFormat="1">
      <c r="A377" s="387"/>
      <c r="B377" s="386"/>
      <c r="C377" s="385"/>
      <c r="D377" s="384"/>
      <c r="E377" s="383"/>
      <c r="F377" s="390"/>
      <c r="G377" s="380"/>
      <c r="H377" s="378">
        <f t="shared" si="51"/>
        <v>0</v>
      </c>
      <c r="I377" s="380"/>
      <c r="J377" s="378">
        <f t="shared" si="52"/>
        <v>0</v>
      </c>
      <c r="K377" s="379">
        <f t="shared" si="53"/>
        <v>0</v>
      </c>
      <c r="L377" s="378">
        <f t="shared" si="54"/>
        <v>0</v>
      </c>
      <c r="M377" s="388"/>
      <c r="N377" s="345" t="str">
        <f t="shared" si="46"/>
        <v/>
      </c>
    </row>
    <row r="378" spans="1:14" s="346" customFormat="1">
      <c r="A378" s="387"/>
      <c r="B378" s="386"/>
      <c r="C378" s="385"/>
      <c r="D378" s="384"/>
      <c r="E378" s="383"/>
      <c r="F378" s="390"/>
      <c r="G378" s="380"/>
      <c r="H378" s="378">
        <f t="shared" si="51"/>
        <v>0</v>
      </c>
      <c r="I378" s="380"/>
      <c r="J378" s="378">
        <f t="shared" si="52"/>
        <v>0</v>
      </c>
      <c r="K378" s="379">
        <f t="shared" si="53"/>
        <v>0</v>
      </c>
      <c r="L378" s="378">
        <f t="shared" si="54"/>
        <v>0</v>
      </c>
      <c r="M378" s="388"/>
      <c r="N378" s="345" t="str">
        <f t="shared" si="46"/>
        <v/>
      </c>
    </row>
    <row r="379" spans="1:14" s="346" customFormat="1">
      <c r="A379" s="387"/>
      <c r="B379" s="386"/>
      <c r="C379" s="385"/>
      <c r="D379" s="384"/>
      <c r="E379" s="383"/>
      <c r="F379" s="390"/>
      <c r="G379" s="380"/>
      <c r="H379" s="378">
        <f t="shared" si="51"/>
        <v>0</v>
      </c>
      <c r="I379" s="380"/>
      <c r="J379" s="378">
        <f t="shared" si="52"/>
        <v>0</v>
      </c>
      <c r="K379" s="379">
        <f t="shared" si="53"/>
        <v>0</v>
      </c>
      <c r="L379" s="378">
        <f t="shared" si="54"/>
        <v>0</v>
      </c>
      <c r="M379" s="388"/>
      <c r="N379" s="345" t="str">
        <f t="shared" si="46"/>
        <v/>
      </c>
    </row>
    <row r="380" spans="1:14" s="346" customFormat="1">
      <c r="A380" s="387"/>
      <c r="B380" s="386"/>
      <c r="C380" s="385"/>
      <c r="D380" s="384"/>
      <c r="E380" s="383"/>
      <c r="F380" s="390"/>
      <c r="G380" s="380"/>
      <c r="H380" s="378">
        <f t="shared" si="51"/>
        <v>0</v>
      </c>
      <c r="I380" s="380"/>
      <c r="J380" s="378">
        <f t="shared" si="52"/>
        <v>0</v>
      </c>
      <c r="K380" s="379">
        <f t="shared" si="53"/>
        <v>0</v>
      </c>
      <c r="L380" s="378">
        <f t="shared" si="54"/>
        <v>0</v>
      </c>
      <c r="M380" s="388"/>
      <c r="N380" s="345" t="str">
        <f t="shared" si="46"/>
        <v/>
      </c>
    </row>
    <row r="381" spans="1:14" s="346" customFormat="1">
      <c r="A381" s="387"/>
      <c r="B381" s="386"/>
      <c r="C381" s="385"/>
      <c r="D381" s="384"/>
      <c r="E381" s="383"/>
      <c r="F381" s="390"/>
      <c r="G381" s="380"/>
      <c r="H381" s="378">
        <f t="shared" si="51"/>
        <v>0</v>
      </c>
      <c r="I381" s="380"/>
      <c r="J381" s="378">
        <f t="shared" si="52"/>
        <v>0</v>
      </c>
      <c r="K381" s="379">
        <f t="shared" si="53"/>
        <v>0</v>
      </c>
      <c r="L381" s="378">
        <f t="shared" si="54"/>
        <v>0</v>
      </c>
      <c r="M381" s="388"/>
      <c r="N381" s="345" t="str">
        <f t="shared" si="46"/>
        <v/>
      </c>
    </row>
    <row r="382" spans="1:14" s="346" customFormat="1">
      <c r="A382" s="387"/>
      <c r="B382" s="386"/>
      <c r="C382" s="385"/>
      <c r="D382" s="384"/>
      <c r="E382" s="383"/>
      <c r="F382" s="390"/>
      <c r="G382" s="380"/>
      <c r="H382" s="378">
        <f t="shared" si="51"/>
        <v>0</v>
      </c>
      <c r="I382" s="380"/>
      <c r="J382" s="378">
        <f t="shared" si="52"/>
        <v>0</v>
      </c>
      <c r="K382" s="379">
        <f t="shared" si="53"/>
        <v>0</v>
      </c>
      <c r="L382" s="378">
        <f t="shared" si="54"/>
        <v>0</v>
      </c>
      <c r="M382" s="388"/>
      <c r="N382" s="345" t="str">
        <f t="shared" si="46"/>
        <v/>
      </c>
    </row>
    <row r="383" spans="1:14" s="346" customFormat="1">
      <c r="A383" s="387"/>
      <c r="B383" s="386"/>
      <c r="C383" s="385"/>
      <c r="D383" s="384"/>
      <c r="E383" s="383"/>
      <c r="F383" s="390"/>
      <c r="G383" s="380"/>
      <c r="H383" s="378">
        <f t="shared" si="51"/>
        <v>0</v>
      </c>
      <c r="I383" s="380"/>
      <c r="J383" s="378">
        <f t="shared" si="52"/>
        <v>0</v>
      </c>
      <c r="K383" s="379">
        <f t="shared" si="53"/>
        <v>0</v>
      </c>
      <c r="L383" s="378">
        <f t="shared" si="54"/>
        <v>0</v>
      </c>
      <c r="M383" s="388"/>
      <c r="N383" s="345" t="str">
        <f t="shared" si="46"/>
        <v/>
      </c>
    </row>
    <row r="384" spans="1:14" s="346" customFormat="1">
      <c r="A384" s="387"/>
      <c r="B384" s="386"/>
      <c r="C384" s="385"/>
      <c r="D384" s="384"/>
      <c r="E384" s="383"/>
      <c r="F384" s="390"/>
      <c r="G384" s="380"/>
      <c r="H384" s="378">
        <f t="shared" si="51"/>
        <v>0</v>
      </c>
      <c r="I384" s="380"/>
      <c r="J384" s="378">
        <f t="shared" si="52"/>
        <v>0</v>
      </c>
      <c r="K384" s="379">
        <f t="shared" si="53"/>
        <v>0</v>
      </c>
      <c r="L384" s="378">
        <f t="shared" si="54"/>
        <v>0</v>
      </c>
      <c r="M384" s="388"/>
      <c r="N384" s="345" t="str">
        <f t="shared" si="46"/>
        <v/>
      </c>
    </row>
    <row r="385" spans="1:14" s="346" customFormat="1">
      <c r="A385" s="387"/>
      <c r="B385" s="386"/>
      <c r="C385" s="385"/>
      <c r="D385" s="384"/>
      <c r="E385" s="383"/>
      <c r="F385" s="390"/>
      <c r="G385" s="380"/>
      <c r="H385" s="378">
        <f t="shared" si="51"/>
        <v>0</v>
      </c>
      <c r="I385" s="380"/>
      <c r="J385" s="378">
        <f t="shared" si="52"/>
        <v>0</v>
      </c>
      <c r="K385" s="379">
        <f t="shared" si="53"/>
        <v>0</v>
      </c>
      <c r="L385" s="378">
        <f t="shared" si="54"/>
        <v>0</v>
      </c>
      <c r="M385" s="388"/>
      <c r="N385" s="345" t="str">
        <f t="shared" si="46"/>
        <v/>
      </c>
    </row>
    <row r="386" spans="1:14" s="346" customFormat="1">
      <c r="A386" s="387"/>
      <c r="B386" s="386"/>
      <c r="C386" s="385"/>
      <c r="D386" s="384"/>
      <c r="E386" s="383"/>
      <c r="F386" s="390"/>
      <c r="G386" s="380"/>
      <c r="H386" s="378">
        <f t="shared" si="51"/>
        <v>0</v>
      </c>
      <c r="I386" s="380"/>
      <c r="J386" s="378">
        <f t="shared" si="52"/>
        <v>0</v>
      </c>
      <c r="K386" s="379">
        <f t="shared" si="53"/>
        <v>0</v>
      </c>
      <c r="L386" s="378">
        <f t="shared" si="54"/>
        <v>0</v>
      </c>
      <c r="M386" s="388"/>
      <c r="N386" s="345" t="str">
        <f t="shared" si="46"/>
        <v/>
      </c>
    </row>
    <row r="387" spans="1:14" s="346" customFormat="1">
      <c r="A387" s="387"/>
      <c r="B387" s="386"/>
      <c r="C387" s="385"/>
      <c r="D387" s="384"/>
      <c r="E387" s="383"/>
      <c r="F387" s="390"/>
      <c r="G387" s="380"/>
      <c r="H387" s="378">
        <f t="shared" si="51"/>
        <v>0</v>
      </c>
      <c r="I387" s="380"/>
      <c r="J387" s="378">
        <f t="shared" si="52"/>
        <v>0</v>
      </c>
      <c r="K387" s="379">
        <f t="shared" si="53"/>
        <v>0</v>
      </c>
      <c r="L387" s="378">
        <f t="shared" si="54"/>
        <v>0</v>
      </c>
      <c r="M387" s="388"/>
      <c r="N387" s="345" t="str">
        <f t="shared" si="46"/>
        <v/>
      </c>
    </row>
    <row r="388" spans="1:14" s="346" customFormat="1">
      <c r="A388" s="387"/>
      <c r="B388" s="386"/>
      <c r="C388" s="385"/>
      <c r="D388" s="384"/>
      <c r="E388" s="383"/>
      <c r="F388" s="390"/>
      <c r="G388" s="380"/>
      <c r="H388" s="378">
        <f t="shared" si="51"/>
        <v>0</v>
      </c>
      <c r="I388" s="380"/>
      <c r="J388" s="378">
        <f t="shared" si="52"/>
        <v>0</v>
      </c>
      <c r="K388" s="379">
        <f t="shared" si="53"/>
        <v>0</v>
      </c>
      <c r="L388" s="378">
        <f t="shared" si="54"/>
        <v>0</v>
      </c>
      <c r="M388" s="388"/>
      <c r="N388" s="345" t="str">
        <f t="shared" si="46"/>
        <v/>
      </c>
    </row>
    <row r="389" spans="1:14" s="346" customFormat="1">
      <c r="A389" s="387"/>
      <c r="B389" s="386"/>
      <c r="C389" s="385"/>
      <c r="D389" s="384"/>
      <c r="E389" s="383"/>
      <c r="F389" s="390"/>
      <c r="G389" s="380"/>
      <c r="H389" s="378">
        <f t="shared" si="51"/>
        <v>0</v>
      </c>
      <c r="I389" s="380"/>
      <c r="J389" s="378">
        <f t="shared" si="52"/>
        <v>0</v>
      </c>
      <c r="K389" s="379">
        <f t="shared" si="53"/>
        <v>0</v>
      </c>
      <c r="L389" s="378">
        <f t="shared" si="54"/>
        <v>0</v>
      </c>
      <c r="M389" s="388"/>
      <c r="N389" s="345" t="str">
        <f t="shared" si="46"/>
        <v/>
      </c>
    </row>
    <row r="390" spans="1:14" s="346" customFormat="1">
      <c r="A390" s="387"/>
      <c r="B390" s="386"/>
      <c r="C390" s="385"/>
      <c r="D390" s="384"/>
      <c r="E390" s="383"/>
      <c r="F390" s="390"/>
      <c r="G390" s="380"/>
      <c r="H390" s="378">
        <f t="shared" si="51"/>
        <v>0</v>
      </c>
      <c r="I390" s="380"/>
      <c r="J390" s="378">
        <f t="shared" si="52"/>
        <v>0</v>
      </c>
      <c r="K390" s="379">
        <f t="shared" si="53"/>
        <v>0</v>
      </c>
      <c r="L390" s="378">
        <f t="shared" si="54"/>
        <v>0</v>
      </c>
      <c r="M390" s="388"/>
      <c r="N390" s="345" t="str">
        <f t="shared" si="46"/>
        <v/>
      </c>
    </row>
    <row r="391" spans="1:14" s="346" customFormat="1">
      <c r="A391" s="387"/>
      <c r="B391" s="386"/>
      <c r="C391" s="385"/>
      <c r="D391" s="384"/>
      <c r="E391" s="383"/>
      <c r="F391" s="390"/>
      <c r="G391" s="380"/>
      <c r="H391" s="378">
        <f t="shared" si="51"/>
        <v>0</v>
      </c>
      <c r="I391" s="380"/>
      <c r="J391" s="378">
        <f t="shared" si="52"/>
        <v>0</v>
      </c>
      <c r="K391" s="379">
        <f t="shared" si="53"/>
        <v>0</v>
      </c>
      <c r="L391" s="378">
        <f t="shared" si="54"/>
        <v>0</v>
      </c>
      <c r="M391" s="388"/>
      <c r="N391" s="345" t="str">
        <f t="shared" si="46"/>
        <v/>
      </c>
    </row>
    <row r="392" spans="1:14" s="346" customFormat="1">
      <c r="A392" s="387"/>
      <c r="B392" s="386"/>
      <c r="C392" s="385"/>
      <c r="D392" s="384"/>
      <c r="E392" s="383"/>
      <c r="F392" s="390"/>
      <c r="G392" s="380"/>
      <c r="H392" s="378">
        <f t="shared" si="51"/>
        <v>0</v>
      </c>
      <c r="I392" s="380"/>
      <c r="J392" s="378">
        <f t="shared" si="52"/>
        <v>0</v>
      </c>
      <c r="K392" s="379">
        <f t="shared" si="53"/>
        <v>0</v>
      </c>
      <c r="L392" s="378">
        <f t="shared" si="54"/>
        <v>0</v>
      </c>
      <c r="M392" s="388"/>
      <c r="N392" s="345" t="str">
        <f t="shared" si="46"/>
        <v/>
      </c>
    </row>
    <row r="393" spans="1:14" s="346" customFormat="1">
      <c r="A393" s="387"/>
      <c r="B393" s="386"/>
      <c r="C393" s="385"/>
      <c r="D393" s="384"/>
      <c r="E393" s="383"/>
      <c r="F393" s="390"/>
      <c r="G393" s="380"/>
      <c r="H393" s="378">
        <f t="shared" si="51"/>
        <v>0</v>
      </c>
      <c r="I393" s="380"/>
      <c r="J393" s="378">
        <f t="shared" si="52"/>
        <v>0</v>
      </c>
      <c r="K393" s="379">
        <f t="shared" si="53"/>
        <v>0</v>
      </c>
      <c r="L393" s="378">
        <f t="shared" si="54"/>
        <v>0</v>
      </c>
      <c r="M393" s="388"/>
      <c r="N393" s="345" t="str">
        <f t="shared" si="46"/>
        <v/>
      </c>
    </row>
    <row r="394" spans="1:14" s="346" customFormat="1">
      <c r="A394" s="387"/>
      <c r="B394" s="386"/>
      <c r="C394" s="385"/>
      <c r="D394" s="384"/>
      <c r="E394" s="383"/>
      <c r="F394" s="390"/>
      <c r="G394" s="380"/>
      <c r="H394" s="378">
        <f t="shared" si="51"/>
        <v>0</v>
      </c>
      <c r="I394" s="380"/>
      <c r="J394" s="378">
        <f t="shared" si="52"/>
        <v>0</v>
      </c>
      <c r="K394" s="379">
        <f t="shared" si="53"/>
        <v>0</v>
      </c>
      <c r="L394" s="378">
        <f t="shared" si="54"/>
        <v>0</v>
      </c>
      <c r="M394" s="388"/>
      <c r="N394" s="345" t="str">
        <f t="shared" si="46"/>
        <v/>
      </c>
    </row>
    <row r="395" spans="1:14" s="346" customFormat="1">
      <c r="A395" s="387"/>
      <c r="B395" s="386"/>
      <c r="C395" s="385"/>
      <c r="D395" s="384"/>
      <c r="E395" s="383"/>
      <c r="F395" s="390"/>
      <c r="G395" s="380"/>
      <c r="H395" s="378">
        <f t="shared" si="51"/>
        <v>0</v>
      </c>
      <c r="I395" s="380"/>
      <c r="J395" s="378">
        <f t="shared" si="52"/>
        <v>0</v>
      </c>
      <c r="K395" s="379">
        <f t="shared" si="53"/>
        <v>0</v>
      </c>
      <c r="L395" s="378">
        <f t="shared" si="54"/>
        <v>0</v>
      </c>
      <c r="M395" s="388"/>
      <c r="N395" s="345" t="str">
        <f t="shared" si="46"/>
        <v/>
      </c>
    </row>
    <row r="396" spans="1:14" s="346" customFormat="1">
      <c r="A396" s="387"/>
      <c r="B396" s="386"/>
      <c r="C396" s="385"/>
      <c r="D396" s="384"/>
      <c r="E396" s="383"/>
      <c r="F396" s="390"/>
      <c r="G396" s="380"/>
      <c r="H396" s="378">
        <f t="shared" si="51"/>
        <v>0</v>
      </c>
      <c r="I396" s="380"/>
      <c r="J396" s="378">
        <f t="shared" si="52"/>
        <v>0</v>
      </c>
      <c r="K396" s="379">
        <f t="shared" si="53"/>
        <v>0</v>
      </c>
      <c r="L396" s="378">
        <f t="shared" si="54"/>
        <v>0</v>
      </c>
      <c r="M396" s="388"/>
      <c r="N396" s="345" t="str">
        <f t="shared" si="46"/>
        <v/>
      </c>
    </row>
    <row r="397" spans="1:14" s="346" customFormat="1">
      <c r="A397" s="387"/>
      <c r="B397" s="386"/>
      <c r="C397" s="385"/>
      <c r="D397" s="384"/>
      <c r="E397" s="383"/>
      <c r="F397" s="390"/>
      <c r="G397" s="380"/>
      <c r="H397" s="378">
        <f t="shared" si="51"/>
        <v>0</v>
      </c>
      <c r="I397" s="380"/>
      <c r="J397" s="378">
        <f t="shared" si="52"/>
        <v>0</v>
      </c>
      <c r="K397" s="379">
        <f t="shared" si="53"/>
        <v>0</v>
      </c>
      <c r="L397" s="378">
        <f t="shared" si="54"/>
        <v>0</v>
      </c>
      <c r="M397" s="388"/>
      <c r="N397" s="345" t="str">
        <f t="shared" si="46"/>
        <v/>
      </c>
    </row>
    <row r="398" spans="1:14" s="346" customFormat="1">
      <c r="A398" s="387"/>
      <c r="B398" s="386"/>
      <c r="C398" s="385"/>
      <c r="D398" s="384"/>
      <c r="E398" s="383"/>
      <c r="F398" s="390"/>
      <c r="G398" s="380"/>
      <c r="H398" s="378">
        <f t="shared" ref="H398:H415" si="55">$F398*G398</f>
        <v>0</v>
      </c>
      <c r="I398" s="380"/>
      <c r="J398" s="378">
        <f t="shared" ref="J398:J415" si="56">$F398*I398</f>
        <v>0</v>
      </c>
      <c r="K398" s="379">
        <f t="shared" ref="K398:K415" si="57">G398-I398</f>
        <v>0</v>
      </c>
      <c r="L398" s="378">
        <f t="shared" ref="L398:L415" si="58">$F398*K398</f>
        <v>0</v>
      </c>
      <c r="M398" s="388"/>
      <c r="N398" s="345" t="str">
        <f t="shared" ref="N398:N461" si="59">IF(J398+L398=H398,"","入力ミス")&amp;IF(L398&gt;=0,"","入力ミス")</f>
        <v/>
      </c>
    </row>
    <row r="399" spans="1:14" s="346" customFormat="1">
      <c r="A399" s="387"/>
      <c r="B399" s="386"/>
      <c r="C399" s="385"/>
      <c r="D399" s="384"/>
      <c r="E399" s="383"/>
      <c r="F399" s="390"/>
      <c r="G399" s="380"/>
      <c r="H399" s="378">
        <f t="shared" si="55"/>
        <v>0</v>
      </c>
      <c r="I399" s="380"/>
      <c r="J399" s="378">
        <f t="shared" si="56"/>
        <v>0</v>
      </c>
      <c r="K399" s="379">
        <f t="shared" si="57"/>
        <v>0</v>
      </c>
      <c r="L399" s="378">
        <f t="shared" si="58"/>
        <v>0</v>
      </c>
      <c r="M399" s="388"/>
      <c r="N399" s="345" t="str">
        <f t="shared" si="59"/>
        <v/>
      </c>
    </row>
    <row r="400" spans="1:14" s="346" customFormat="1">
      <c r="A400" s="387"/>
      <c r="B400" s="386"/>
      <c r="C400" s="385"/>
      <c r="D400" s="384"/>
      <c r="E400" s="383"/>
      <c r="F400" s="390"/>
      <c r="G400" s="380"/>
      <c r="H400" s="378">
        <f t="shared" si="55"/>
        <v>0</v>
      </c>
      <c r="I400" s="380"/>
      <c r="J400" s="378">
        <f t="shared" si="56"/>
        <v>0</v>
      </c>
      <c r="K400" s="379">
        <f t="shared" si="57"/>
        <v>0</v>
      </c>
      <c r="L400" s="378">
        <f t="shared" si="58"/>
        <v>0</v>
      </c>
      <c r="M400" s="388"/>
      <c r="N400" s="345" t="str">
        <f t="shared" si="59"/>
        <v/>
      </c>
    </row>
    <row r="401" spans="1:15" s="346" customFormat="1">
      <c r="A401" s="387"/>
      <c r="B401" s="386"/>
      <c r="C401" s="385"/>
      <c r="D401" s="384"/>
      <c r="E401" s="383"/>
      <c r="F401" s="390"/>
      <c r="G401" s="380"/>
      <c r="H401" s="378">
        <f t="shared" si="55"/>
        <v>0</v>
      </c>
      <c r="I401" s="380"/>
      <c r="J401" s="378">
        <f t="shared" si="56"/>
        <v>0</v>
      </c>
      <c r="K401" s="379">
        <f t="shared" si="57"/>
        <v>0</v>
      </c>
      <c r="L401" s="378">
        <f t="shared" si="58"/>
        <v>0</v>
      </c>
      <c r="M401" s="388"/>
      <c r="N401" s="345" t="str">
        <f t="shared" si="59"/>
        <v/>
      </c>
    </row>
    <row r="402" spans="1:15" s="346" customFormat="1">
      <c r="A402" s="387"/>
      <c r="B402" s="386"/>
      <c r="C402" s="385"/>
      <c r="D402" s="384"/>
      <c r="E402" s="383"/>
      <c r="F402" s="390"/>
      <c r="G402" s="380"/>
      <c r="H402" s="378">
        <f t="shared" si="55"/>
        <v>0</v>
      </c>
      <c r="I402" s="380"/>
      <c r="J402" s="378">
        <f t="shared" si="56"/>
        <v>0</v>
      </c>
      <c r="K402" s="379">
        <f t="shared" si="57"/>
        <v>0</v>
      </c>
      <c r="L402" s="378">
        <f t="shared" si="58"/>
        <v>0</v>
      </c>
      <c r="M402" s="388"/>
      <c r="N402" s="345" t="str">
        <f t="shared" si="59"/>
        <v/>
      </c>
    </row>
    <row r="403" spans="1:15" s="346" customFormat="1">
      <c r="A403" s="387"/>
      <c r="B403" s="386"/>
      <c r="C403" s="385"/>
      <c r="D403" s="384"/>
      <c r="E403" s="383"/>
      <c r="F403" s="390"/>
      <c r="G403" s="380"/>
      <c r="H403" s="378">
        <f t="shared" si="55"/>
        <v>0</v>
      </c>
      <c r="I403" s="380"/>
      <c r="J403" s="378">
        <f t="shared" si="56"/>
        <v>0</v>
      </c>
      <c r="K403" s="379">
        <f t="shared" si="57"/>
        <v>0</v>
      </c>
      <c r="L403" s="378">
        <f t="shared" si="58"/>
        <v>0</v>
      </c>
      <c r="M403" s="388"/>
      <c r="N403" s="345" t="str">
        <f t="shared" si="59"/>
        <v/>
      </c>
    </row>
    <row r="404" spans="1:15" s="346" customFormat="1">
      <c r="A404" s="387"/>
      <c r="B404" s="386"/>
      <c r="C404" s="385"/>
      <c r="D404" s="384"/>
      <c r="E404" s="383"/>
      <c r="F404" s="390"/>
      <c r="G404" s="380"/>
      <c r="H404" s="378">
        <f t="shared" si="55"/>
        <v>0</v>
      </c>
      <c r="I404" s="380"/>
      <c r="J404" s="378">
        <f t="shared" si="56"/>
        <v>0</v>
      </c>
      <c r="K404" s="379">
        <f t="shared" si="57"/>
        <v>0</v>
      </c>
      <c r="L404" s="378">
        <f t="shared" si="58"/>
        <v>0</v>
      </c>
      <c r="M404" s="388"/>
      <c r="N404" s="345" t="str">
        <f t="shared" si="59"/>
        <v/>
      </c>
    </row>
    <row r="405" spans="1:15" s="346" customFormat="1">
      <c r="A405" s="387"/>
      <c r="B405" s="386"/>
      <c r="C405" s="385"/>
      <c r="D405" s="384"/>
      <c r="E405" s="383"/>
      <c r="F405" s="390"/>
      <c r="G405" s="380"/>
      <c r="H405" s="378">
        <f t="shared" si="55"/>
        <v>0</v>
      </c>
      <c r="I405" s="380"/>
      <c r="J405" s="378">
        <f t="shared" si="56"/>
        <v>0</v>
      </c>
      <c r="K405" s="379">
        <f t="shared" si="57"/>
        <v>0</v>
      </c>
      <c r="L405" s="378">
        <f t="shared" si="58"/>
        <v>0</v>
      </c>
      <c r="M405" s="388"/>
      <c r="N405" s="345" t="str">
        <f t="shared" si="59"/>
        <v/>
      </c>
    </row>
    <row r="406" spans="1:15" s="346" customFormat="1">
      <c r="A406" s="387"/>
      <c r="B406" s="386"/>
      <c r="C406" s="385"/>
      <c r="D406" s="384"/>
      <c r="E406" s="383"/>
      <c r="F406" s="390"/>
      <c r="G406" s="380"/>
      <c r="H406" s="378">
        <f t="shared" si="55"/>
        <v>0</v>
      </c>
      <c r="I406" s="380"/>
      <c r="J406" s="378">
        <f t="shared" si="56"/>
        <v>0</v>
      </c>
      <c r="K406" s="379">
        <f t="shared" si="57"/>
        <v>0</v>
      </c>
      <c r="L406" s="378">
        <f t="shared" si="58"/>
        <v>0</v>
      </c>
      <c r="M406" s="388"/>
      <c r="N406" s="345" t="str">
        <f t="shared" si="59"/>
        <v/>
      </c>
    </row>
    <row r="407" spans="1:15" s="346" customFormat="1">
      <c r="A407" s="387"/>
      <c r="B407" s="386"/>
      <c r="C407" s="385"/>
      <c r="D407" s="384"/>
      <c r="E407" s="383"/>
      <c r="F407" s="390"/>
      <c r="G407" s="380"/>
      <c r="H407" s="378">
        <f t="shared" si="55"/>
        <v>0</v>
      </c>
      <c r="I407" s="380"/>
      <c r="J407" s="378">
        <f t="shared" si="56"/>
        <v>0</v>
      </c>
      <c r="K407" s="379">
        <f t="shared" si="57"/>
        <v>0</v>
      </c>
      <c r="L407" s="378">
        <f t="shared" si="58"/>
        <v>0</v>
      </c>
      <c r="M407" s="388"/>
      <c r="N407" s="345" t="str">
        <f t="shared" si="59"/>
        <v/>
      </c>
    </row>
    <row r="408" spans="1:15" s="346" customFormat="1">
      <c r="A408" s="387"/>
      <c r="B408" s="386"/>
      <c r="C408" s="385"/>
      <c r="D408" s="384"/>
      <c r="E408" s="383"/>
      <c r="F408" s="390"/>
      <c r="G408" s="380"/>
      <c r="H408" s="378">
        <f t="shared" si="55"/>
        <v>0</v>
      </c>
      <c r="I408" s="380"/>
      <c r="J408" s="378">
        <f t="shared" si="56"/>
        <v>0</v>
      </c>
      <c r="K408" s="379">
        <f t="shared" si="57"/>
        <v>0</v>
      </c>
      <c r="L408" s="378">
        <f t="shared" si="58"/>
        <v>0</v>
      </c>
      <c r="M408" s="388"/>
      <c r="N408" s="345" t="str">
        <f t="shared" si="59"/>
        <v/>
      </c>
    </row>
    <row r="409" spans="1:15" s="346" customFormat="1">
      <c r="A409" s="387"/>
      <c r="B409" s="386"/>
      <c r="C409" s="385"/>
      <c r="D409" s="384"/>
      <c r="E409" s="383"/>
      <c r="F409" s="390"/>
      <c r="G409" s="380"/>
      <c r="H409" s="378">
        <f t="shared" si="55"/>
        <v>0</v>
      </c>
      <c r="I409" s="380"/>
      <c r="J409" s="378">
        <f t="shared" si="56"/>
        <v>0</v>
      </c>
      <c r="K409" s="379">
        <f t="shared" si="57"/>
        <v>0</v>
      </c>
      <c r="L409" s="378">
        <f t="shared" si="58"/>
        <v>0</v>
      </c>
      <c r="M409" s="388"/>
      <c r="N409" s="345" t="str">
        <f t="shared" si="59"/>
        <v/>
      </c>
    </row>
    <row r="410" spans="1:15" s="346" customFormat="1">
      <c r="A410" s="387"/>
      <c r="B410" s="386"/>
      <c r="C410" s="385"/>
      <c r="D410" s="384"/>
      <c r="E410" s="383"/>
      <c r="F410" s="390"/>
      <c r="G410" s="380"/>
      <c r="H410" s="378">
        <f t="shared" si="55"/>
        <v>0</v>
      </c>
      <c r="I410" s="380"/>
      <c r="J410" s="378">
        <f t="shared" si="56"/>
        <v>0</v>
      </c>
      <c r="K410" s="379">
        <f t="shared" si="57"/>
        <v>0</v>
      </c>
      <c r="L410" s="378">
        <f t="shared" si="58"/>
        <v>0</v>
      </c>
      <c r="M410" s="388"/>
      <c r="N410" s="345" t="str">
        <f t="shared" si="59"/>
        <v/>
      </c>
    </row>
    <row r="411" spans="1:15" s="346" customFormat="1">
      <c r="A411" s="387"/>
      <c r="B411" s="386"/>
      <c r="C411" s="385"/>
      <c r="D411" s="384"/>
      <c r="E411" s="383"/>
      <c r="F411" s="390"/>
      <c r="G411" s="380"/>
      <c r="H411" s="378">
        <f t="shared" si="55"/>
        <v>0</v>
      </c>
      <c r="I411" s="380"/>
      <c r="J411" s="378">
        <f t="shared" si="56"/>
        <v>0</v>
      </c>
      <c r="K411" s="379">
        <f t="shared" si="57"/>
        <v>0</v>
      </c>
      <c r="L411" s="378">
        <f t="shared" si="58"/>
        <v>0</v>
      </c>
      <c r="M411" s="388"/>
      <c r="N411" s="345" t="str">
        <f t="shared" si="59"/>
        <v/>
      </c>
    </row>
    <row r="412" spans="1:15" s="346" customFormat="1">
      <c r="A412" s="387"/>
      <c r="B412" s="386"/>
      <c r="C412" s="385"/>
      <c r="D412" s="384"/>
      <c r="E412" s="383"/>
      <c r="F412" s="390"/>
      <c r="G412" s="380"/>
      <c r="H412" s="378">
        <f t="shared" si="55"/>
        <v>0</v>
      </c>
      <c r="I412" s="380"/>
      <c r="J412" s="378">
        <f t="shared" si="56"/>
        <v>0</v>
      </c>
      <c r="K412" s="379">
        <f t="shared" si="57"/>
        <v>0</v>
      </c>
      <c r="L412" s="378">
        <f t="shared" si="58"/>
        <v>0</v>
      </c>
      <c r="M412" s="388"/>
      <c r="N412" s="345" t="str">
        <f t="shared" si="59"/>
        <v/>
      </c>
    </row>
    <row r="413" spans="1:15" s="346" customFormat="1">
      <c r="A413" s="387"/>
      <c r="B413" s="386"/>
      <c r="C413" s="385"/>
      <c r="D413" s="384"/>
      <c r="E413" s="383"/>
      <c r="F413" s="390"/>
      <c r="G413" s="380"/>
      <c r="H413" s="378">
        <f t="shared" si="55"/>
        <v>0</v>
      </c>
      <c r="I413" s="380"/>
      <c r="J413" s="378">
        <f t="shared" si="56"/>
        <v>0</v>
      </c>
      <c r="K413" s="379">
        <f t="shared" si="57"/>
        <v>0</v>
      </c>
      <c r="L413" s="378">
        <f t="shared" si="58"/>
        <v>0</v>
      </c>
      <c r="M413" s="388"/>
      <c r="N413" s="345" t="str">
        <f t="shared" si="59"/>
        <v/>
      </c>
    </row>
    <row r="414" spans="1:15" s="346" customFormat="1">
      <c r="A414" s="387"/>
      <c r="B414" s="386"/>
      <c r="C414" s="385"/>
      <c r="D414" s="384"/>
      <c r="E414" s="383"/>
      <c r="F414" s="389"/>
      <c r="G414" s="380"/>
      <c r="H414" s="378">
        <f t="shared" si="55"/>
        <v>0</v>
      </c>
      <c r="I414" s="380"/>
      <c r="J414" s="378">
        <f t="shared" si="56"/>
        <v>0</v>
      </c>
      <c r="K414" s="379">
        <f t="shared" si="57"/>
        <v>0</v>
      </c>
      <c r="L414" s="378">
        <f t="shared" si="58"/>
        <v>0</v>
      </c>
      <c r="M414" s="388"/>
      <c r="N414" s="345" t="str">
        <f t="shared" si="59"/>
        <v/>
      </c>
    </row>
    <row r="415" spans="1:15" s="346" customFormat="1" ht="14.25" thickBot="1">
      <c r="A415" s="387"/>
      <c r="B415" s="386"/>
      <c r="C415" s="385"/>
      <c r="D415" s="384"/>
      <c r="E415" s="383"/>
      <c r="F415" s="382"/>
      <c r="G415" s="381"/>
      <c r="H415" s="378">
        <f t="shared" si="55"/>
        <v>0</v>
      </c>
      <c r="I415" s="380"/>
      <c r="J415" s="378">
        <f t="shared" si="56"/>
        <v>0</v>
      </c>
      <c r="K415" s="379">
        <f t="shared" si="57"/>
        <v>0</v>
      </c>
      <c r="L415" s="378">
        <f t="shared" si="58"/>
        <v>0</v>
      </c>
      <c r="M415" s="377"/>
      <c r="N415" s="345" t="str">
        <f t="shared" si="59"/>
        <v/>
      </c>
    </row>
    <row r="416" spans="1:15" s="346" customFormat="1" ht="14.25" thickTop="1">
      <c r="A416" s="376" t="s">
        <v>289</v>
      </c>
      <c r="B416" s="375" t="s">
        <v>298</v>
      </c>
      <c r="C416" s="374"/>
      <c r="D416" s="373" t="s">
        <v>295</v>
      </c>
      <c r="E416" s="372" t="s">
        <v>289</v>
      </c>
      <c r="F416" s="371" t="s">
        <v>289</v>
      </c>
      <c r="G416" s="370" t="s">
        <v>289</v>
      </c>
      <c r="H416" s="369">
        <f>SUMIFS(H366:H415,$A366:$A415,"設備費")</f>
        <v>0</v>
      </c>
      <c r="I416" s="370" t="s">
        <v>288</v>
      </c>
      <c r="J416" s="369">
        <f>SUMIFS(J366:J415,$A366:$A415,"設備費")</f>
        <v>0</v>
      </c>
      <c r="K416" s="370" t="s">
        <v>288</v>
      </c>
      <c r="L416" s="369">
        <f>SUMIFS(L366:L415,$A366:$A415,"設備費")</f>
        <v>0</v>
      </c>
      <c r="M416" s="368" t="s">
        <v>289</v>
      </c>
      <c r="N416" s="345" t="str">
        <f t="shared" si="59"/>
        <v/>
      </c>
      <c r="O416" s="346" t="s">
        <v>297</v>
      </c>
    </row>
    <row r="417" spans="1:17" s="346" customFormat="1">
      <c r="A417" s="367" t="s">
        <v>289</v>
      </c>
      <c r="B417" s="366" t="s">
        <v>296</v>
      </c>
      <c r="C417" s="365"/>
      <c r="D417" s="364" t="s">
        <v>295</v>
      </c>
      <c r="E417" s="363" t="s">
        <v>289</v>
      </c>
      <c r="F417" s="362" t="s">
        <v>289</v>
      </c>
      <c r="G417" s="361" t="s">
        <v>289</v>
      </c>
      <c r="H417" s="360">
        <f>SUMIFS(H366:H415,$A366:$A415,"工事費")</f>
        <v>0</v>
      </c>
      <c r="I417" s="361" t="s">
        <v>288</v>
      </c>
      <c r="J417" s="360">
        <f>SUMIFS(J366:J415,$A366:$A415,"工事費")</f>
        <v>0</v>
      </c>
      <c r="K417" s="361" t="s">
        <v>288</v>
      </c>
      <c r="L417" s="360">
        <f>SUMIFS(L366:L415,$A366:$A415,"工事費")</f>
        <v>0</v>
      </c>
      <c r="M417" s="359" t="s">
        <v>289</v>
      </c>
      <c r="N417" s="345" t="str">
        <f t="shared" si="59"/>
        <v/>
      </c>
      <c r="O417" s="358" t="s">
        <v>294</v>
      </c>
      <c r="P417" s="358" t="s">
        <v>293</v>
      </c>
      <c r="Q417" s="358" t="s">
        <v>292</v>
      </c>
    </row>
    <row r="418" spans="1:17" s="346" customFormat="1" ht="14.25" thickBot="1">
      <c r="A418" s="357" t="s">
        <v>289</v>
      </c>
      <c r="B418" s="356" t="s">
        <v>291</v>
      </c>
      <c r="C418" s="355"/>
      <c r="D418" s="354" t="s">
        <v>290</v>
      </c>
      <c r="E418" s="353" t="s">
        <v>289</v>
      </c>
      <c r="F418" s="352" t="s">
        <v>289</v>
      </c>
      <c r="G418" s="350" t="s">
        <v>289</v>
      </c>
      <c r="H418" s="351">
        <f>SUM(H366:H415)</f>
        <v>0</v>
      </c>
      <c r="I418" s="350" t="s">
        <v>288</v>
      </c>
      <c r="J418" s="351">
        <f>SUM(J366:J415)</f>
        <v>0</v>
      </c>
      <c r="K418" s="350" t="s">
        <v>288</v>
      </c>
      <c r="L418" s="349">
        <f>SUM(L366:L415)</f>
        <v>0</v>
      </c>
      <c r="M418" s="348" t="s">
        <v>289</v>
      </c>
      <c r="N418" s="345" t="str">
        <f t="shared" si="59"/>
        <v/>
      </c>
      <c r="O418" s="347" t="str">
        <f>IF(SUM(H416:H417)=H418,"","入力ミス")</f>
        <v/>
      </c>
      <c r="P418" s="347" t="str">
        <f>IF(SUM(J416:J417)=J418,"","入力ミス")</f>
        <v/>
      </c>
      <c r="Q418" s="347" t="str">
        <f>IF(SUM(L416:L417)=L418,"","入力ミス")</f>
        <v/>
      </c>
    </row>
    <row r="419" spans="1:17" s="346" customFormat="1">
      <c r="A419" s="400"/>
      <c r="B419" s="399"/>
      <c r="C419" s="398"/>
      <c r="D419" s="758" t="s">
        <v>299</v>
      </c>
      <c r="E419" s="396"/>
      <c r="F419" s="360"/>
      <c r="G419" s="395"/>
      <c r="H419" s="378"/>
      <c r="I419" s="395"/>
      <c r="J419" s="378"/>
      <c r="K419" s="395"/>
      <c r="L419" s="394"/>
      <c r="M419" s="393"/>
      <c r="N419" s="345" t="str">
        <f t="shared" si="59"/>
        <v/>
      </c>
    </row>
    <row r="420" spans="1:17" s="346" customFormat="1">
      <c r="A420" s="387"/>
      <c r="B420" s="392"/>
      <c r="C420" s="385"/>
      <c r="D420" s="391"/>
      <c r="E420" s="383"/>
      <c r="F420" s="390"/>
      <c r="G420" s="380"/>
      <c r="H420" s="378">
        <f t="shared" ref="H420:H451" si="60">$F420*G420</f>
        <v>0</v>
      </c>
      <c r="I420" s="380"/>
      <c r="J420" s="378">
        <f t="shared" ref="J420:J451" si="61">$F420*I420</f>
        <v>0</v>
      </c>
      <c r="K420" s="379">
        <f t="shared" ref="K420:K451" si="62">G420-I420</f>
        <v>0</v>
      </c>
      <c r="L420" s="378">
        <f t="shared" ref="L420:L451" si="63">$F420*K420</f>
        <v>0</v>
      </c>
      <c r="M420" s="388"/>
      <c r="N420" s="345" t="str">
        <f t="shared" si="59"/>
        <v/>
      </c>
    </row>
    <row r="421" spans="1:17" s="346" customFormat="1">
      <c r="A421" s="387"/>
      <c r="B421" s="386"/>
      <c r="C421" s="385"/>
      <c r="D421" s="384"/>
      <c r="E421" s="383"/>
      <c r="F421" s="390"/>
      <c r="G421" s="380"/>
      <c r="H421" s="378">
        <f t="shared" si="60"/>
        <v>0</v>
      </c>
      <c r="I421" s="380"/>
      <c r="J421" s="378">
        <f t="shared" si="61"/>
        <v>0</v>
      </c>
      <c r="K421" s="379">
        <f t="shared" si="62"/>
        <v>0</v>
      </c>
      <c r="L421" s="378">
        <f t="shared" si="63"/>
        <v>0</v>
      </c>
      <c r="M421" s="388"/>
      <c r="N421" s="345" t="str">
        <f t="shared" si="59"/>
        <v/>
      </c>
    </row>
    <row r="422" spans="1:17" s="346" customFormat="1">
      <c r="A422" s="387"/>
      <c r="B422" s="386"/>
      <c r="C422" s="385"/>
      <c r="D422" s="384"/>
      <c r="E422" s="383"/>
      <c r="F422" s="390"/>
      <c r="G422" s="380"/>
      <c r="H422" s="378">
        <f t="shared" si="60"/>
        <v>0</v>
      </c>
      <c r="I422" s="380"/>
      <c r="J422" s="378">
        <f t="shared" si="61"/>
        <v>0</v>
      </c>
      <c r="K422" s="379">
        <f t="shared" si="62"/>
        <v>0</v>
      </c>
      <c r="L422" s="378">
        <f t="shared" si="63"/>
        <v>0</v>
      </c>
      <c r="M422" s="388"/>
      <c r="N422" s="345" t="str">
        <f t="shared" si="59"/>
        <v/>
      </c>
    </row>
    <row r="423" spans="1:17" s="346" customFormat="1">
      <c r="A423" s="387"/>
      <c r="B423" s="386"/>
      <c r="C423" s="385"/>
      <c r="D423" s="384"/>
      <c r="E423" s="383"/>
      <c r="F423" s="390"/>
      <c r="G423" s="380"/>
      <c r="H423" s="378">
        <f t="shared" si="60"/>
        <v>0</v>
      </c>
      <c r="I423" s="380"/>
      <c r="J423" s="378">
        <f t="shared" si="61"/>
        <v>0</v>
      </c>
      <c r="K423" s="379">
        <f t="shared" si="62"/>
        <v>0</v>
      </c>
      <c r="L423" s="378">
        <f t="shared" si="63"/>
        <v>0</v>
      </c>
      <c r="M423" s="388"/>
      <c r="N423" s="345" t="str">
        <f t="shared" si="59"/>
        <v/>
      </c>
    </row>
    <row r="424" spans="1:17" s="346" customFormat="1">
      <c r="A424" s="387"/>
      <c r="B424" s="386"/>
      <c r="C424" s="385"/>
      <c r="D424" s="384"/>
      <c r="E424" s="383"/>
      <c r="F424" s="390"/>
      <c r="G424" s="380"/>
      <c r="H424" s="378">
        <f t="shared" si="60"/>
        <v>0</v>
      </c>
      <c r="I424" s="380"/>
      <c r="J424" s="378">
        <f t="shared" si="61"/>
        <v>0</v>
      </c>
      <c r="K424" s="379">
        <f t="shared" si="62"/>
        <v>0</v>
      </c>
      <c r="L424" s="378">
        <f t="shared" si="63"/>
        <v>0</v>
      </c>
      <c r="M424" s="388"/>
      <c r="N424" s="345" t="str">
        <f t="shared" si="59"/>
        <v/>
      </c>
    </row>
    <row r="425" spans="1:17" s="346" customFormat="1">
      <c r="A425" s="387"/>
      <c r="B425" s="386"/>
      <c r="C425" s="385"/>
      <c r="D425" s="384"/>
      <c r="E425" s="383"/>
      <c r="F425" s="390"/>
      <c r="G425" s="380"/>
      <c r="H425" s="378">
        <f t="shared" si="60"/>
        <v>0</v>
      </c>
      <c r="I425" s="380"/>
      <c r="J425" s="378">
        <f t="shared" si="61"/>
        <v>0</v>
      </c>
      <c r="K425" s="379">
        <f t="shared" si="62"/>
        <v>0</v>
      </c>
      <c r="L425" s="378">
        <f t="shared" si="63"/>
        <v>0</v>
      </c>
      <c r="M425" s="388"/>
      <c r="N425" s="345" t="str">
        <f t="shared" si="59"/>
        <v/>
      </c>
    </row>
    <row r="426" spans="1:17" s="346" customFormat="1">
      <c r="A426" s="387"/>
      <c r="B426" s="386"/>
      <c r="C426" s="385"/>
      <c r="D426" s="384"/>
      <c r="E426" s="383"/>
      <c r="F426" s="390"/>
      <c r="G426" s="380"/>
      <c r="H426" s="378">
        <f t="shared" si="60"/>
        <v>0</v>
      </c>
      <c r="I426" s="380"/>
      <c r="J426" s="378">
        <f t="shared" si="61"/>
        <v>0</v>
      </c>
      <c r="K426" s="379">
        <f t="shared" si="62"/>
        <v>0</v>
      </c>
      <c r="L426" s="378">
        <f t="shared" si="63"/>
        <v>0</v>
      </c>
      <c r="M426" s="388"/>
      <c r="N426" s="345" t="str">
        <f t="shared" si="59"/>
        <v/>
      </c>
    </row>
    <row r="427" spans="1:17" s="346" customFormat="1">
      <c r="A427" s="387"/>
      <c r="B427" s="386"/>
      <c r="C427" s="385"/>
      <c r="D427" s="384"/>
      <c r="E427" s="383"/>
      <c r="F427" s="390"/>
      <c r="G427" s="380"/>
      <c r="H427" s="378">
        <f t="shared" si="60"/>
        <v>0</v>
      </c>
      <c r="I427" s="380"/>
      <c r="J427" s="378">
        <f t="shared" si="61"/>
        <v>0</v>
      </c>
      <c r="K427" s="379">
        <f t="shared" si="62"/>
        <v>0</v>
      </c>
      <c r="L427" s="378">
        <f t="shared" si="63"/>
        <v>0</v>
      </c>
      <c r="M427" s="388"/>
      <c r="N427" s="345" t="str">
        <f t="shared" si="59"/>
        <v/>
      </c>
    </row>
    <row r="428" spans="1:17" s="346" customFormat="1">
      <c r="A428" s="387"/>
      <c r="B428" s="386"/>
      <c r="C428" s="385"/>
      <c r="D428" s="384"/>
      <c r="E428" s="383"/>
      <c r="F428" s="390"/>
      <c r="G428" s="380"/>
      <c r="H428" s="378">
        <f t="shared" si="60"/>
        <v>0</v>
      </c>
      <c r="I428" s="380"/>
      <c r="J428" s="378">
        <f t="shared" si="61"/>
        <v>0</v>
      </c>
      <c r="K428" s="379">
        <f t="shared" si="62"/>
        <v>0</v>
      </c>
      <c r="L428" s="378">
        <f t="shared" si="63"/>
        <v>0</v>
      </c>
      <c r="M428" s="388"/>
      <c r="N428" s="345" t="str">
        <f t="shared" si="59"/>
        <v/>
      </c>
    </row>
    <row r="429" spans="1:17" s="346" customFormat="1">
      <c r="A429" s="387"/>
      <c r="B429" s="386"/>
      <c r="C429" s="385"/>
      <c r="D429" s="384"/>
      <c r="E429" s="383"/>
      <c r="F429" s="390"/>
      <c r="G429" s="380"/>
      <c r="H429" s="378">
        <f t="shared" si="60"/>
        <v>0</v>
      </c>
      <c r="I429" s="380"/>
      <c r="J429" s="378">
        <f t="shared" si="61"/>
        <v>0</v>
      </c>
      <c r="K429" s="379">
        <f t="shared" si="62"/>
        <v>0</v>
      </c>
      <c r="L429" s="378">
        <f t="shared" si="63"/>
        <v>0</v>
      </c>
      <c r="M429" s="388"/>
      <c r="N429" s="345" t="str">
        <f t="shared" si="59"/>
        <v/>
      </c>
    </row>
    <row r="430" spans="1:17" s="346" customFormat="1">
      <c r="A430" s="387"/>
      <c r="B430" s="386"/>
      <c r="C430" s="385"/>
      <c r="D430" s="384"/>
      <c r="E430" s="383"/>
      <c r="F430" s="390"/>
      <c r="G430" s="380"/>
      <c r="H430" s="378">
        <f t="shared" si="60"/>
        <v>0</v>
      </c>
      <c r="I430" s="380"/>
      <c r="J430" s="378">
        <f t="shared" si="61"/>
        <v>0</v>
      </c>
      <c r="K430" s="379">
        <f t="shared" si="62"/>
        <v>0</v>
      </c>
      <c r="L430" s="378">
        <f t="shared" si="63"/>
        <v>0</v>
      </c>
      <c r="M430" s="388"/>
      <c r="N430" s="345" t="str">
        <f t="shared" si="59"/>
        <v/>
      </c>
    </row>
    <row r="431" spans="1:17" s="346" customFormat="1">
      <c r="A431" s="387"/>
      <c r="B431" s="386"/>
      <c r="C431" s="385"/>
      <c r="D431" s="384"/>
      <c r="E431" s="383"/>
      <c r="F431" s="390"/>
      <c r="G431" s="380"/>
      <c r="H431" s="378">
        <f t="shared" si="60"/>
        <v>0</v>
      </c>
      <c r="I431" s="380"/>
      <c r="J431" s="378">
        <f t="shared" si="61"/>
        <v>0</v>
      </c>
      <c r="K431" s="379">
        <f t="shared" si="62"/>
        <v>0</v>
      </c>
      <c r="L431" s="378">
        <f t="shared" si="63"/>
        <v>0</v>
      </c>
      <c r="M431" s="388"/>
      <c r="N431" s="345" t="str">
        <f t="shared" si="59"/>
        <v/>
      </c>
    </row>
    <row r="432" spans="1:17" s="346" customFormat="1">
      <c r="A432" s="387"/>
      <c r="B432" s="386"/>
      <c r="C432" s="385"/>
      <c r="D432" s="384"/>
      <c r="E432" s="383"/>
      <c r="F432" s="390"/>
      <c r="G432" s="380"/>
      <c r="H432" s="378">
        <f t="shared" si="60"/>
        <v>0</v>
      </c>
      <c r="I432" s="380"/>
      <c r="J432" s="378">
        <f t="shared" si="61"/>
        <v>0</v>
      </c>
      <c r="K432" s="379">
        <f t="shared" si="62"/>
        <v>0</v>
      </c>
      <c r="L432" s="378">
        <f t="shared" si="63"/>
        <v>0</v>
      </c>
      <c r="M432" s="388"/>
      <c r="N432" s="345" t="str">
        <f t="shared" si="59"/>
        <v/>
      </c>
    </row>
    <row r="433" spans="1:14" s="346" customFormat="1">
      <c r="A433" s="387"/>
      <c r="B433" s="386"/>
      <c r="C433" s="385"/>
      <c r="D433" s="384"/>
      <c r="E433" s="383"/>
      <c r="F433" s="390"/>
      <c r="G433" s="380"/>
      <c r="H433" s="378">
        <f t="shared" si="60"/>
        <v>0</v>
      </c>
      <c r="I433" s="380"/>
      <c r="J433" s="378">
        <f t="shared" si="61"/>
        <v>0</v>
      </c>
      <c r="K433" s="379">
        <f t="shared" si="62"/>
        <v>0</v>
      </c>
      <c r="L433" s="378">
        <f t="shared" si="63"/>
        <v>0</v>
      </c>
      <c r="M433" s="388"/>
      <c r="N433" s="345" t="str">
        <f t="shared" si="59"/>
        <v/>
      </c>
    </row>
    <row r="434" spans="1:14" s="346" customFormat="1">
      <c r="A434" s="387"/>
      <c r="B434" s="386"/>
      <c r="C434" s="385"/>
      <c r="D434" s="384"/>
      <c r="E434" s="383"/>
      <c r="F434" s="390"/>
      <c r="G434" s="380"/>
      <c r="H434" s="378">
        <f t="shared" si="60"/>
        <v>0</v>
      </c>
      <c r="I434" s="380"/>
      <c r="J434" s="378">
        <f t="shared" si="61"/>
        <v>0</v>
      </c>
      <c r="K434" s="379">
        <f t="shared" si="62"/>
        <v>0</v>
      </c>
      <c r="L434" s="378">
        <f t="shared" si="63"/>
        <v>0</v>
      </c>
      <c r="M434" s="388"/>
      <c r="N434" s="345" t="str">
        <f t="shared" si="59"/>
        <v/>
      </c>
    </row>
    <row r="435" spans="1:14" s="346" customFormat="1">
      <c r="A435" s="387"/>
      <c r="B435" s="386"/>
      <c r="C435" s="385"/>
      <c r="D435" s="384"/>
      <c r="E435" s="383"/>
      <c r="F435" s="390"/>
      <c r="G435" s="380"/>
      <c r="H435" s="378">
        <f t="shared" si="60"/>
        <v>0</v>
      </c>
      <c r="I435" s="380"/>
      <c r="J435" s="378">
        <f t="shared" si="61"/>
        <v>0</v>
      </c>
      <c r="K435" s="379">
        <f t="shared" si="62"/>
        <v>0</v>
      </c>
      <c r="L435" s="378">
        <f t="shared" si="63"/>
        <v>0</v>
      </c>
      <c r="M435" s="388"/>
      <c r="N435" s="345" t="str">
        <f t="shared" si="59"/>
        <v/>
      </c>
    </row>
    <row r="436" spans="1:14" s="346" customFormat="1">
      <c r="A436" s="387"/>
      <c r="B436" s="386"/>
      <c r="C436" s="385"/>
      <c r="D436" s="384"/>
      <c r="E436" s="383"/>
      <c r="F436" s="390"/>
      <c r="G436" s="380"/>
      <c r="H436" s="378">
        <f t="shared" si="60"/>
        <v>0</v>
      </c>
      <c r="I436" s="380"/>
      <c r="J436" s="378">
        <f t="shared" si="61"/>
        <v>0</v>
      </c>
      <c r="K436" s="379">
        <f t="shared" si="62"/>
        <v>0</v>
      </c>
      <c r="L436" s="378">
        <f t="shared" si="63"/>
        <v>0</v>
      </c>
      <c r="M436" s="388"/>
      <c r="N436" s="345" t="str">
        <f t="shared" si="59"/>
        <v/>
      </c>
    </row>
    <row r="437" spans="1:14" s="346" customFormat="1">
      <c r="A437" s="387"/>
      <c r="B437" s="386"/>
      <c r="C437" s="385"/>
      <c r="D437" s="384"/>
      <c r="E437" s="383"/>
      <c r="F437" s="390"/>
      <c r="G437" s="380"/>
      <c r="H437" s="378">
        <f t="shared" si="60"/>
        <v>0</v>
      </c>
      <c r="I437" s="380"/>
      <c r="J437" s="378">
        <f t="shared" si="61"/>
        <v>0</v>
      </c>
      <c r="K437" s="379">
        <f t="shared" si="62"/>
        <v>0</v>
      </c>
      <c r="L437" s="378">
        <f t="shared" si="63"/>
        <v>0</v>
      </c>
      <c r="M437" s="388"/>
      <c r="N437" s="345" t="str">
        <f t="shared" si="59"/>
        <v/>
      </c>
    </row>
    <row r="438" spans="1:14" s="346" customFormat="1">
      <c r="A438" s="387"/>
      <c r="B438" s="386"/>
      <c r="C438" s="385"/>
      <c r="D438" s="384"/>
      <c r="E438" s="383"/>
      <c r="F438" s="390"/>
      <c r="G438" s="380"/>
      <c r="H438" s="378">
        <f t="shared" si="60"/>
        <v>0</v>
      </c>
      <c r="I438" s="380"/>
      <c r="J438" s="378">
        <f t="shared" si="61"/>
        <v>0</v>
      </c>
      <c r="K438" s="379">
        <f t="shared" si="62"/>
        <v>0</v>
      </c>
      <c r="L438" s="378">
        <f t="shared" si="63"/>
        <v>0</v>
      </c>
      <c r="M438" s="388"/>
      <c r="N438" s="345" t="str">
        <f t="shared" si="59"/>
        <v/>
      </c>
    </row>
    <row r="439" spans="1:14" s="346" customFormat="1">
      <c r="A439" s="387"/>
      <c r="B439" s="386"/>
      <c r="C439" s="385"/>
      <c r="D439" s="384"/>
      <c r="E439" s="383"/>
      <c r="F439" s="390"/>
      <c r="G439" s="380"/>
      <c r="H439" s="378">
        <f t="shared" si="60"/>
        <v>0</v>
      </c>
      <c r="I439" s="380"/>
      <c r="J439" s="378">
        <f t="shared" si="61"/>
        <v>0</v>
      </c>
      <c r="K439" s="379">
        <f t="shared" si="62"/>
        <v>0</v>
      </c>
      <c r="L439" s="378">
        <f t="shared" si="63"/>
        <v>0</v>
      </c>
      <c r="M439" s="388"/>
      <c r="N439" s="345" t="str">
        <f t="shared" si="59"/>
        <v/>
      </c>
    </row>
    <row r="440" spans="1:14" s="346" customFormat="1">
      <c r="A440" s="387"/>
      <c r="B440" s="386"/>
      <c r="C440" s="385"/>
      <c r="D440" s="384"/>
      <c r="E440" s="383"/>
      <c r="F440" s="390"/>
      <c r="G440" s="380"/>
      <c r="H440" s="378">
        <f t="shared" si="60"/>
        <v>0</v>
      </c>
      <c r="I440" s="380"/>
      <c r="J440" s="378">
        <f t="shared" si="61"/>
        <v>0</v>
      </c>
      <c r="K440" s="379">
        <f t="shared" si="62"/>
        <v>0</v>
      </c>
      <c r="L440" s="378">
        <f t="shared" si="63"/>
        <v>0</v>
      </c>
      <c r="M440" s="388"/>
      <c r="N440" s="345" t="str">
        <f t="shared" si="59"/>
        <v/>
      </c>
    </row>
    <row r="441" spans="1:14" s="346" customFormat="1">
      <c r="A441" s="387"/>
      <c r="B441" s="386"/>
      <c r="C441" s="385"/>
      <c r="D441" s="384"/>
      <c r="E441" s="383"/>
      <c r="F441" s="390"/>
      <c r="G441" s="380"/>
      <c r="H441" s="378">
        <f t="shared" si="60"/>
        <v>0</v>
      </c>
      <c r="I441" s="380"/>
      <c r="J441" s="378">
        <f t="shared" si="61"/>
        <v>0</v>
      </c>
      <c r="K441" s="379">
        <f t="shared" si="62"/>
        <v>0</v>
      </c>
      <c r="L441" s="378">
        <f t="shared" si="63"/>
        <v>0</v>
      </c>
      <c r="M441" s="388"/>
      <c r="N441" s="345" t="str">
        <f t="shared" si="59"/>
        <v/>
      </c>
    </row>
    <row r="442" spans="1:14" s="346" customFormat="1">
      <c r="A442" s="387"/>
      <c r="B442" s="386"/>
      <c r="C442" s="385"/>
      <c r="D442" s="384"/>
      <c r="E442" s="383"/>
      <c r="F442" s="390"/>
      <c r="G442" s="380"/>
      <c r="H442" s="378">
        <f t="shared" si="60"/>
        <v>0</v>
      </c>
      <c r="I442" s="380"/>
      <c r="J442" s="378">
        <f t="shared" si="61"/>
        <v>0</v>
      </c>
      <c r="K442" s="379">
        <f t="shared" si="62"/>
        <v>0</v>
      </c>
      <c r="L442" s="378">
        <f t="shared" si="63"/>
        <v>0</v>
      </c>
      <c r="M442" s="388"/>
      <c r="N442" s="345" t="str">
        <f t="shared" si="59"/>
        <v/>
      </c>
    </row>
    <row r="443" spans="1:14" s="346" customFormat="1">
      <c r="A443" s="387"/>
      <c r="B443" s="386"/>
      <c r="C443" s="385"/>
      <c r="D443" s="384"/>
      <c r="E443" s="383"/>
      <c r="F443" s="390"/>
      <c r="G443" s="380"/>
      <c r="H443" s="378">
        <f t="shared" si="60"/>
        <v>0</v>
      </c>
      <c r="I443" s="380"/>
      <c r="J443" s="378">
        <f t="shared" si="61"/>
        <v>0</v>
      </c>
      <c r="K443" s="379">
        <f t="shared" si="62"/>
        <v>0</v>
      </c>
      <c r="L443" s="378">
        <f t="shared" si="63"/>
        <v>0</v>
      </c>
      <c r="M443" s="388"/>
      <c r="N443" s="345" t="str">
        <f t="shared" si="59"/>
        <v/>
      </c>
    </row>
    <row r="444" spans="1:14" s="346" customFormat="1">
      <c r="A444" s="387"/>
      <c r="B444" s="386"/>
      <c r="C444" s="385"/>
      <c r="D444" s="384"/>
      <c r="E444" s="383"/>
      <c r="F444" s="390"/>
      <c r="G444" s="380"/>
      <c r="H444" s="378">
        <f t="shared" si="60"/>
        <v>0</v>
      </c>
      <c r="I444" s="380"/>
      <c r="J444" s="378">
        <f t="shared" si="61"/>
        <v>0</v>
      </c>
      <c r="K444" s="379">
        <f t="shared" si="62"/>
        <v>0</v>
      </c>
      <c r="L444" s="378">
        <f t="shared" si="63"/>
        <v>0</v>
      </c>
      <c r="M444" s="388"/>
      <c r="N444" s="345" t="str">
        <f t="shared" si="59"/>
        <v/>
      </c>
    </row>
    <row r="445" spans="1:14" s="346" customFormat="1">
      <c r="A445" s="387"/>
      <c r="B445" s="386"/>
      <c r="C445" s="385"/>
      <c r="D445" s="384"/>
      <c r="E445" s="383"/>
      <c r="F445" s="390"/>
      <c r="G445" s="380"/>
      <c r="H445" s="378">
        <f t="shared" si="60"/>
        <v>0</v>
      </c>
      <c r="I445" s="380"/>
      <c r="J445" s="378">
        <f t="shared" si="61"/>
        <v>0</v>
      </c>
      <c r="K445" s="379">
        <f t="shared" si="62"/>
        <v>0</v>
      </c>
      <c r="L445" s="378">
        <f t="shared" si="63"/>
        <v>0</v>
      </c>
      <c r="M445" s="388"/>
      <c r="N445" s="345" t="str">
        <f t="shared" si="59"/>
        <v/>
      </c>
    </row>
    <row r="446" spans="1:14" s="346" customFormat="1">
      <c r="A446" s="387"/>
      <c r="B446" s="386"/>
      <c r="C446" s="385"/>
      <c r="D446" s="384"/>
      <c r="E446" s="383"/>
      <c r="F446" s="390"/>
      <c r="G446" s="380"/>
      <c r="H446" s="378">
        <f t="shared" si="60"/>
        <v>0</v>
      </c>
      <c r="I446" s="380"/>
      <c r="J446" s="378">
        <f t="shared" si="61"/>
        <v>0</v>
      </c>
      <c r="K446" s="379">
        <f t="shared" si="62"/>
        <v>0</v>
      </c>
      <c r="L446" s="378">
        <f t="shared" si="63"/>
        <v>0</v>
      </c>
      <c r="M446" s="388"/>
      <c r="N446" s="345" t="str">
        <f t="shared" si="59"/>
        <v/>
      </c>
    </row>
    <row r="447" spans="1:14" s="346" customFormat="1">
      <c r="A447" s="387"/>
      <c r="B447" s="386"/>
      <c r="C447" s="385"/>
      <c r="D447" s="384"/>
      <c r="E447" s="383"/>
      <c r="F447" s="390"/>
      <c r="G447" s="380"/>
      <c r="H447" s="378">
        <f t="shared" si="60"/>
        <v>0</v>
      </c>
      <c r="I447" s="380"/>
      <c r="J447" s="378">
        <f t="shared" si="61"/>
        <v>0</v>
      </c>
      <c r="K447" s="379">
        <f t="shared" si="62"/>
        <v>0</v>
      </c>
      <c r="L447" s="378">
        <f t="shared" si="63"/>
        <v>0</v>
      </c>
      <c r="M447" s="388"/>
      <c r="N447" s="345" t="str">
        <f t="shared" si="59"/>
        <v/>
      </c>
    </row>
    <row r="448" spans="1:14" s="346" customFormat="1">
      <c r="A448" s="387"/>
      <c r="B448" s="386"/>
      <c r="C448" s="385"/>
      <c r="D448" s="384"/>
      <c r="E448" s="383"/>
      <c r="F448" s="390"/>
      <c r="G448" s="380"/>
      <c r="H448" s="378">
        <f t="shared" si="60"/>
        <v>0</v>
      </c>
      <c r="I448" s="380"/>
      <c r="J448" s="378">
        <f t="shared" si="61"/>
        <v>0</v>
      </c>
      <c r="K448" s="379">
        <f t="shared" si="62"/>
        <v>0</v>
      </c>
      <c r="L448" s="378">
        <f t="shared" si="63"/>
        <v>0</v>
      </c>
      <c r="M448" s="388"/>
      <c r="N448" s="345" t="str">
        <f t="shared" si="59"/>
        <v/>
      </c>
    </row>
    <row r="449" spans="1:14" s="346" customFormat="1">
      <c r="A449" s="387"/>
      <c r="B449" s="386"/>
      <c r="C449" s="385"/>
      <c r="D449" s="384"/>
      <c r="E449" s="383"/>
      <c r="F449" s="390"/>
      <c r="G449" s="380"/>
      <c r="H449" s="378">
        <f t="shared" si="60"/>
        <v>0</v>
      </c>
      <c r="I449" s="380"/>
      <c r="J449" s="378">
        <f t="shared" si="61"/>
        <v>0</v>
      </c>
      <c r="K449" s="379">
        <f t="shared" si="62"/>
        <v>0</v>
      </c>
      <c r="L449" s="378">
        <f t="shared" si="63"/>
        <v>0</v>
      </c>
      <c r="M449" s="388"/>
      <c r="N449" s="345" t="str">
        <f t="shared" si="59"/>
        <v/>
      </c>
    </row>
    <row r="450" spans="1:14" s="346" customFormat="1">
      <c r="A450" s="387"/>
      <c r="B450" s="386"/>
      <c r="C450" s="385"/>
      <c r="D450" s="384"/>
      <c r="E450" s="383"/>
      <c r="F450" s="390"/>
      <c r="G450" s="380"/>
      <c r="H450" s="378">
        <f t="shared" si="60"/>
        <v>0</v>
      </c>
      <c r="I450" s="380"/>
      <c r="J450" s="378">
        <f t="shared" si="61"/>
        <v>0</v>
      </c>
      <c r="K450" s="379">
        <f t="shared" si="62"/>
        <v>0</v>
      </c>
      <c r="L450" s="378">
        <f t="shared" si="63"/>
        <v>0</v>
      </c>
      <c r="M450" s="388"/>
      <c r="N450" s="345" t="str">
        <f t="shared" si="59"/>
        <v/>
      </c>
    </row>
    <row r="451" spans="1:14" s="346" customFormat="1">
      <c r="A451" s="387"/>
      <c r="B451" s="386"/>
      <c r="C451" s="385"/>
      <c r="D451" s="384"/>
      <c r="E451" s="383"/>
      <c r="F451" s="390"/>
      <c r="G451" s="380"/>
      <c r="H451" s="378">
        <f t="shared" si="60"/>
        <v>0</v>
      </c>
      <c r="I451" s="380"/>
      <c r="J451" s="378">
        <f t="shared" si="61"/>
        <v>0</v>
      </c>
      <c r="K451" s="379">
        <f t="shared" si="62"/>
        <v>0</v>
      </c>
      <c r="L451" s="378">
        <f t="shared" si="63"/>
        <v>0</v>
      </c>
      <c r="M451" s="388"/>
      <c r="N451" s="345" t="str">
        <f t="shared" si="59"/>
        <v/>
      </c>
    </row>
    <row r="452" spans="1:14" s="346" customFormat="1">
      <c r="A452" s="387"/>
      <c r="B452" s="386"/>
      <c r="C452" s="385"/>
      <c r="D452" s="384"/>
      <c r="E452" s="383"/>
      <c r="F452" s="390"/>
      <c r="G452" s="380"/>
      <c r="H452" s="378">
        <f t="shared" ref="H452:H469" si="64">$F452*G452</f>
        <v>0</v>
      </c>
      <c r="I452" s="380"/>
      <c r="J452" s="378">
        <f t="shared" ref="J452:J469" si="65">$F452*I452</f>
        <v>0</v>
      </c>
      <c r="K452" s="379">
        <f t="shared" ref="K452:K469" si="66">G452-I452</f>
        <v>0</v>
      </c>
      <c r="L452" s="378">
        <f t="shared" ref="L452:L469" si="67">$F452*K452</f>
        <v>0</v>
      </c>
      <c r="M452" s="388"/>
      <c r="N452" s="345" t="str">
        <f t="shared" si="59"/>
        <v/>
      </c>
    </row>
    <row r="453" spans="1:14" s="346" customFormat="1">
      <c r="A453" s="387"/>
      <c r="B453" s="386"/>
      <c r="C453" s="385"/>
      <c r="D453" s="384"/>
      <c r="E453" s="383"/>
      <c r="F453" s="390"/>
      <c r="G453" s="380"/>
      <c r="H453" s="378">
        <f t="shared" si="64"/>
        <v>0</v>
      </c>
      <c r="I453" s="380"/>
      <c r="J453" s="378">
        <f t="shared" si="65"/>
        <v>0</v>
      </c>
      <c r="K453" s="379">
        <f t="shared" si="66"/>
        <v>0</v>
      </c>
      <c r="L453" s="378">
        <f t="shared" si="67"/>
        <v>0</v>
      </c>
      <c r="M453" s="388"/>
      <c r="N453" s="345" t="str">
        <f t="shared" si="59"/>
        <v/>
      </c>
    </row>
    <row r="454" spans="1:14" s="346" customFormat="1">
      <c r="A454" s="387"/>
      <c r="B454" s="386"/>
      <c r="C454" s="385"/>
      <c r="D454" s="384"/>
      <c r="E454" s="383"/>
      <c r="F454" s="390"/>
      <c r="G454" s="380"/>
      <c r="H454" s="378">
        <f t="shared" si="64"/>
        <v>0</v>
      </c>
      <c r="I454" s="380"/>
      <c r="J454" s="378">
        <f t="shared" si="65"/>
        <v>0</v>
      </c>
      <c r="K454" s="379">
        <f t="shared" si="66"/>
        <v>0</v>
      </c>
      <c r="L454" s="378">
        <f t="shared" si="67"/>
        <v>0</v>
      </c>
      <c r="M454" s="388"/>
      <c r="N454" s="345" t="str">
        <f t="shared" si="59"/>
        <v/>
      </c>
    </row>
    <row r="455" spans="1:14" s="346" customFormat="1">
      <c r="A455" s="387"/>
      <c r="B455" s="386"/>
      <c r="C455" s="385"/>
      <c r="D455" s="384"/>
      <c r="E455" s="383"/>
      <c r="F455" s="390"/>
      <c r="G455" s="380"/>
      <c r="H455" s="378">
        <f t="shared" si="64"/>
        <v>0</v>
      </c>
      <c r="I455" s="380"/>
      <c r="J455" s="378">
        <f t="shared" si="65"/>
        <v>0</v>
      </c>
      <c r="K455" s="379">
        <f t="shared" si="66"/>
        <v>0</v>
      </c>
      <c r="L455" s="378">
        <f t="shared" si="67"/>
        <v>0</v>
      </c>
      <c r="M455" s="388"/>
      <c r="N455" s="345" t="str">
        <f t="shared" si="59"/>
        <v/>
      </c>
    </row>
    <row r="456" spans="1:14" s="346" customFormat="1">
      <c r="A456" s="387"/>
      <c r="B456" s="386"/>
      <c r="C456" s="385"/>
      <c r="D456" s="384"/>
      <c r="E456" s="383"/>
      <c r="F456" s="390"/>
      <c r="G456" s="380"/>
      <c r="H456" s="378">
        <f t="shared" si="64"/>
        <v>0</v>
      </c>
      <c r="I456" s="380"/>
      <c r="J456" s="378">
        <f t="shared" si="65"/>
        <v>0</v>
      </c>
      <c r="K456" s="379">
        <f t="shared" si="66"/>
        <v>0</v>
      </c>
      <c r="L456" s="378">
        <f t="shared" si="67"/>
        <v>0</v>
      </c>
      <c r="M456" s="388"/>
      <c r="N456" s="345" t="str">
        <f t="shared" si="59"/>
        <v/>
      </c>
    </row>
    <row r="457" spans="1:14" s="346" customFormat="1">
      <c r="A457" s="387"/>
      <c r="B457" s="386"/>
      <c r="C457" s="385"/>
      <c r="D457" s="384"/>
      <c r="E457" s="383"/>
      <c r="F457" s="390"/>
      <c r="G457" s="380"/>
      <c r="H457" s="378">
        <f t="shared" si="64"/>
        <v>0</v>
      </c>
      <c r="I457" s="380"/>
      <c r="J457" s="378">
        <f t="shared" si="65"/>
        <v>0</v>
      </c>
      <c r="K457" s="379">
        <f t="shared" si="66"/>
        <v>0</v>
      </c>
      <c r="L457" s="378">
        <f t="shared" si="67"/>
        <v>0</v>
      </c>
      <c r="M457" s="388"/>
      <c r="N457" s="345" t="str">
        <f t="shared" si="59"/>
        <v/>
      </c>
    </row>
    <row r="458" spans="1:14" s="346" customFormat="1">
      <c r="A458" s="387"/>
      <c r="B458" s="386"/>
      <c r="C458" s="385"/>
      <c r="D458" s="384"/>
      <c r="E458" s="383"/>
      <c r="F458" s="390"/>
      <c r="G458" s="380"/>
      <c r="H458" s="378">
        <f t="shared" si="64"/>
        <v>0</v>
      </c>
      <c r="I458" s="380"/>
      <c r="J458" s="378">
        <f t="shared" si="65"/>
        <v>0</v>
      </c>
      <c r="K458" s="379">
        <f t="shared" si="66"/>
        <v>0</v>
      </c>
      <c r="L458" s="378">
        <f t="shared" si="67"/>
        <v>0</v>
      </c>
      <c r="M458" s="388"/>
      <c r="N458" s="345" t="str">
        <f t="shared" si="59"/>
        <v/>
      </c>
    </row>
    <row r="459" spans="1:14" s="346" customFormat="1">
      <c r="A459" s="387"/>
      <c r="B459" s="386"/>
      <c r="C459" s="385"/>
      <c r="D459" s="384"/>
      <c r="E459" s="383"/>
      <c r="F459" s="390"/>
      <c r="G459" s="380"/>
      <c r="H459" s="378">
        <f t="shared" si="64"/>
        <v>0</v>
      </c>
      <c r="I459" s="380"/>
      <c r="J459" s="378">
        <f t="shared" si="65"/>
        <v>0</v>
      </c>
      <c r="K459" s="379">
        <f t="shared" si="66"/>
        <v>0</v>
      </c>
      <c r="L459" s="378">
        <f t="shared" si="67"/>
        <v>0</v>
      </c>
      <c r="M459" s="388"/>
      <c r="N459" s="345" t="str">
        <f t="shared" si="59"/>
        <v/>
      </c>
    </row>
    <row r="460" spans="1:14" s="346" customFormat="1">
      <c r="A460" s="387"/>
      <c r="B460" s="386"/>
      <c r="C460" s="385"/>
      <c r="D460" s="384"/>
      <c r="E460" s="383"/>
      <c r="F460" s="390"/>
      <c r="G460" s="380"/>
      <c r="H460" s="378">
        <f t="shared" si="64"/>
        <v>0</v>
      </c>
      <c r="I460" s="380"/>
      <c r="J460" s="378">
        <f t="shared" si="65"/>
        <v>0</v>
      </c>
      <c r="K460" s="379">
        <f t="shared" si="66"/>
        <v>0</v>
      </c>
      <c r="L460" s="378">
        <f t="shared" si="67"/>
        <v>0</v>
      </c>
      <c r="M460" s="388"/>
      <c r="N460" s="345" t="str">
        <f t="shared" si="59"/>
        <v/>
      </c>
    </row>
    <row r="461" spans="1:14" s="346" customFormat="1">
      <c r="A461" s="387"/>
      <c r="B461" s="386"/>
      <c r="C461" s="385"/>
      <c r="D461" s="384"/>
      <c r="E461" s="383"/>
      <c r="F461" s="390"/>
      <c r="G461" s="380"/>
      <c r="H461" s="378">
        <f t="shared" si="64"/>
        <v>0</v>
      </c>
      <c r="I461" s="380"/>
      <c r="J461" s="378">
        <f t="shared" si="65"/>
        <v>0</v>
      </c>
      <c r="K461" s="379">
        <f t="shared" si="66"/>
        <v>0</v>
      </c>
      <c r="L461" s="378">
        <f t="shared" si="67"/>
        <v>0</v>
      </c>
      <c r="M461" s="388"/>
      <c r="N461" s="345" t="str">
        <f t="shared" si="59"/>
        <v/>
      </c>
    </row>
    <row r="462" spans="1:14" s="346" customFormat="1">
      <c r="A462" s="387"/>
      <c r="B462" s="386"/>
      <c r="C462" s="385"/>
      <c r="D462" s="384"/>
      <c r="E462" s="383"/>
      <c r="F462" s="390"/>
      <c r="G462" s="380"/>
      <c r="H462" s="378">
        <f t="shared" si="64"/>
        <v>0</v>
      </c>
      <c r="I462" s="380"/>
      <c r="J462" s="378">
        <f t="shared" si="65"/>
        <v>0</v>
      </c>
      <c r="K462" s="379">
        <f t="shared" si="66"/>
        <v>0</v>
      </c>
      <c r="L462" s="378">
        <f t="shared" si="67"/>
        <v>0</v>
      </c>
      <c r="M462" s="388"/>
      <c r="N462" s="345" t="str">
        <f t="shared" ref="N462:N525" si="68">IF(J462+L462=H462,"","入力ミス")&amp;IF(L462&gt;=0,"","入力ミス")</f>
        <v/>
      </c>
    </row>
    <row r="463" spans="1:14" s="346" customFormat="1">
      <c r="A463" s="387"/>
      <c r="B463" s="386"/>
      <c r="C463" s="385"/>
      <c r="D463" s="384"/>
      <c r="E463" s="383"/>
      <c r="F463" s="390"/>
      <c r="G463" s="380"/>
      <c r="H463" s="378">
        <f t="shared" si="64"/>
        <v>0</v>
      </c>
      <c r="I463" s="380"/>
      <c r="J463" s="378">
        <f t="shared" si="65"/>
        <v>0</v>
      </c>
      <c r="K463" s="379">
        <f t="shared" si="66"/>
        <v>0</v>
      </c>
      <c r="L463" s="378">
        <f t="shared" si="67"/>
        <v>0</v>
      </c>
      <c r="M463" s="388"/>
      <c r="N463" s="345" t="str">
        <f t="shared" si="68"/>
        <v/>
      </c>
    </row>
    <row r="464" spans="1:14" s="346" customFormat="1">
      <c r="A464" s="387"/>
      <c r="B464" s="386"/>
      <c r="C464" s="385"/>
      <c r="D464" s="384"/>
      <c r="E464" s="383"/>
      <c r="F464" s="390"/>
      <c r="G464" s="380"/>
      <c r="H464" s="378">
        <f t="shared" si="64"/>
        <v>0</v>
      </c>
      <c r="I464" s="380"/>
      <c r="J464" s="378">
        <f t="shared" si="65"/>
        <v>0</v>
      </c>
      <c r="K464" s="379">
        <f t="shared" si="66"/>
        <v>0</v>
      </c>
      <c r="L464" s="378">
        <f t="shared" si="67"/>
        <v>0</v>
      </c>
      <c r="M464" s="388"/>
      <c r="N464" s="345" t="str">
        <f t="shared" si="68"/>
        <v/>
      </c>
    </row>
    <row r="465" spans="1:17" s="346" customFormat="1">
      <c r="A465" s="387"/>
      <c r="B465" s="386"/>
      <c r="C465" s="385"/>
      <c r="D465" s="384"/>
      <c r="E465" s="383"/>
      <c r="F465" s="390"/>
      <c r="G465" s="380"/>
      <c r="H465" s="378">
        <f t="shared" si="64"/>
        <v>0</v>
      </c>
      <c r="I465" s="380"/>
      <c r="J465" s="378">
        <f t="shared" si="65"/>
        <v>0</v>
      </c>
      <c r="K465" s="379">
        <f t="shared" si="66"/>
        <v>0</v>
      </c>
      <c r="L465" s="378">
        <f t="shared" si="67"/>
        <v>0</v>
      </c>
      <c r="M465" s="388"/>
      <c r="N465" s="345" t="str">
        <f t="shared" si="68"/>
        <v/>
      </c>
    </row>
    <row r="466" spans="1:17" s="346" customFormat="1">
      <c r="A466" s="387"/>
      <c r="B466" s="386"/>
      <c r="C466" s="385"/>
      <c r="D466" s="384"/>
      <c r="E466" s="383"/>
      <c r="F466" s="390"/>
      <c r="G466" s="380"/>
      <c r="H466" s="378">
        <f t="shared" si="64"/>
        <v>0</v>
      </c>
      <c r="I466" s="380"/>
      <c r="J466" s="378">
        <f t="shared" si="65"/>
        <v>0</v>
      </c>
      <c r="K466" s="379">
        <f t="shared" si="66"/>
        <v>0</v>
      </c>
      <c r="L466" s="378">
        <f t="shared" si="67"/>
        <v>0</v>
      </c>
      <c r="M466" s="388"/>
      <c r="N466" s="345" t="str">
        <f t="shared" si="68"/>
        <v/>
      </c>
    </row>
    <row r="467" spans="1:17" s="346" customFormat="1">
      <c r="A467" s="387"/>
      <c r="B467" s="386"/>
      <c r="C467" s="385"/>
      <c r="D467" s="384"/>
      <c r="E467" s="383"/>
      <c r="F467" s="390"/>
      <c r="G467" s="380"/>
      <c r="H467" s="378">
        <f t="shared" si="64"/>
        <v>0</v>
      </c>
      <c r="I467" s="380"/>
      <c r="J467" s="378">
        <f t="shared" si="65"/>
        <v>0</v>
      </c>
      <c r="K467" s="379">
        <f t="shared" si="66"/>
        <v>0</v>
      </c>
      <c r="L467" s="378">
        <f t="shared" si="67"/>
        <v>0</v>
      </c>
      <c r="M467" s="388"/>
      <c r="N467" s="345" t="str">
        <f t="shared" si="68"/>
        <v/>
      </c>
    </row>
    <row r="468" spans="1:17" s="346" customFormat="1">
      <c r="A468" s="387"/>
      <c r="B468" s="386"/>
      <c r="C468" s="385"/>
      <c r="D468" s="384"/>
      <c r="E468" s="383"/>
      <c r="F468" s="389"/>
      <c r="G468" s="380"/>
      <c r="H468" s="378">
        <f t="shared" si="64"/>
        <v>0</v>
      </c>
      <c r="I468" s="380"/>
      <c r="J468" s="378">
        <f t="shared" si="65"/>
        <v>0</v>
      </c>
      <c r="K468" s="379">
        <f t="shared" si="66"/>
        <v>0</v>
      </c>
      <c r="L468" s="378">
        <f t="shared" si="67"/>
        <v>0</v>
      </c>
      <c r="M468" s="388"/>
      <c r="N468" s="345" t="str">
        <f t="shared" si="68"/>
        <v/>
      </c>
    </row>
    <row r="469" spans="1:17" s="346" customFormat="1" ht="14.25" thickBot="1">
      <c r="A469" s="387"/>
      <c r="B469" s="386"/>
      <c r="C469" s="385"/>
      <c r="D469" s="384"/>
      <c r="E469" s="383"/>
      <c r="F469" s="382"/>
      <c r="G469" s="381"/>
      <c r="H469" s="378">
        <f t="shared" si="64"/>
        <v>0</v>
      </c>
      <c r="I469" s="380"/>
      <c r="J469" s="378">
        <f t="shared" si="65"/>
        <v>0</v>
      </c>
      <c r="K469" s="379">
        <f t="shared" si="66"/>
        <v>0</v>
      </c>
      <c r="L469" s="378">
        <f t="shared" si="67"/>
        <v>0</v>
      </c>
      <c r="M469" s="377"/>
      <c r="N469" s="345" t="str">
        <f t="shared" si="68"/>
        <v/>
      </c>
    </row>
    <row r="470" spans="1:17" s="346" customFormat="1" ht="14.25" thickTop="1">
      <c r="A470" s="376" t="s">
        <v>289</v>
      </c>
      <c r="B470" s="375" t="s">
        <v>298</v>
      </c>
      <c r="C470" s="374"/>
      <c r="D470" s="373" t="s">
        <v>295</v>
      </c>
      <c r="E470" s="372" t="s">
        <v>289</v>
      </c>
      <c r="F470" s="371" t="s">
        <v>289</v>
      </c>
      <c r="G470" s="370" t="s">
        <v>289</v>
      </c>
      <c r="H470" s="369">
        <f>SUMIFS(H420:H469,$A420:$A469,"設備費")</f>
        <v>0</v>
      </c>
      <c r="I470" s="370" t="s">
        <v>288</v>
      </c>
      <c r="J470" s="369">
        <f>SUMIFS(J420:J469,$A420:$A469,"設備費")</f>
        <v>0</v>
      </c>
      <c r="K470" s="370" t="s">
        <v>288</v>
      </c>
      <c r="L470" s="369">
        <f>SUMIFS(L420:L469,$A420:$A469,"設備費")</f>
        <v>0</v>
      </c>
      <c r="M470" s="368" t="s">
        <v>289</v>
      </c>
      <c r="N470" s="345" t="str">
        <f t="shared" si="68"/>
        <v/>
      </c>
      <c r="O470" s="346" t="s">
        <v>297</v>
      </c>
    </row>
    <row r="471" spans="1:17" s="346" customFormat="1">
      <c r="A471" s="367" t="s">
        <v>289</v>
      </c>
      <c r="B471" s="366" t="s">
        <v>296</v>
      </c>
      <c r="C471" s="365"/>
      <c r="D471" s="364" t="s">
        <v>295</v>
      </c>
      <c r="E471" s="363" t="s">
        <v>289</v>
      </c>
      <c r="F471" s="362" t="s">
        <v>289</v>
      </c>
      <c r="G471" s="361" t="s">
        <v>289</v>
      </c>
      <c r="H471" s="360">
        <f>SUMIFS(H420:H469,$A420:$A469,"工事費")</f>
        <v>0</v>
      </c>
      <c r="I471" s="361" t="s">
        <v>288</v>
      </c>
      <c r="J471" s="360">
        <f>SUMIFS(J420:J469,$A420:$A469,"工事費")</f>
        <v>0</v>
      </c>
      <c r="K471" s="361" t="s">
        <v>288</v>
      </c>
      <c r="L471" s="360">
        <f>SUMIFS(L420:L469,$A420:$A469,"工事費")</f>
        <v>0</v>
      </c>
      <c r="M471" s="359" t="s">
        <v>289</v>
      </c>
      <c r="N471" s="345" t="str">
        <f t="shared" si="68"/>
        <v/>
      </c>
      <c r="O471" s="358" t="s">
        <v>294</v>
      </c>
      <c r="P471" s="358" t="s">
        <v>293</v>
      </c>
      <c r="Q471" s="358" t="s">
        <v>292</v>
      </c>
    </row>
    <row r="472" spans="1:17" s="346" customFormat="1" ht="14.25" thickBot="1">
      <c r="A472" s="357" t="s">
        <v>289</v>
      </c>
      <c r="B472" s="356" t="s">
        <v>291</v>
      </c>
      <c r="C472" s="355"/>
      <c r="D472" s="354" t="s">
        <v>290</v>
      </c>
      <c r="E472" s="353" t="s">
        <v>289</v>
      </c>
      <c r="F472" s="352" t="s">
        <v>289</v>
      </c>
      <c r="G472" s="350" t="s">
        <v>289</v>
      </c>
      <c r="H472" s="351">
        <f>SUM(H420:H469)</f>
        <v>0</v>
      </c>
      <c r="I472" s="350" t="s">
        <v>288</v>
      </c>
      <c r="J472" s="351">
        <f>SUM(J420:J469)</f>
        <v>0</v>
      </c>
      <c r="K472" s="350" t="s">
        <v>288</v>
      </c>
      <c r="L472" s="349">
        <f>SUM(L420:L469)</f>
        <v>0</v>
      </c>
      <c r="M472" s="348" t="s">
        <v>289</v>
      </c>
      <c r="N472" s="345" t="str">
        <f t="shared" si="68"/>
        <v/>
      </c>
      <c r="O472" s="347" t="str">
        <f>IF(SUM(H470:H471)=H472,"","入力ミス")</f>
        <v/>
      </c>
      <c r="P472" s="347" t="str">
        <f>IF(SUM(J470:J471)=J472,"","入力ミス")</f>
        <v/>
      </c>
      <c r="Q472" s="347" t="str">
        <f>IF(SUM(L470:L471)=L472,"","入力ミス")</f>
        <v/>
      </c>
    </row>
    <row r="473" spans="1:17" s="346" customFormat="1">
      <c r="A473" s="400"/>
      <c r="B473" s="399"/>
      <c r="C473" s="398"/>
      <c r="D473" s="758" t="s">
        <v>299</v>
      </c>
      <c r="E473" s="396"/>
      <c r="F473" s="360"/>
      <c r="G473" s="395"/>
      <c r="H473" s="378"/>
      <c r="I473" s="395"/>
      <c r="J473" s="378"/>
      <c r="K473" s="395"/>
      <c r="L473" s="394"/>
      <c r="M473" s="393"/>
      <c r="N473" s="345" t="str">
        <f t="shared" si="68"/>
        <v/>
      </c>
    </row>
    <row r="474" spans="1:17" s="346" customFormat="1">
      <c r="A474" s="387"/>
      <c r="B474" s="392"/>
      <c r="C474" s="385"/>
      <c r="D474" s="391"/>
      <c r="E474" s="383"/>
      <c r="F474" s="390"/>
      <c r="G474" s="380"/>
      <c r="H474" s="378">
        <f t="shared" ref="H474:H505" si="69">$F474*G474</f>
        <v>0</v>
      </c>
      <c r="I474" s="380"/>
      <c r="J474" s="378">
        <f t="shared" ref="J474:J505" si="70">$F474*I474</f>
        <v>0</v>
      </c>
      <c r="K474" s="379">
        <f t="shared" ref="K474:K505" si="71">G474-I474</f>
        <v>0</v>
      </c>
      <c r="L474" s="378">
        <f t="shared" ref="L474:L505" si="72">$F474*K474</f>
        <v>0</v>
      </c>
      <c r="M474" s="388"/>
      <c r="N474" s="345" t="str">
        <f t="shared" si="68"/>
        <v/>
      </c>
    </row>
    <row r="475" spans="1:17" s="346" customFormat="1">
      <c r="A475" s="387"/>
      <c r="B475" s="386"/>
      <c r="C475" s="385"/>
      <c r="D475" s="384"/>
      <c r="E475" s="383"/>
      <c r="F475" s="390"/>
      <c r="G475" s="380"/>
      <c r="H475" s="378">
        <f t="shared" si="69"/>
        <v>0</v>
      </c>
      <c r="I475" s="380"/>
      <c r="J475" s="378">
        <f t="shared" si="70"/>
        <v>0</v>
      </c>
      <c r="K475" s="379">
        <f t="shared" si="71"/>
        <v>0</v>
      </c>
      <c r="L475" s="378">
        <f t="shared" si="72"/>
        <v>0</v>
      </c>
      <c r="M475" s="388"/>
      <c r="N475" s="345" t="str">
        <f t="shared" si="68"/>
        <v/>
      </c>
    </row>
    <row r="476" spans="1:17" s="346" customFormat="1">
      <c r="A476" s="387"/>
      <c r="B476" s="386"/>
      <c r="C476" s="385"/>
      <c r="D476" s="384"/>
      <c r="E476" s="383"/>
      <c r="F476" s="390"/>
      <c r="G476" s="380"/>
      <c r="H476" s="378">
        <f t="shared" si="69"/>
        <v>0</v>
      </c>
      <c r="I476" s="380"/>
      <c r="J476" s="378">
        <f t="shared" si="70"/>
        <v>0</v>
      </c>
      <c r="K476" s="379">
        <f t="shared" si="71"/>
        <v>0</v>
      </c>
      <c r="L476" s="378">
        <f t="shared" si="72"/>
        <v>0</v>
      </c>
      <c r="M476" s="388"/>
      <c r="N476" s="345" t="str">
        <f t="shared" si="68"/>
        <v/>
      </c>
    </row>
    <row r="477" spans="1:17" s="346" customFormat="1">
      <c r="A477" s="387"/>
      <c r="B477" s="386"/>
      <c r="C477" s="385"/>
      <c r="D477" s="384"/>
      <c r="E477" s="383"/>
      <c r="F477" s="390"/>
      <c r="G477" s="380"/>
      <c r="H477" s="378">
        <f t="shared" si="69"/>
        <v>0</v>
      </c>
      <c r="I477" s="380"/>
      <c r="J477" s="378">
        <f t="shared" si="70"/>
        <v>0</v>
      </c>
      <c r="K477" s="379">
        <f t="shared" si="71"/>
        <v>0</v>
      </c>
      <c r="L477" s="378">
        <f t="shared" si="72"/>
        <v>0</v>
      </c>
      <c r="M477" s="388"/>
      <c r="N477" s="345" t="str">
        <f t="shared" si="68"/>
        <v/>
      </c>
    </row>
    <row r="478" spans="1:17" s="346" customFormat="1">
      <c r="A478" s="387"/>
      <c r="B478" s="386"/>
      <c r="C478" s="385"/>
      <c r="D478" s="384"/>
      <c r="E478" s="383"/>
      <c r="F478" s="390"/>
      <c r="G478" s="380"/>
      <c r="H478" s="378">
        <f t="shared" si="69"/>
        <v>0</v>
      </c>
      <c r="I478" s="380"/>
      <c r="J478" s="378">
        <f t="shared" si="70"/>
        <v>0</v>
      </c>
      <c r="K478" s="379">
        <f t="shared" si="71"/>
        <v>0</v>
      </c>
      <c r="L478" s="378">
        <f t="shared" si="72"/>
        <v>0</v>
      </c>
      <c r="M478" s="388"/>
      <c r="N478" s="345" t="str">
        <f t="shared" si="68"/>
        <v/>
      </c>
    </row>
    <row r="479" spans="1:17" s="346" customFormat="1">
      <c r="A479" s="387"/>
      <c r="B479" s="386"/>
      <c r="C479" s="385"/>
      <c r="D479" s="384"/>
      <c r="E479" s="383"/>
      <c r="F479" s="390"/>
      <c r="G479" s="380"/>
      <c r="H479" s="378">
        <f t="shared" si="69"/>
        <v>0</v>
      </c>
      <c r="I479" s="380"/>
      <c r="J479" s="378">
        <f t="shared" si="70"/>
        <v>0</v>
      </c>
      <c r="K479" s="379">
        <f t="shared" si="71"/>
        <v>0</v>
      </c>
      <c r="L479" s="378">
        <f t="shared" si="72"/>
        <v>0</v>
      </c>
      <c r="M479" s="388"/>
      <c r="N479" s="345" t="str">
        <f t="shared" si="68"/>
        <v/>
      </c>
    </row>
    <row r="480" spans="1:17" s="346" customFormat="1">
      <c r="A480" s="387"/>
      <c r="B480" s="386"/>
      <c r="C480" s="385"/>
      <c r="D480" s="384"/>
      <c r="E480" s="383"/>
      <c r="F480" s="390"/>
      <c r="G480" s="380"/>
      <c r="H480" s="378">
        <f t="shared" si="69"/>
        <v>0</v>
      </c>
      <c r="I480" s="380"/>
      <c r="J480" s="378">
        <f t="shared" si="70"/>
        <v>0</v>
      </c>
      <c r="K480" s="379">
        <f t="shared" si="71"/>
        <v>0</v>
      </c>
      <c r="L480" s="378">
        <f t="shared" si="72"/>
        <v>0</v>
      </c>
      <c r="M480" s="388"/>
      <c r="N480" s="345" t="str">
        <f t="shared" si="68"/>
        <v/>
      </c>
    </row>
    <row r="481" spans="1:14" s="346" customFormat="1">
      <c r="A481" s="387"/>
      <c r="B481" s="386"/>
      <c r="C481" s="385"/>
      <c r="D481" s="384"/>
      <c r="E481" s="383"/>
      <c r="F481" s="390"/>
      <c r="G481" s="380"/>
      <c r="H481" s="378">
        <f t="shared" si="69"/>
        <v>0</v>
      </c>
      <c r="I481" s="380"/>
      <c r="J481" s="378">
        <f t="shared" si="70"/>
        <v>0</v>
      </c>
      <c r="K481" s="379">
        <f t="shared" si="71"/>
        <v>0</v>
      </c>
      <c r="L481" s="378">
        <f t="shared" si="72"/>
        <v>0</v>
      </c>
      <c r="M481" s="388"/>
      <c r="N481" s="345" t="str">
        <f t="shared" si="68"/>
        <v/>
      </c>
    </row>
    <row r="482" spans="1:14" s="346" customFormat="1">
      <c r="A482" s="387"/>
      <c r="B482" s="386"/>
      <c r="C482" s="385"/>
      <c r="D482" s="384"/>
      <c r="E482" s="383"/>
      <c r="F482" s="390"/>
      <c r="G482" s="380"/>
      <c r="H482" s="378">
        <f t="shared" si="69"/>
        <v>0</v>
      </c>
      <c r="I482" s="380"/>
      <c r="J482" s="378">
        <f t="shared" si="70"/>
        <v>0</v>
      </c>
      <c r="K482" s="379">
        <f t="shared" si="71"/>
        <v>0</v>
      </c>
      <c r="L482" s="378">
        <f t="shared" si="72"/>
        <v>0</v>
      </c>
      <c r="M482" s="388"/>
      <c r="N482" s="345" t="str">
        <f t="shared" si="68"/>
        <v/>
      </c>
    </row>
    <row r="483" spans="1:14" s="346" customFormat="1">
      <c r="A483" s="387"/>
      <c r="B483" s="386"/>
      <c r="C483" s="385"/>
      <c r="D483" s="384"/>
      <c r="E483" s="383"/>
      <c r="F483" s="390"/>
      <c r="G483" s="380"/>
      <c r="H483" s="378">
        <f t="shared" si="69"/>
        <v>0</v>
      </c>
      <c r="I483" s="380"/>
      <c r="J483" s="378">
        <f t="shared" si="70"/>
        <v>0</v>
      </c>
      <c r="K483" s="379">
        <f t="shared" si="71"/>
        <v>0</v>
      </c>
      <c r="L483" s="378">
        <f t="shared" si="72"/>
        <v>0</v>
      </c>
      <c r="M483" s="388"/>
      <c r="N483" s="345" t="str">
        <f t="shared" si="68"/>
        <v/>
      </c>
    </row>
    <row r="484" spans="1:14" s="346" customFormat="1">
      <c r="A484" s="387"/>
      <c r="B484" s="386"/>
      <c r="C484" s="385"/>
      <c r="D484" s="384"/>
      <c r="E484" s="383"/>
      <c r="F484" s="390"/>
      <c r="G484" s="380"/>
      <c r="H484" s="378">
        <f t="shared" si="69"/>
        <v>0</v>
      </c>
      <c r="I484" s="380"/>
      <c r="J484" s="378">
        <f t="shared" si="70"/>
        <v>0</v>
      </c>
      <c r="K484" s="379">
        <f t="shared" si="71"/>
        <v>0</v>
      </c>
      <c r="L484" s="378">
        <f t="shared" si="72"/>
        <v>0</v>
      </c>
      <c r="M484" s="388"/>
      <c r="N484" s="345" t="str">
        <f t="shared" si="68"/>
        <v/>
      </c>
    </row>
    <row r="485" spans="1:14" s="346" customFormat="1">
      <c r="A485" s="387"/>
      <c r="B485" s="386"/>
      <c r="C485" s="385"/>
      <c r="D485" s="384"/>
      <c r="E485" s="383"/>
      <c r="F485" s="390"/>
      <c r="G485" s="380"/>
      <c r="H485" s="378">
        <f t="shared" si="69"/>
        <v>0</v>
      </c>
      <c r="I485" s="380"/>
      <c r="J485" s="378">
        <f t="shared" si="70"/>
        <v>0</v>
      </c>
      <c r="K485" s="379">
        <f t="shared" si="71"/>
        <v>0</v>
      </c>
      <c r="L485" s="378">
        <f t="shared" si="72"/>
        <v>0</v>
      </c>
      <c r="M485" s="388"/>
      <c r="N485" s="345" t="str">
        <f t="shared" si="68"/>
        <v/>
      </c>
    </row>
    <row r="486" spans="1:14" s="346" customFormat="1">
      <c r="A486" s="387"/>
      <c r="B486" s="386"/>
      <c r="C486" s="385"/>
      <c r="D486" s="384"/>
      <c r="E486" s="383"/>
      <c r="F486" s="390"/>
      <c r="G486" s="380"/>
      <c r="H486" s="378">
        <f t="shared" si="69"/>
        <v>0</v>
      </c>
      <c r="I486" s="380"/>
      <c r="J486" s="378">
        <f t="shared" si="70"/>
        <v>0</v>
      </c>
      <c r="K486" s="379">
        <f t="shared" si="71"/>
        <v>0</v>
      </c>
      <c r="L486" s="378">
        <f t="shared" si="72"/>
        <v>0</v>
      </c>
      <c r="M486" s="388"/>
      <c r="N486" s="345" t="str">
        <f t="shared" si="68"/>
        <v/>
      </c>
    </row>
    <row r="487" spans="1:14" s="346" customFormat="1">
      <c r="A487" s="387"/>
      <c r="B487" s="386"/>
      <c r="C487" s="385"/>
      <c r="D487" s="384"/>
      <c r="E487" s="383"/>
      <c r="F487" s="390"/>
      <c r="G487" s="380"/>
      <c r="H487" s="378">
        <f t="shared" si="69"/>
        <v>0</v>
      </c>
      <c r="I487" s="380"/>
      <c r="J487" s="378">
        <f t="shared" si="70"/>
        <v>0</v>
      </c>
      <c r="K487" s="379">
        <f t="shared" si="71"/>
        <v>0</v>
      </c>
      <c r="L487" s="378">
        <f t="shared" si="72"/>
        <v>0</v>
      </c>
      <c r="M487" s="388"/>
      <c r="N487" s="345" t="str">
        <f t="shared" si="68"/>
        <v/>
      </c>
    </row>
    <row r="488" spans="1:14" s="346" customFormat="1">
      <c r="A488" s="387"/>
      <c r="B488" s="386"/>
      <c r="C488" s="385"/>
      <c r="D488" s="384"/>
      <c r="E488" s="383"/>
      <c r="F488" s="390"/>
      <c r="G488" s="380"/>
      <c r="H488" s="378">
        <f t="shared" si="69"/>
        <v>0</v>
      </c>
      <c r="I488" s="380"/>
      <c r="J488" s="378">
        <f t="shared" si="70"/>
        <v>0</v>
      </c>
      <c r="K488" s="379">
        <f t="shared" si="71"/>
        <v>0</v>
      </c>
      <c r="L488" s="378">
        <f t="shared" si="72"/>
        <v>0</v>
      </c>
      <c r="M488" s="388"/>
      <c r="N488" s="345" t="str">
        <f t="shared" si="68"/>
        <v/>
      </c>
    </row>
    <row r="489" spans="1:14" s="346" customFormat="1">
      <c r="A489" s="387"/>
      <c r="B489" s="386"/>
      <c r="C489" s="385"/>
      <c r="D489" s="384"/>
      <c r="E489" s="383"/>
      <c r="F489" s="390"/>
      <c r="G489" s="380"/>
      <c r="H489" s="378">
        <f t="shared" si="69"/>
        <v>0</v>
      </c>
      <c r="I489" s="380"/>
      <c r="J489" s="378">
        <f t="shared" si="70"/>
        <v>0</v>
      </c>
      <c r="K489" s="379">
        <f t="shared" si="71"/>
        <v>0</v>
      </c>
      <c r="L489" s="378">
        <f t="shared" si="72"/>
        <v>0</v>
      </c>
      <c r="M489" s="388"/>
      <c r="N489" s="345" t="str">
        <f t="shared" si="68"/>
        <v/>
      </c>
    </row>
    <row r="490" spans="1:14" s="346" customFormat="1">
      <c r="A490" s="387"/>
      <c r="B490" s="386"/>
      <c r="C490" s="385"/>
      <c r="D490" s="384"/>
      <c r="E490" s="383"/>
      <c r="F490" s="390"/>
      <c r="G490" s="380"/>
      <c r="H490" s="378">
        <f t="shared" si="69"/>
        <v>0</v>
      </c>
      <c r="I490" s="380"/>
      <c r="J490" s="378">
        <f t="shared" si="70"/>
        <v>0</v>
      </c>
      <c r="K490" s="379">
        <f t="shared" si="71"/>
        <v>0</v>
      </c>
      <c r="L490" s="378">
        <f t="shared" si="72"/>
        <v>0</v>
      </c>
      <c r="M490" s="388"/>
      <c r="N490" s="345" t="str">
        <f t="shared" si="68"/>
        <v/>
      </c>
    </row>
    <row r="491" spans="1:14" s="346" customFormat="1">
      <c r="A491" s="387"/>
      <c r="B491" s="386"/>
      <c r="C491" s="385"/>
      <c r="D491" s="384"/>
      <c r="E491" s="383"/>
      <c r="F491" s="390"/>
      <c r="G491" s="380"/>
      <c r="H491" s="378">
        <f t="shared" si="69"/>
        <v>0</v>
      </c>
      <c r="I491" s="380"/>
      <c r="J491" s="378">
        <f t="shared" si="70"/>
        <v>0</v>
      </c>
      <c r="K491" s="379">
        <f t="shared" si="71"/>
        <v>0</v>
      </c>
      <c r="L491" s="378">
        <f t="shared" si="72"/>
        <v>0</v>
      </c>
      <c r="M491" s="388"/>
      <c r="N491" s="345" t="str">
        <f t="shared" si="68"/>
        <v/>
      </c>
    </row>
    <row r="492" spans="1:14" s="346" customFormat="1">
      <c r="A492" s="387"/>
      <c r="B492" s="386"/>
      <c r="C492" s="385"/>
      <c r="D492" s="384"/>
      <c r="E492" s="383"/>
      <c r="F492" s="390"/>
      <c r="G492" s="380"/>
      <c r="H492" s="378">
        <f t="shared" si="69"/>
        <v>0</v>
      </c>
      <c r="I492" s="380"/>
      <c r="J492" s="378">
        <f t="shared" si="70"/>
        <v>0</v>
      </c>
      <c r="K492" s="379">
        <f t="shared" si="71"/>
        <v>0</v>
      </c>
      <c r="L492" s="378">
        <f t="shared" si="72"/>
        <v>0</v>
      </c>
      <c r="M492" s="388"/>
      <c r="N492" s="345" t="str">
        <f t="shared" si="68"/>
        <v/>
      </c>
    </row>
    <row r="493" spans="1:14" s="346" customFormat="1">
      <c r="A493" s="387"/>
      <c r="B493" s="386"/>
      <c r="C493" s="385"/>
      <c r="D493" s="384"/>
      <c r="E493" s="383"/>
      <c r="F493" s="390"/>
      <c r="G493" s="380"/>
      <c r="H493" s="378">
        <f t="shared" si="69"/>
        <v>0</v>
      </c>
      <c r="I493" s="380"/>
      <c r="J493" s="378">
        <f t="shared" si="70"/>
        <v>0</v>
      </c>
      <c r="K493" s="379">
        <f t="shared" si="71"/>
        <v>0</v>
      </c>
      <c r="L493" s="378">
        <f t="shared" si="72"/>
        <v>0</v>
      </c>
      <c r="M493" s="388"/>
      <c r="N493" s="345" t="str">
        <f t="shared" si="68"/>
        <v/>
      </c>
    </row>
    <row r="494" spans="1:14" s="346" customFormat="1">
      <c r="A494" s="387"/>
      <c r="B494" s="386"/>
      <c r="C494" s="385"/>
      <c r="D494" s="384"/>
      <c r="E494" s="383"/>
      <c r="F494" s="390"/>
      <c r="G494" s="380"/>
      <c r="H494" s="378">
        <f t="shared" si="69"/>
        <v>0</v>
      </c>
      <c r="I494" s="380"/>
      <c r="J494" s="378">
        <f t="shared" si="70"/>
        <v>0</v>
      </c>
      <c r="K494" s="379">
        <f t="shared" si="71"/>
        <v>0</v>
      </c>
      <c r="L494" s="378">
        <f t="shared" si="72"/>
        <v>0</v>
      </c>
      <c r="M494" s="388"/>
      <c r="N494" s="345" t="str">
        <f t="shared" si="68"/>
        <v/>
      </c>
    </row>
    <row r="495" spans="1:14" s="346" customFormat="1">
      <c r="A495" s="387"/>
      <c r="B495" s="386"/>
      <c r="C495" s="385"/>
      <c r="D495" s="384"/>
      <c r="E495" s="383"/>
      <c r="F495" s="390"/>
      <c r="G495" s="380"/>
      <c r="H495" s="378">
        <f t="shared" si="69"/>
        <v>0</v>
      </c>
      <c r="I495" s="380"/>
      <c r="J495" s="378">
        <f t="shared" si="70"/>
        <v>0</v>
      </c>
      <c r="K495" s="379">
        <f t="shared" si="71"/>
        <v>0</v>
      </c>
      <c r="L495" s="378">
        <f t="shared" si="72"/>
        <v>0</v>
      </c>
      <c r="M495" s="388"/>
      <c r="N495" s="345" t="str">
        <f t="shared" si="68"/>
        <v/>
      </c>
    </row>
    <row r="496" spans="1:14" s="346" customFormat="1">
      <c r="A496" s="387"/>
      <c r="B496" s="386"/>
      <c r="C496" s="385"/>
      <c r="D496" s="384"/>
      <c r="E496" s="383"/>
      <c r="F496" s="390"/>
      <c r="G496" s="380"/>
      <c r="H496" s="378">
        <f t="shared" si="69"/>
        <v>0</v>
      </c>
      <c r="I496" s="380"/>
      <c r="J496" s="378">
        <f t="shared" si="70"/>
        <v>0</v>
      </c>
      <c r="K496" s="379">
        <f t="shared" si="71"/>
        <v>0</v>
      </c>
      <c r="L496" s="378">
        <f t="shared" si="72"/>
        <v>0</v>
      </c>
      <c r="M496" s="388"/>
      <c r="N496" s="345" t="str">
        <f t="shared" si="68"/>
        <v/>
      </c>
    </row>
    <row r="497" spans="1:14" s="346" customFormat="1">
      <c r="A497" s="387"/>
      <c r="B497" s="386"/>
      <c r="C497" s="385"/>
      <c r="D497" s="384"/>
      <c r="E497" s="383"/>
      <c r="F497" s="390"/>
      <c r="G497" s="380"/>
      <c r="H497" s="378">
        <f t="shared" si="69"/>
        <v>0</v>
      </c>
      <c r="I497" s="380"/>
      <c r="J497" s="378">
        <f t="shared" si="70"/>
        <v>0</v>
      </c>
      <c r="K497" s="379">
        <f t="shared" si="71"/>
        <v>0</v>
      </c>
      <c r="L497" s="378">
        <f t="shared" si="72"/>
        <v>0</v>
      </c>
      <c r="M497" s="388"/>
      <c r="N497" s="345" t="str">
        <f t="shared" si="68"/>
        <v/>
      </c>
    </row>
    <row r="498" spans="1:14" s="346" customFormat="1">
      <c r="A498" s="387"/>
      <c r="B498" s="386"/>
      <c r="C498" s="385"/>
      <c r="D498" s="384"/>
      <c r="E498" s="383"/>
      <c r="F498" s="390"/>
      <c r="G498" s="380"/>
      <c r="H498" s="378">
        <f t="shared" si="69"/>
        <v>0</v>
      </c>
      <c r="I498" s="380"/>
      <c r="J498" s="378">
        <f t="shared" si="70"/>
        <v>0</v>
      </c>
      <c r="K498" s="379">
        <f t="shared" si="71"/>
        <v>0</v>
      </c>
      <c r="L498" s="378">
        <f t="shared" si="72"/>
        <v>0</v>
      </c>
      <c r="M498" s="388"/>
      <c r="N498" s="345" t="str">
        <f t="shared" si="68"/>
        <v/>
      </c>
    </row>
    <row r="499" spans="1:14" s="346" customFormat="1">
      <c r="A499" s="387"/>
      <c r="B499" s="386"/>
      <c r="C499" s="385"/>
      <c r="D499" s="384"/>
      <c r="E499" s="383"/>
      <c r="F499" s="390"/>
      <c r="G499" s="380"/>
      <c r="H499" s="378">
        <f t="shared" si="69"/>
        <v>0</v>
      </c>
      <c r="I499" s="380"/>
      <c r="J499" s="378">
        <f t="shared" si="70"/>
        <v>0</v>
      </c>
      <c r="K499" s="379">
        <f t="shared" si="71"/>
        <v>0</v>
      </c>
      <c r="L499" s="378">
        <f t="shared" si="72"/>
        <v>0</v>
      </c>
      <c r="M499" s="388"/>
      <c r="N499" s="345" t="str">
        <f t="shared" si="68"/>
        <v/>
      </c>
    </row>
    <row r="500" spans="1:14" s="346" customFormat="1">
      <c r="A500" s="387"/>
      <c r="B500" s="386"/>
      <c r="C500" s="385"/>
      <c r="D500" s="384"/>
      <c r="E500" s="383"/>
      <c r="F500" s="390"/>
      <c r="G500" s="380"/>
      <c r="H500" s="378">
        <f t="shared" si="69"/>
        <v>0</v>
      </c>
      <c r="I500" s="380"/>
      <c r="J500" s="378">
        <f t="shared" si="70"/>
        <v>0</v>
      </c>
      <c r="K500" s="379">
        <f t="shared" si="71"/>
        <v>0</v>
      </c>
      <c r="L500" s="378">
        <f t="shared" si="72"/>
        <v>0</v>
      </c>
      <c r="M500" s="388"/>
      <c r="N500" s="345" t="str">
        <f t="shared" si="68"/>
        <v/>
      </c>
    </row>
    <row r="501" spans="1:14" s="346" customFormat="1">
      <c r="A501" s="387"/>
      <c r="B501" s="386"/>
      <c r="C501" s="385"/>
      <c r="D501" s="384"/>
      <c r="E501" s="383"/>
      <c r="F501" s="390"/>
      <c r="G501" s="380"/>
      <c r="H501" s="378">
        <f t="shared" si="69"/>
        <v>0</v>
      </c>
      <c r="I501" s="380"/>
      <c r="J501" s="378">
        <f t="shared" si="70"/>
        <v>0</v>
      </c>
      <c r="K501" s="379">
        <f t="shared" si="71"/>
        <v>0</v>
      </c>
      <c r="L501" s="378">
        <f t="shared" si="72"/>
        <v>0</v>
      </c>
      <c r="M501" s="388"/>
      <c r="N501" s="345" t="str">
        <f t="shared" si="68"/>
        <v/>
      </c>
    </row>
    <row r="502" spans="1:14" s="346" customFormat="1">
      <c r="A502" s="387"/>
      <c r="B502" s="386"/>
      <c r="C502" s="385"/>
      <c r="D502" s="384"/>
      <c r="E502" s="383"/>
      <c r="F502" s="390"/>
      <c r="G502" s="380"/>
      <c r="H502" s="378">
        <f t="shared" si="69"/>
        <v>0</v>
      </c>
      <c r="I502" s="380"/>
      <c r="J502" s="378">
        <f t="shared" si="70"/>
        <v>0</v>
      </c>
      <c r="K502" s="379">
        <f t="shared" si="71"/>
        <v>0</v>
      </c>
      <c r="L502" s="378">
        <f t="shared" si="72"/>
        <v>0</v>
      </c>
      <c r="M502" s="388"/>
      <c r="N502" s="345" t="str">
        <f t="shared" si="68"/>
        <v/>
      </c>
    </row>
    <row r="503" spans="1:14" s="346" customFormat="1">
      <c r="A503" s="387"/>
      <c r="B503" s="386"/>
      <c r="C503" s="385"/>
      <c r="D503" s="384"/>
      <c r="E503" s="383"/>
      <c r="F503" s="390"/>
      <c r="G503" s="380"/>
      <c r="H503" s="378">
        <f t="shared" si="69"/>
        <v>0</v>
      </c>
      <c r="I503" s="380"/>
      <c r="J503" s="378">
        <f t="shared" si="70"/>
        <v>0</v>
      </c>
      <c r="K503" s="379">
        <f t="shared" si="71"/>
        <v>0</v>
      </c>
      <c r="L503" s="378">
        <f t="shared" si="72"/>
        <v>0</v>
      </c>
      <c r="M503" s="388"/>
      <c r="N503" s="345" t="str">
        <f t="shared" si="68"/>
        <v/>
      </c>
    </row>
    <row r="504" spans="1:14" s="346" customFormat="1">
      <c r="A504" s="387"/>
      <c r="B504" s="386"/>
      <c r="C504" s="385"/>
      <c r="D504" s="384"/>
      <c r="E504" s="383"/>
      <c r="F504" s="390"/>
      <c r="G504" s="380"/>
      <c r="H504" s="378">
        <f t="shared" si="69"/>
        <v>0</v>
      </c>
      <c r="I504" s="380"/>
      <c r="J504" s="378">
        <f t="shared" si="70"/>
        <v>0</v>
      </c>
      <c r="K504" s="379">
        <f t="shared" si="71"/>
        <v>0</v>
      </c>
      <c r="L504" s="378">
        <f t="shared" si="72"/>
        <v>0</v>
      </c>
      <c r="M504" s="388"/>
      <c r="N504" s="345" t="str">
        <f t="shared" si="68"/>
        <v/>
      </c>
    </row>
    <row r="505" spans="1:14" s="346" customFormat="1">
      <c r="A505" s="387"/>
      <c r="B505" s="386"/>
      <c r="C505" s="385"/>
      <c r="D505" s="384"/>
      <c r="E505" s="383"/>
      <c r="F505" s="390"/>
      <c r="G505" s="380"/>
      <c r="H505" s="378">
        <f t="shared" si="69"/>
        <v>0</v>
      </c>
      <c r="I505" s="380"/>
      <c r="J505" s="378">
        <f t="shared" si="70"/>
        <v>0</v>
      </c>
      <c r="K505" s="379">
        <f t="shared" si="71"/>
        <v>0</v>
      </c>
      <c r="L505" s="378">
        <f t="shared" si="72"/>
        <v>0</v>
      </c>
      <c r="M505" s="388"/>
      <c r="N505" s="345" t="str">
        <f t="shared" si="68"/>
        <v/>
      </c>
    </row>
    <row r="506" spans="1:14" s="346" customFormat="1">
      <c r="A506" s="387"/>
      <c r="B506" s="386"/>
      <c r="C506" s="385"/>
      <c r="D506" s="384"/>
      <c r="E506" s="383"/>
      <c r="F506" s="390"/>
      <c r="G506" s="380"/>
      <c r="H506" s="378">
        <f t="shared" ref="H506:H523" si="73">$F506*G506</f>
        <v>0</v>
      </c>
      <c r="I506" s="380"/>
      <c r="J506" s="378">
        <f t="shared" ref="J506:J523" si="74">$F506*I506</f>
        <v>0</v>
      </c>
      <c r="K506" s="379">
        <f t="shared" ref="K506:K523" si="75">G506-I506</f>
        <v>0</v>
      </c>
      <c r="L506" s="378">
        <f t="shared" ref="L506:L523" si="76">$F506*K506</f>
        <v>0</v>
      </c>
      <c r="M506" s="388"/>
      <c r="N506" s="345" t="str">
        <f t="shared" si="68"/>
        <v/>
      </c>
    </row>
    <row r="507" spans="1:14" s="346" customFormat="1">
      <c r="A507" s="387"/>
      <c r="B507" s="386"/>
      <c r="C507" s="385"/>
      <c r="D507" s="384"/>
      <c r="E507" s="383"/>
      <c r="F507" s="390"/>
      <c r="G507" s="380"/>
      <c r="H507" s="378">
        <f t="shared" si="73"/>
        <v>0</v>
      </c>
      <c r="I507" s="380"/>
      <c r="J507" s="378">
        <f t="shared" si="74"/>
        <v>0</v>
      </c>
      <c r="K507" s="379">
        <f t="shared" si="75"/>
        <v>0</v>
      </c>
      <c r="L507" s="378">
        <f t="shared" si="76"/>
        <v>0</v>
      </c>
      <c r="M507" s="388"/>
      <c r="N507" s="345" t="str">
        <f t="shared" si="68"/>
        <v/>
      </c>
    </row>
    <row r="508" spans="1:14" s="346" customFormat="1">
      <c r="A508" s="387"/>
      <c r="B508" s="386"/>
      <c r="C508" s="385"/>
      <c r="D508" s="384"/>
      <c r="E508" s="383"/>
      <c r="F508" s="390"/>
      <c r="G508" s="380"/>
      <c r="H508" s="378">
        <f t="shared" si="73"/>
        <v>0</v>
      </c>
      <c r="I508" s="380"/>
      <c r="J508" s="378">
        <f t="shared" si="74"/>
        <v>0</v>
      </c>
      <c r="K508" s="379">
        <f t="shared" si="75"/>
        <v>0</v>
      </c>
      <c r="L508" s="378">
        <f t="shared" si="76"/>
        <v>0</v>
      </c>
      <c r="M508" s="388"/>
      <c r="N508" s="345" t="str">
        <f t="shared" si="68"/>
        <v/>
      </c>
    </row>
    <row r="509" spans="1:14" s="346" customFormat="1">
      <c r="A509" s="387"/>
      <c r="B509" s="386"/>
      <c r="C509" s="385"/>
      <c r="D509" s="384"/>
      <c r="E509" s="383"/>
      <c r="F509" s="390"/>
      <c r="G509" s="380"/>
      <c r="H509" s="378">
        <f t="shared" si="73"/>
        <v>0</v>
      </c>
      <c r="I509" s="380"/>
      <c r="J509" s="378">
        <f t="shared" si="74"/>
        <v>0</v>
      </c>
      <c r="K509" s="379">
        <f t="shared" si="75"/>
        <v>0</v>
      </c>
      <c r="L509" s="378">
        <f t="shared" si="76"/>
        <v>0</v>
      </c>
      <c r="M509" s="388"/>
      <c r="N509" s="345" t="str">
        <f t="shared" si="68"/>
        <v/>
      </c>
    </row>
    <row r="510" spans="1:14" s="346" customFormat="1">
      <c r="A510" s="387"/>
      <c r="B510" s="386"/>
      <c r="C510" s="385"/>
      <c r="D510" s="384"/>
      <c r="E510" s="383"/>
      <c r="F510" s="390"/>
      <c r="G510" s="380"/>
      <c r="H510" s="378">
        <f t="shared" si="73"/>
        <v>0</v>
      </c>
      <c r="I510" s="380"/>
      <c r="J510" s="378">
        <f t="shared" si="74"/>
        <v>0</v>
      </c>
      <c r="K510" s="379">
        <f t="shared" si="75"/>
        <v>0</v>
      </c>
      <c r="L510" s="378">
        <f t="shared" si="76"/>
        <v>0</v>
      </c>
      <c r="M510" s="388"/>
      <c r="N510" s="345" t="str">
        <f t="shared" si="68"/>
        <v/>
      </c>
    </row>
    <row r="511" spans="1:14" s="346" customFormat="1">
      <c r="A511" s="387"/>
      <c r="B511" s="386"/>
      <c r="C511" s="385"/>
      <c r="D511" s="384"/>
      <c r="E511" s="383"/>
      <c r="F511" s="390"/>
      <c r="G511" s="380"/>
      <c r="H511" s="378">
        <f t="shared" si="73"/>
        <v>0</v>
      </c>
      <c r="I511" s="380"/>
      <c r="J511" s="378">
        <f t="shared" si="74"/>
        <v>0</v>
      </c>
      <c r="K511" s="379">
        <f t="shared" si="75"/>
        <v>0</v>
      </c>
      <c r="L511" s="378">
        <f t="shared" si="76"/>
        <v>0</v>
      </c>
      <c r="M511" s="388"/>
      <c r="N511" s="345" t="str">
        <f t="shared" si="68"/>
        <v/>
      </c>
    </row>
    <row r="512" spans="1:14" s="346" customFormat="1">
      <c r="A512" s="387"/>
      <c r="B512" s="386"/>
      <c r="C512" s="385"/>
      <c r="D512" s="384"/>
      <c r="E512" s="383"/>
      <c r="F512" s="390"/>
      <c r="G512" s="380"/>
      <c r="H512" s="378">
        <f t="shared" si="73"/>
        <v>0</v>
      </c>
      <c r="I512" s="380"/>
      <c r="J512" s="378">
        <f t="shared" si="74"/>
        <v>0</v>
      </c>
      <c r="K512" s="379">
        <f t="shared" si="75"/>
        <v>0</v>
      </c>
      <c r="L512" s="378">
        <f t="shared" si="76"/>
        <v>0</v>
      </c>
      <c r="M512" s="388"/>
      <c r="N512" s="345" t="str">
        <f t="shared" si="68"/>
        <v/>
      </c>
    </row>
    <row r="513" spans="1:17" s="346" customFormat="1">
      <c r="A513" s="387"/>
      <c r="B513" s="386"/>
      <c r="C513" s="385"/>
      <c r="D513" s="384"/>
      <c r="E513" s="383"/>
      <c r="F513" s="390"/>
      <c r="G513" s="380"/>
      <c r="H513" s="378">
        <f t="shared" si="73"/>
        <v>0</v>
      </c>
      <c r="I513" s="380"/>
      <c r="J513" s="378">
        <f t="shared" si="74"/>
        <v>0</v>
      </c>
      <c r="K513" s="379">
        <f t="shared" si="75"/>
        <v>0</v>
      </c>
      <c r="L513" s="378">
        <f t="shared" si="76"/>
        <v>0</v>
      </c>
      <c r="M513" s="388"/>
      <c r="N513" s="345" t="str">
        <f t="shared" si="68"/>
        <v/>
      </c>
    </row>
    <row r="514" spans="1:17" s="346" customFormat="1">
      <c r="A514" s="387"/>
      <c r="B514" s="386"/>
      <c r="C514" s="385"/>
      <c r="D514" s="384"/>
      <c r="E514" s="383"/>
      <c r="F514" s="390"/>
      <c r="G514" s="380"/>
      <c r="H514" s="378">
        <f t="shared" si="73"/>
        <v>0</v>
      </c>
      <c r="I514" s="380"/>
      <c r="J514" s="378">
        <f t="shared" si="74"/>
        <v>0</v>
      </c>
      <c r="K514" s="379">
        <f t="shared" si="75"/>
        <v>0</v>
      </c>
      <c r="L514" s="378">
        <f t="shared" si="76"/>
        <v>0</v>
      </c>
      <c r="M514" s="388"/>
      <c r="N514" s="345" t="str">
        <f t="shared" si="68"/>
        <v/>
      </c>
    </row>
    <row r="515" spans="1:17" s="346" customFormat="1">
      <c r="A515" s="387"/>
      <c r="B515" s="386"/>
      <c r="C515" s="385"/>
      <c r="D515" s="384"/>
      <c r="E515" s="383"/>
      <c r="F515" s="390"/>
      <c r="G515" s="380"/>
      <c r="H515" s="378">
        <f t="shared" si="73"/>
        <v>0</v>
      </c>
      <c r="I515" s="380"/>
      <c r="J515" s="378">
        <f t="shared" si="74"/>
        <v>0</v>
      </c>
      <c r="K515" s="379">
        <f t="shared" si="75"/>
        <v>0</v>
      </c>
      <c r="L515" s="378">
        <f t="shared" si="76"/>
        <v>0</v>
      </c>
      <c r="M515" s="388"/>
      <c r="N515" s="345" t="str">
        <f t="shared" si="68"/>
        <v/>
      </c>
    </row>
    <row r="516" spans="1:17" s="346" customFormat="1">
      <c r="A516" s="387"/>
      <c r="B516" s="386"/>
      <c r="C516" s="385"/>
      <c r="D516" s="384"/>
      <c r="E516" s="383"/>
      <c r="F516" s="390"/>
      <c r="G516" s="380"/>
      <c r="H516" s="378">
        <f t="shared" si="73"/>
        <v>0</v>
      </c>
      <c r="I516" s="380"/>
      <c r="J516" s="378">
        <f t="shared" si="74"/>
        <v>0</v>
      </c>
      <c r="K516" s="379">
        <f t="shared" si="75"/>
        <v>0</v>
      </c>
      <c r="L516" s="378">
        <f t="shared" si="76"/>
        <v>0</v>
      </c>
      <c r="M516" s="388"/>
      <c r="N516" s="345" t="str">
        <f t="shared" si="68"/>
        <v/>
      </c>
    </row>
    <row r="517" spans="1:17" s="346" customFormat="1">
      <c r="A517" s="387"/>
      <c r="B517" s="386"/>
      <c r="C517" s="385"/>
      <c r="D517" s="384"/>
      <c r="E517" s="383"/>
      <c r="F517" s="390"/>
      <c r="G517" s="380"/>
      <c r="H517" s="378">
        <f t="shared" si="73"/>
        <v>0</v>
      </c>
      <c r="I517" s="380"/>
      <c r="J517" s="378">
        <f t="shared" si="74"/>
        <v>0</v>
      </c>
      <c r="K517" s="379">
        <f t="shared" si="75"/>
        <v>0</v>
      </c>
      <c r="L517" s="378">
        <f t="shared" si="76"/>
        <v>0</v>
      </c>
      <c r="M517" s="388"/>
      <c r="N517" s="345" t="str">
        <f t="shared" si="68"/>
        <v/>
      </c>
    </row>
    <row r="518" spans="1:17" s="346" customFormat="1">
      <c r="A518" s="387"/>
      <c r="B518" s="386"/>
      <c r="C518" s="385"/>
      <c r="D518" s="384"/>
      <c r="E518" s="383"/>
      <c r="F518" s="390"/>
      <c r="G518" s="380"/>
      <c r="H518" s="378">
        <f t="shared" si="73"/>
        <v>0</v>
      </c>
      <c r="I518" s="380"/>
      <c r="J518" s="378">
        <f t="shared" si="74"/>
        <v>0</v>
      </c>
      <c r="K518" s="379">
        <f t="shared" si="75"/>
        <v>0</v>
      </c>
      <c r="L518" s="378">
        <f t="shared" si="76"/>
        <v>0</v>
      </c>
      <c r="M518" s="388"/>
      <c r="N518" s="345" t="str">
        <f t="shared" si="68"/>
        <v/>
      </c>
    </row>
    <row r="519" spans="1:17" s="346" customFormat="1">
      <c r="A519" s="387"/>
      <c r="B519" s="386"/>
      <c r="C519" s="385"/>
      <c r="D519" s="384"/>
      <c r="E519" s="383"/>
      <c r="F519" s="390"/>
      <c r="G519" s="380"/>
      <c r="H519" s="378">
        <f t="shared" si="73"/>
        <v>0</v>
      </c>
      <c r="I519" s="380"/>
      <c r="J519" s="378">
        <f t="shared" si="74"/>
        <v>0</v>
      </c>
      <c r="K519" s="379">
        <f t="shared" si="75"/>
        <v>0</v>
      </c>
      <c r="L519" s="378">
        <f t="shared" si="76"/>
        <v>0</v>
      </c>
      <c r="M519" s="388"/>
      <c r="N519" s="345" t="str">
        <f t="shared" si="68"/>
        <v/>
      </c>
    </row>
    <row r="520" spans="1:17" s="346" customFormat="1">
      <c r="A520" s="387"/>
      <c r="B520" s="386"/>
      <c r="C520" s="385"/>
      <c r="D520" s="384"/>
      <c r="E520" s="383"/>
      <c r="F520" s="390"/>
      <c r="G520" s="380"/>
      <c r="H520" s="378">
        <f t="shared" si="73"/>
        <v>0</v>
      </c>
      <c r="I520" s="380"/>
      <c r="J520" s="378">
        <f t="shared" si="74"/>
        <v>0</v>
      </c>
      <c r="K520" s="379">
        <f t="shared" si="75"/>
        <v>0</v>
      </c>
      <c r="L520" s="378">
        <f t="shared" si="76"/>
        <v>0</v>
      </c>
      <c r="M520" s="388"/>
      <c r="N520" s="345" t="str">
        <f t="shared" si="68"/>
        <v/>
      </c>
    </row>
    <row r="521" spans="1:17" s="346" customFormat="1">
      <c r="A521" s="387"/>
      <c r="B521" s="386"/>
      <c r="C521" s="385"/>
      <c r="D521" s="384"/>
      <c r="E521" s="383"/>
      <c r="F521" s="390"/>
      <c r="G521" s="380"/>
      <c r="H521" s="378">
        <f t="shared" si="73"/>
        <v>0</v>
      </c>
      <c r="I521" s="380"/>
      <c r="J521" s="378">
        <f t="shared" si="74"/>
        <v>0</v>
      </c>
      <c r="K521" s="379">
        <f t="shared" si="75"/>
        <v>0</v>
      </c>
      <c r="L521" s="378">
        <f t="shared" si="76"/>
        <v>0</v>
      </c>
      <c r="M521" s="388"/>
      <c r="N521" s="345" t="str">
        <f t="shared" si="68"/>
        <v/>
      </c>
    </row>
    <row r="522" spans="1:17" s="346" customFormat="1">
      <c r="A522" s="387"/>
      <c r="B522" s="386"/>
      <c r="C522" s="385"/>
      <c r="D522" s="384"/>
      <c r="E522" s="383"/>
      <c r="F522" s="389"/>
      <c r="G522" s="380"/>
      <c r="H522" s="378">
        <f t="shared" si="73"/>
        <v>0</v>
      </c>
      <c r="I522" s="380"/>
      <c r="J522" s="378">
        <f t="shared" si="74"/>
        <v>0</v>
      </c>
      <c r="K522" s="379">
        <f t="shared" si="75"/>
        <v>0</v>
      </c>
      <c r="L522" s="378">
        <f t="shared" si="76"/>
        <v>0</v>
      </c>
      <c r="M522" s="388"/>
      <c r="N522" s="345" t="str">
        <f t="shared" si="68"/>
        <v/>
      </c>
    </row>
    <row r="523" spans="1:17" s="346" customFormat="1" ht="14.25" thickBot="1">
      <c r="A523" s="387"/>
      <c r="B523" s="386"/>
      <c r="C523" s="385"/>
      <c r="D523" s="384"/>
      <c r="E523" s="383"/>
      <c r="F523" s="382"/>
      <c r="G523" s="381"/>
      <c r="H523" s="378">
        <f t="shared" si="73"/>
        <v>0</v>
      </c>
      <c r="I523" s="380"/>
      <c r="J523" s="378">
        <f t="shared" si="74"/>
        <v>0</v>
      </c>
      <c r="K523" s="379">
        <f t="shared" si="75"/>
        <v>0</v>
      </c>
      <c r="L523" s="378">
        <f t="shared" si="76"/>
        <v>0</v>
      </c>
      <c r="M523" s="377"/>
      <c r="N523" s="345" t="str">
        <f t="shared" si="68"/>
        <v/>
      </c>
    </row>
    <row r="524" spans="1:17" s="346" customFormat="1" ht="14.25" thickTop="1">
      <c r="A524" s="376" t="s">
        <v>289</v>
      </c>
      <c r="B524" s="375" t="s">
        <v>298</v>
      </c>
      <c r="C524" s="374"/>
      <c r="D524" s="373" t="s">
        <v>295</v>
      </c>
      <c r="E524" s="372" t="s">
        <v>289</v>
      </c>
      <c r="F524" s="371" t="s">
        <v>289</v>
      </c>
      <c r="G524" s="370" t="s">
        <v>289</v>
      </c>
      <c r="H524" s="369">
        <f>SUMIFS(H474:H523,$A474:$A523,"設備費")</f>
        <v>0</v>
      </c>
      <c r="I524" s="370" t="s">
        <v>288</v>
      </c>
      <c r="J524" s="369">
        <f>SUMIFS(J474:J523,$A474:$A523,"設備費")</f>
        <v>0</v>
      </c>
      <c r="K524" s="370" t="s">
        <v>288</v>
      </c>
      <c r="L524" s="369">
        <f>SUMIFS(L474:L523,$A474:$A523,"設備費")</f>
        <v>0</v>
      </c>
      <c r="M524" s="368" t="s">
        <v>289</v>
      </c>
      <c r="N524" s="345" t="str">
        <f t="shared" si="68"/>
        <v/>
      </c>
      <c r="O524" s="346" t="s">
        <v>297</v>
      </c>
    </row>
    <row r="525" spans="1:17" s="346" customFormat="1">
      <c r="A525" s="367" t="s">
        <v>289</v>
      </c>
      <c r="B525" s="366" t="s">
        <v>296</v>
      </c>
      <c r="C525" s="365"/>
      <c r="D525" s="364" t="s">
        <v>295</v>
      </c>
      <c r="E525" s="363" t="s">
        <v>289</v>
      </c>
      <c r="F525" s="362" t="s">
        <v>289</v>
      </c>
      <c r="G525" s="361" t="s">
        <v>289</v>
      </c>
      <c r="H525" s="360">
        <f>SUMIFS(H474:H523,$A474:$A523,"工事費")</f>
        <v>0</v>
      </c>
      <c r="I525" s="361" t="s">
        <v>288</v>
      </c>
      <c r="J525" s="360">
        <f>SUMIFS(J474:J523,$A474:$A523,"工事費")</f>
        <v>0</v>
      </c>
      <c r="K525" s="361" t="s">
        <v>288</v>
      </c>
      <c r="L525" s="360">
        <f>SUMIFS(L474:L523,$A474:$A523,"工事費")</f>
        <v>0</v>
      </c>
      <c r="M525" s="359" t="s">
        <v>289</v>
      </c>
      <c r="N525" s="345" t="str">
        <f t="shared" si="68"/>
        <v/>
      </c>
      <c r="O525" s="358" t="s">
        <v>294</v>
      </c>
      <c r="P525" s="358" t="s">
        <v>293</v>
      </c>
      <c r="Q525" s="358" t="s">
        <v>292</v>
      </c>
    </row>
    <row r="526" spans="1:17" s="346" customFormat="1" ht="14.25" thickBot="1">
      <c r="A526" s="357" t="s">
        <v>289</v>
      </c>
      <c r="B526" s="356" t="s">
        <v>291</v>
      </c>
      <c r="C526" s="355"/>
      <c r="D526" s="354" t="s">
        <v>290</v>
      </c>
      <c r="E526" s="353" t="s">
        <v>289</v>
      </c>
      <c r="F526" s="352" t="s">
        <v>289</v>
      </c>
      <c r="G526" s="350" t="s">
        <v>289</v>
      </c>
      <c r="H526" s="351">
        <f>SUM(H474:H523)</f>
        <v>0</v>
      </c>
      <c r="I526" s="350" t="s">
        <v>288</v>
      </c>
      <c r="J526" s="351">
        <f>SUM(J474:J523)</f>
        <v>0</v>
      </c>
      <c r="K526" s="350" t="s">
        <v>288</v>
      </c>
      <c r="L526" s="349">
        <f>SUM(L474:L523)</f>
        <v>0</v>
      </c>
      <c r="M526" s="348" t="s">
        <v>289</v>
      </c>
      <c r="N526" s="345" t="str">
        <f t="shared" ref="N526:N589" si="77">IF(J526+L526=H526,"","入力ミス")&amp;IF(L526&gt;=0,"","入力ミス")</f>
        <v/>
      </c>
      <c r="O526" s="347" t="str">
        <f>IF(SUM(H524:H525)=H526,"","入力ミス")</f>
        <v/>
      </c>
      <c r="P526" s="347" t="str">
        <f>IF(SUM(J524:J525)=J526,"","入力ミス")</f>
        <v/>
      </c>
      <c r="Q526" s="347" t="str">
        <f>IF(SUM(L524:L525)=L526,"","入力ミス")</f>
        <v/>
      </c>
    </row>
    <row r="527" spans="1:17" s="346" customFormat="1">
      <c r="A527" s="400"/>
      <c r="B527" s="399"/>
      <c r="C527" s="398"/>
      <c r="D527" s="758" t="s">
        <v>299</v>
      </c>
      <c r="E527" s="396"/>
      <c r="F527" s="360"/>
      <c r="G527" s="395"/>
      <c r="H527" s="378"/>
      <c r="I527" s="395"/>
      <c r="J527" s="378"/>
      <c r="K527" s="395"/>
      <c r="L527" s="394"/>
      <c r="M527" s="393"/>
      <c r="N527" s="345" t="str">
        <f t="shared" si="77"/>
        <v/>
      </c>
    </row>
    <row r="528" spans="1:17" s="346" customFormat="1">
      <c r="A528" s="387"/>
      <c r="B528" s="392"/>
      <c r="C528" s="385"/>
      <c r="D528" s="391"/>
      <c r="E528" s="383"/>
      <c r="F528" s="390"/>
      <c r="G528" s="380"/>
      <c r="H528" s="378">
        <f t="shared" ref="H528:H559" si="78">$F528*G528</f>
        <v>0</v>
      </c>
      <c r="I528" s="380"/>
      <c r="J528" s="378">
        <f t="shared" ref="J528:J559" si="79">$F528*I528</f>
        <v>0</v>
      </c>
      <c r="K528" s="379">
        <f t="shared" ref="K528:K559" si="80">G528-I528</f>
        <v>0</v>
      </c>
      <c r="L528" s="378">
        <f t="shared" ref="L528:L559" si="81">$F528*K528</f>
        <v>0</v>
      </c>
      <c r="M528" s="388"/>
      <c r="N528" s="345" t="str">
        <f t="shared" si="77"/>
        <v/>
      </c>
    </row>
    <row r="529" spans="1:14" s="346" customFormat="1">
      <c r="A529" s="387"/>
      <c r="B529" s="386"/>
      <c r="C529" s="385"/>
      <c r="D529" s="384"/>
      <c r="E529" s="383"/>
      <c r="F529" s="390"/>
      <c r="G529" s="380"/>
      <c r="H529" s="378">
        <f t="shared" si="78"/>
        <v>0</v>
      </c>
      <c r="I529" s="380"/>
      <c r="J529" s="378">
        <f t="shared" si="79"/>
        <v>0</v>
      </c>
      <c r="K529" s="379">
        <f t="shared" si="80"/>
        <v>0</v>
      </c>
      <c r="L529" s="378">
        <f t="shared" si="81"/>
        <v>0</v>
      </c>
      <c r="M529" s="388"/>
      <c r="N529" s="345" t="str">
        <f t="shared" si="77"/>
        <v/>
      </c>
    </row>
    <row r="530" spans="1:14" s="346" customFormat="1">
      <c r="A530" s="387"/>
      <c r="B530" s="386"/>
      <c r="C530" s="385"/>
      <c r="D530" s="384"/>
      <c r="E530" s="383"/>
      <c r="F530" s="390"/>
      <c r="G530" s="380"/>
      <c r="H530" s="378">
        <f t="shared" si="78"/>
        <v>0</v>
      </c>
      <c r="I530" s="380"/>
      <c r="J530" s="378">
        <f t="shared" si="79"/>
        <v>0</v>
      </c>
      <c r="K530" s="379">
        <f t="shared" si="80"/>
        <v>0</v>
      </c>
      <c r="L530" s="378">
        <f t="shared" si="81"/>
        <v>0</v>
      </c>
      <c r="M530" s="388"/>
      <c r="N530" s="345" t="str">
        <f t="shared" si="77"/>
        <v/>
      </c>
    </row>
    <row r="531" spans="1:14" s="346" customFormat="1">
      <c r="A531" s="387"/>
      <c r="B531" s="386"/>
      <c r="C531" s="385"/>
      <c r="D531" s="384"/>
      <c r="E531" s="383"/>
      <c r="F531" s="390"/>
      <c r="G531" s="380"/>
      <c r="H531" s="378">
        <f t="shared" si="78"/>
        <v>0</v>
      </c>
      <c r="I531" s="380"/>
      <c r="J531" s="378">
        <f t="shared" si="79"/>
        <v>0</v>
      </c>
      <c r="K531" s="379">
        <f t="shared" si="80"/>
        <v>0</v>
      </c>
      <c r="L531" s="378">
        <f t="shared" si="81"/>
        <v>0</v>
      </c>
      <c r="M531" s="388"/>
      <c r="N531" s="345" t="str">
        <f t="shared" si="77"/>
        <v/>
      </c>
    </row>
    <row r="532" spans="1:14" s="346" customFormat="1">
      <c r="A532" s="387"/>
      <c r="B532" s="386"/>
      <c r="C532" s="385"/>
      <c r="D532" s="384"/>
      <c r="E532" s="383"/>
      <c r="F532" s="390"/>
      <c r="G532" s="380"/>
      <c r="H532" s="378">
        <f t="shared" si="78"/>
        <v>0</v>
      </c>
      <c r="I532" s="380"/>
      <c r="J532" s="378">
        <f t="shared" si="79"/>
        <v>0</v>
      </c>
      <c r="K532" s="379">
        <f t="shared" si="80"/>
        <v>0</v>
      </c>
      <c r="L532" s="378">
        <f t="shared" si="81"/>
        <v>0</v>
      </c>
      <c r="M532" s="388"/>
      <c r="N532" s="345" t="str">
        <f t="shared" si="77"/>
        <v/>
      </c>
    </row>
    <row r="533" spans="1:14" s="346" customFormat="1">
      <c r="A533" s="387"/>
      <c r="B533" s="386"/>
      <c r="C533" s="385"/>
      <c r="D533" s="384"/>
      <c r="E533" s="383"/>
      <c r="F533" s="390"/>
      <c r="G533" s="380"/>
      <c r="H533" s="378">
        <f t="shared" si="78"/>
        <v>0</v>
      </c>
      <c r="I533" s="380"/>
      <c r="J533" s="378">
        <f t="shared" si="79"/>
        <v>0</v>
      </c>
      <c r="K533" s="379">
        <f t="shared" si="80"/>
        <v>0</v>
      </c>
      <c r="L533" s="378">
        <f t="shared" si="81"/>
        <v>0</v>
      </c>
      <c r="M533" s="388"/>
      <c r="N533" s="345" t="str">
        <f t="shared" si="77"/>
        <v/>
      </c>
    </row>
    <row r="534" spans="1:14" s="346" customFormat="1">
      <c r="A534" s="387"/>
      <c r="B534" s="386"/>
      <c r="C534" s="385"/>
      <c r="D534" s="384"/>
      <c r="E534" s="383"/>
      <c r="F534" s="390"/>
      <c r="G534" s="380"/>
      <c r="H534" s="378">
        <f t="shared" si="78"/>
        <v>0</v>
      </c>
      <c r="I534" s="380"/>
      <c r="J534" s="378">
        <f t="shared" si="79"/>
        <v>0</v>
      </c>
      <c r="K534" s="379">
        <f t="shared" si="80"/>
        <v>0</v>
      </c>
      <c r="L534" s="378">
        <f t="shared" si="81"/>
        <v>0</v>
      </c>
      <c r="M534" s="388"/>
      <c r="N534" s="345" t="str">
        <f t="shared" si="77"/>
        <v/>
      </c>
    </row>
    <row r="535" spans="1:14" s="346" customFormat="1">
      <c r="A535" s="387"/>
      <c r="B535" s="386"/>
      <c r="C535" s="385"/>
      <c r="D535" s="384"/>
      <c r="E535" s="383"/>
      <c r="F535" s="390"/>
      <c r="G535" s="380"/>
      <c r="H535" s="378">
        <f t="shared" si="78"/>
        <v>0</v>
      </c>
      <c r="I535" s="380"/>
      <c r="J535" s="378">
        <f t="shared" si="79"/>
        <v>0</v>
      </c>
      <c r="K535" s="379">
        <f t="shared" si="80"/>
        <v>0</v>
      </c>
      <c r="L535" s="378">
        <f t="shared" si="81"/>
        <v>0</v>
      </c>
      <c r="M535" s="388"/>
      <c r="N535" s="345" t="str">
        <f t="shared" si="77"/>
        <v/>
      </c>
    </row>
    <row r="536" spans="1:14" s="346" customFormat="1">
      <c r="A536" s="387"/>
      <c r="B536" s="386"/>
      <c r="C536" s="385"/>
      <c r="D536" s="384"/>
      <c r="E536" s="383"/>
      <c r="F536" s="390"/>
      <c r="G536" s="380"/>
      <c r="H536" s="378">
        <f t="shared" si="78"/>
        <v>0</v>
      </c>
      <c r="I536" s="380"/>
      <c r="J536" s="378">
        <f t="shared" si="79"/>
        <v>0</v>
      </c>
      <c r="K536" s="379">
        <f t="shared" si="80"/>
        <v>0</v>
      </c>
      <c r="L536" s="378">
        <f t="shared" si="81"/>
        <v>0</v>
      </c>
      <c r="M536" s="388"/>
      <c r="N536" s="345" t="str">
        <f t="shared" si="77"/>
        <v/>
      </c>
    </row>
    <row r="537" spans="1:14" s="346" customFormat="1">
      <c r="A537" s="387"/>
      <c r="B537" s="386"/>
      <c r="C537" s="385"/>
      <c r="D537" s="384"/>
      <c r="E537" s="383"/>
      <c r="F537" s="390"/>
      <c r="G537" s="380"/>
      <c r="H537" s="378">
        <f t="shared" si="78"/>
        <v>0</v>
      </c>
      <c r="I537" s="380"/>
      <c r="J537" s="378">
        <f t="shared" si="79"/>
        <v>0</v>
      </c>
      <c r="K537" s="379">
        <f t="shared" si="80"/>
        <v>0</v>
      </c>
      <c r="L537" s="378">
        <f t="shared" si="81"/>
        <v>0</v>
      </c>
      <c r="M537" s="388"/>
      <c r="N537" s="345" t="str">
        <f t="shared" si="77"/>
        <v/>
      </c>
    </row>
    <row r="538" spans="1:14" s="346" customFormat="1">
      <c r="A538" s="387"/>
      <c r="B538" s="386"/>
      <c r="C538" s="385"/>
      <c r="D538" s="384"/>
      <c r="E538" s="383"/>
      <c r="F538" s="390"/>
      <c r="G538" s="380"/>
      <c r="H538" s="378">
        <f t="shared" si="78"/>
        <v>0</v>
      </c>
      <c r="I538" s="380"/>
      <c r="J538" s="378">
        <f t="shared" si="79"/>
        <v>0</v>
      </c>
      <c r="K538" s="379">
        <f t="shared" si="80"/>
        <v>0</v>
      </c>
      <c r="L538" s="378">
        <f t="shared" si="81"/>
        <v>0</v>
      </c>
      <c r="M538" s="388"/>
      <c r="N538" s="345" t="str">
        <f t="shared" si="77"/>
        <v/>
      </c>
    </row>
    <row r="539" spans="1:14" s="346" customFormat="1">
      <c r="A539" s="387"/>
      <c r="B539" s="386"/>
      <c r="C539" s="385"/>
      <c r="D539" s="384"/>
      <c r="E539" s="383"/>
      <c r="F539" s="390"/>
      <c r="G539" s="380"/>
      <c r="H539" s="378">
        <f t="shared" si="78"/>
        <v>0</v>
      </c>
      <c r="I539" s="380"/>
      <c r="J539" s="378">
        <f t="shared" si="79"/>
        <v>0</v>
      </c>
      <c r="K539" s="379">
        <f t="shared" si="80"/>
        <v>0</v>
      </c>
      <c r="L539" s="378">
        <f t="shared" si="81"/>
        <v>0</v>
      </c>
      <c r="M539" s="388"/>
      <c r="N539" s="345" t="str">
        <f t="shared" si="77"/>
        <v/>
      </c>
    </row>
    <row r="540" spans="1:14" s="346" customFormat="1">
      <c r="A540" s="387"/>
      <c r="B540" s="386"/>
      <c r="C540" s="385"/>
      <c r="D540" s="384"/>
      <c r="E540" s="383"/>
      <c r="F540" s="390"/>
      <c r="G540" s="380"/>
      <c r="H540" s="378">
        <f t="shared" si="78"/>
        <v>0</v>
      </c>
      <c r="I540" s="380"/>
      <c r="J540" s="378">
        <f t="shared" si="79"/>
        <v>0</v>
      </c>
      <c r="K540" s="379">
        <f t="shared" si="80"/>
        <v>0</v>
      </c>
      <c r="L540" s="378">
        <f t="shared" si="81"/>
        <v>0</v>
      </c>
      <c r="M540" s="388"/>
      <c r="N540" s="345" t="str">
        <f t="shared" si="77"/>
        <v/>
      </c>
    </row>
    <row r="541" spans="1:14" s="346" customFormat="1">
      <c r="A541" s="387"/>
      <c r="B541" s="386"/>
      <c r="C541" s="385"/>
      <c r="D541" s="384"/>
      <c r="E541" s="383"/>
      <c r="F541" s="390"/>
      <c r="G541" s="380"/>
      <c r="H541" s="378">
        <f t="shared" si="78"/>
        <v>0</v>
      </c>
      <c r="I541" s="380"/>
      <c r="J541" s="378">
        <f t="shared" si="79"/>
        <v>0</v>
      </c>
      <c r="K541" s="379">
        <f t="shared" si="80"/>
        <v>0</v>
      </c>
      <c r="L541" s="378">
        <f t="shared" si="81"/>
        <v>0</v>
      </c>
      <c r="M541" s="388"/>
      <c r="N541" s="345" t="str">
        <f t="shared" si="77"/>
        <v/>
      </c>
    </row>
    <row r="542" spans="1:14" s="346" customFormat="1">
      <c r="A542" s="387"/>
      <c r="B542" s="386"/>
      <c r="C542" s="385"/>
      <c r="D542" s="384"/>
      <c r="E542" s="383"/>
      <c r="F542" s="390"/>
      <c r="G542" s="380"/>
      <c r="H542" s="378">
        <f t="shared" si="78"/>
        <v>0</v>
      </c>
      <c r="I542" s="380"/>
      <c r="J542" s="378">
        <f t="shared" si="79"/>
        <v>0</v>
      </c>
      <c r="K542" s="379">
        <f t="shared" si="80"/>
        <v>0</v>
      </c>
      <c r="L542" s="378">
        <f t="shared" si="81"/>
        <v>0</v>
      </c>
      <c r="M542" s="388"/>
      <c r="N542" s="345" t="str">
        <f t="shared" si="77"/>
        <v/>
      </c>
    </row>
    <row r="543" spans="1:14" s="346" customFormat="1">
      <c r="A543" s="387"/>
      <c r="B543" s="386"/>
      <c r="C543" s="385"/>
      <c r="D543" s="384"/>
      <c r="E543" s="383"/>
      <c r="F543" s="390"/>
      <c r="G543" s="380"/>
      <c r="H543" s="378">
        <f t="shared" si="78"/>
        <v>0</v>
      </c>
      <c r="I543" s="380"/>
      <c r="J543" s="378">
        <f t="shared" si="79"/>
        <v>0</v>
      </c>
      <c r="K543" s="379">
        <f t="shared" si="80"/>
        <v>0</v>
      </c>
      <c r="L543" s="378">
        <f t="shared" si="81"/>
        <v>0</v>
      </c>
      <c r="M543" s="388"/>
      <c r="N543" s="345" t="str">
        <f t="shared" si="77"/>
        <v/>
      </c>
    </row>
    <row r="544" spans="1:14" s="346" customFormat="1">
      <c r="A544" s="387"/>
      <c r="B544" s="386"/>
      <c r="C544" s="385"/>
      <c r="D544" s="384"/>
      <c r="E544" s="383"/>
      <c r="F544" s="390"/>
      <c r="G544" s="380"/>
      <c r="H544" s="378">
        <f t="shared" si="78"/>
        <v>0</v>
      </c>
      <c r="I544" s="380"/>
      <c r="J544" s="378">
        <f t="shared" si="79"/>
        <v>0</v>
      </c>
      <c r="K544" s="379">
        <f t="shared" si="80"/>
        <v>0</v>
      </c>
      <c r="L544" s="378">
        <f t="shared" si="81"/>
        <v>0</v>
      </c>
      <c r="M544" s="388"/>
      <c r="N544" s="345" t="str">
        <f t="shared" si="77"/>
        <v/>
      </c>
    </row>
    <row r="545" spans="1:14" s="346" customFormat="1">
      <c r="A545" s="387"/>
      <c r="B545" s="386"/>
      <c r="C545" s="385"/>
      <c r="D545" s="384"/>
      <c r="E545" s="383"/>
      <c r="F545" s="390"/>
      <c r="G545" s="380"/>
      <c r="H545" s="378">
        <f t="shared" si="78"/>
        <v>0</v>
      </c>
      <c r="I545" s="380"/>
      <c r="J545" s="378">
        <f t="shared" si="79"/>
        <v>0</v>
      </c>
      <c r="K545" s="379">
        <f t="shared" si="80"/>
        <v>0</v>
      </c>
      <c r="L545" s="378">
        <f t="shared" si="81"/>
        <v>0</v>
      </c>
      <c r="M545" s="388"/>
      <c r="N545" s="345" t="str">
        <f t="shared" si="77"/>
        <v/>
      </c>
    </row>
    <row r="546" spans="1:14" s="346" customFormat="1">
      <c r="A546" s="387"/>
      <c r="B546" s="386"/>
      <c r="C546" s="385"/>
      <c r="D546" s="384"/>
      <c r="E546" s="383"/>
      <c r="F546" s="390"/>
      <c r="G546" s="380"/>
      <c r="H546" s="378">
        <f t="shared" si="78"/>
        <v>0</v>
      </c>
      <c r="I546" s="380"/>
      <c r="J546" s="378">
        <f t="shared" si="79"/>
        <v>0</v>
      </c>
      <c r="K546" s="379">
        <f t="shared" si="80"/>
        <v>0</v>
      </c>
      <c r="L546" s="378">
        <f t="shared" si="81"/>
        <v>0</v>
      </c>
      <c r="M546" s="388"/>
      <c r="N546" s="345" t="str">
        <f t="shared" si="77"/>
        <v/>
      </c>
    </row>
    <row r="547" spans="1:14" s="346" customFormat="1">
      <c r="A547" s="387"/>
      <c r="B547" s="386"/>
      <c r="C547" s="385"/>
      <c r="D547" s="384"/>
      <c r="E547" s="383"/>
      <c r="F547" s="390"/>
      <c r="G547" s="380"/>
      <c r="H547" s="378">
        <f t="shared" si="78"/>
        <v>0</v>
      </c>
      <c r="I547" s="380"/>
      <c r="J547" s="378">
        <f t="shared" si="79"/>
        <v>0</v>
      </c>
      <c r="K547" s="379">
        <f t="shared" si="80"/>
        <v>0</v>
      </c>
      <c r="L547" s="378">
        <f t="shared" si="81"/>
        <v>0</v>
      </c>
      <c r="M547" s="388"/>
      <c r="N547" s="345" t="str">
        <f t="shared" si="77"/>
        <v/>
      </c>
    </row>
    <row r="548" spans="1:14" s="346" customFormat="1">
      <c r="A548" s="387"/>
      <c r="B548" s="386"/>
      <c r="C548" s="385"/>
      <c r="D548" s="384"/>
      <c r="E548" s="383"/>
      <c r="F548" s="390"/>
      <c r="G548" s="380"/>
      <c r="H548" s="378">
        <f t="shared" si="78"/>
        <v>0</v>
      </c>
      <c r="I548" s="380"/>
      <c r="J548" s="378">
        <f t="shared" si="79"/>
        <v>0</v>
      </c>
      <c r="K548" s="379">
        <f t="shared" si="80"/>
        <v>0</v>
      </c>
      <c r="L548" s="378">
        <f t="shared" si="81"/>
        <v>0</v>
      </c>
      <c r="M548" s="388"/>
      <c r="N548" s="345" t="str">
        <f t="shared" si="77"/>
        <v/>
      </c>
    </row>
    <row r="549" spans="1:14" s="346" customFormat="1">
      <c r="A549" s="387"/>
      <c r="B549" s="386"/>
      <c r="C549" s="385"/>
      <c r="D549" s="384"/>
      <c r="E549" s="383"/>
      <c r="F549" s="390"/>
      <c r="G549" s="380"/>
      <c r="H549" s="378">
        <f t="shared" si="78"/>
        <v>0</v>
      </c>
      <c r="I549" s="380"/>
      <c r="J549" s="378">
        <f t="shared" si="79"/>
        <v>0</v>
      </c>
      <c r="K549" s="379">
        <f t="shared" si="80"/>
        <v>0</v>
      </c>
      <c r="L549" s="378">
        <f t="shared" si="81"/>
        <v>0</v>
      </c>
      <c r="M549" s="388"/>
      <c r="N549" s="345" t="str">
        <f t="shared" si="77"/>
        <v/>
      </c>
    </row>
    <row r="550" spans="1:14" s="346" customFormat="1">
      <c r="A550" s="387"/>
      <c r="B550" s="386"/>
      <c r="C550" s="385"/>
      <c r="D550" s="384"/>
      <c r="E550" s="383"/>
      <c r="F550" s="390"/>
      <c r="G550" s="380"/>
      <c r="H550" s="378">
        <f t="shared" si="78"/>
        <v>0</v>
      </c>
      <c r="I550" s="380"/>
      <c r="J550" s="378">
        <f t="shared" si="79"/>
        <v>0</v>
      </c>
      <c r="K550" s="379">
        <f t="shared" si="80"/>
        <v>0</v>
      </c>
      <c r="L550" s="378">
        <f t="shared" si="81"/>
        <v>0</v>
      </c>
      <c r="M550" s="388"/>
      <c r="N550" s="345" t="str">
        <f t="shared" si="77"/>
        <v/>
      </c>
    </row>
    <row r="551" spans="1:14" s="346" customFormat="1">
      <c r="A551" s="387"/>
      <c r="B551" s="386"/>
      <c r="C551" s="385"/>
      <c r="D551" s="384"/>
      <c r="E551" s="383"/>
      <c r="F551" s="390"/>
      <c r="G551" s="380"/>
      <c r="H551" s="378">
        <f t="shared" si="78"/>
        <v>0</v>
      </c>
      <c r="I551" s="380"/>
      <c r="J551" s="378">
        <f t="shared" si="79"/>
        <v>0</v>
      </c>
      <c r="K551" s="379">
        <f t="shared" si="80"/>
        <v>0</v>
      </c>
      <c r="L551" s="378">
        <f t="shared" si="81"/>
        <v>0</v>
      </c>
      <c r="M551" s="388"/>
      <c r="N551" s="345" t="str">
        <f t="shared" si="77"/>
        <v/>
      </c>
    </row>
    <row r="552" spans="1:14" s="346" customFormat="1">
      <c r="A552" s="387"/>
      <c r="B552" s="386"/>
      <c r="C552" s="385"/>
      <c r="D552" s="384"/>
      <c r="E552" s="383"/>
      <c r="F552" s="390"/>
      <c r="G552" s="380"/>
      <c r="H552" s="378">
        <f t="shared" si="78"/>
        <v>0</v>
      </c>
      <c r="I552" s="380"/>
      <c r="J552" s="378">
        <f t="shared" si="79"/>
        <v>0</v>
      </c>
      <c r="K552" s="379">
        <f t="shared" si="80"/>
        <v>0</v>
      </c>
      <c r="L552" s="378">
        <f t="shared" si="81"/>
        <v>0</v>
      </c>
      <c r="M552" s="388"/>
      <c r="N552" s="345" t="str">
        <f t="shared" si="77"/>
        <v/>
      </c>
    </row>
    <row r="553" spans="1:14" s="346" customFormat="1">
      <c r="A553" s="387"/>
      <c r="B553" s="386"/>
      <c r="C553" s="385"/>
      <c r="D553" s="384"/>
      <c r="E553" s="383"/>
      <c r="F553" s="390"/>
      <c r="G553" s="380"/>
      <c r="H553" s="378">
        <f t="shared" si="78"/>
        <v>0</v>
      </c>
      <c r="I553" s="380"/>
      <c r="J553" s="378">
        <f t="shared" si="79"/>
        <v>0</v>
      </c>
      <c r="K553" s="379">
        <f t="shared" si="80"/>
        <v>0</v>
      </c>
      <c r="L553" s="378">
        <f t="shared" si="81"/>
        <v>0</v>
      </c>
      <c r="M553" s="388"/>
      <c r="N553" s="345" t="str">
        <f t="shared" si="77"/>
        <v/>
      </c>
    </row>
    <row r="554" spans="1:14" s="346" customFormat="1">
      <c r="A554" s="387"/>
      <c r="B554" s="386"/>
      <c r="C554" s="385"/>
      <c r="D554" s="384"/>
      <c r="E554" s="383"/>
      <c r="F554" s="390"/>
      <c r="G554" s="380"/>
      <c r="H554" s="378">
        <f t="shared" si="78"/>
        <v>0</v>
      </c>
      <c r="I554" s="380"/>
      <c r="J554" s="378">
        <f t="shared" si="79"/>
        <v>0</v>
      </c>
      <c r="K554" s="379">
        <f t="shared" si="80"/>
        <v>0</v>
      </c>
      <c r="L554" s="378">
        <f t="shared" si="81"/>
        <v>0</v>
      </c>
      <c r="M554" s="388"/>
      <c r="N554" s="345" t="str">
        <f t="shared" si="77"/>
        <v/>
      </c>
    </row>
    <row r="555" spans="1:14" s="346" customFormat="1">
      <c r="A555" s="387"/>
      <c r="B555" s="386"/>
      <c r="C555" s="385"/>
      <c r="D555" s="384"/>
      <c r="E555" s="383"/>
      <c r="F555" s="390"/>
      <c r="G555" s="380"/>
      <c r="H555" s="378">
        <f t="shared" si="78"/>
        <v>0</v>
      </c>
      <c r="I555" s="380"/>
      <c r="J555" s="378">
        <f t="shared" si="79"/>
        <v>0</v>
      </c>
      <c r="K555" s="379">
        <f t="shared" si="80"/>
        <v>0</v>
      </c>
      <c r="L555" s="378">
        <f t="shared" si="81"/>
        <v>0</v>
      </c>
      <c r="M555" s="388"/>
      <c r="N555" s="345" t="str">
        <f t="shared" si="77"/>
        <v/>
      </c>
    </row>
    <row r="556" spans="1:14" s="346" customFormat="1">
      <c r="A556" s="387"/>
      <c r="B556" s="386"/>
      <c r="C556" s="385"/>
      <c r="D556" s="384"/>
      <c r="E556" s="383"/>
      <c r="F556" s="390"/>
      <c r="G556" s="380"/>
      <c r="H556" s="378">
        <f t="shared" si="78"/>
        <v>0</v>
      </c>
      <c r="I556" s="380"/>
      <c r="J556" s="378">
        <f t="shared" si="79"/>
        <v>0</v>
      </c>
      <c r="K556" s="379">
        <f t="shared" si="80"/>
        <v>0</v>
      </c>
      <c r="L556" s="378">
        <f t="shared" si="81"/>
        <v>0</v>
      </c>
      <c r="M556" s="388"/>
      <c r="N556" s="345" t="str">
        <f t="shared" si="77"/>
        <v/>
      </c>
    </row>
    <row r="557" spans="1:14" s="346" customFormat="1">
      <c r="A557" s="387"/>
      <c r="B557" s="386"/>
      <c r="C557" s="385"/>
      <c r="D557" s="384"/>
      <c r="E557" s="383"/>
      <c r="F557" s="390"/>
      <c r="G557" s="380"/>
      <c r="H557" s="378">
        <f t="shared" si="78"/>
        <v>0</v>
      </c>
      <c r="I557" s="380"/>
      <c r="J557" s="378">
        <f t="shared" si="79"/>
        <v>0</v>
      </c>
      <c r="K557" s="379">
        <f t="shared" si="80"/>
        <v>0</v>
      </c>
      <c r="L557" s="378">
        <f t="shared" si="81"/>
        <v>0</v>
      </c>
      <c r="M557" s="388"/>
      <c r="N557" s="345" t="str">
        <f t="shared" si="77"/>
        <v/>
      </c>
    </row>
    <row r="558" spans="1:14" s="346" customFormat="1">
      <c r="A558" s="387"/>
      <c r="B558" s="386"/>
      <c r="C558" s="385"/>
      <c r="D558" s="384"/>
      <c r="E558" s="383"/>
      <c r="F558" s="390"/>
      <c r="G558" s="380"/>
      <c r="H558" s="378">
        <f t="shared" si="78"/>
        <v>0</v>
      </c>
      <c r="I558" s="380"/>
      <c r="J558" s="378">
        <f t="shared" si="79"/>
        <v>0</v>
      </c>
      <c r="K558" s="379">
        <f t="shared" si="80"/>
        <v>0</v>
      </c>
      <c r="L558" s="378">
        <f t="shared" si="81"/>
        <v>0</v>
      </c>
      <c r="M558" s="388"/>
      <c r="N558" s="345" t="str">
        <f t="shared" si="77"/>
        <v/>
      </c>
    </row>
    <row r="559" spans="1:14" s="346" customFormat="1">
      <c r="A559" s="387"/>
      <c r="B559" s="386"/>
      <c r="C559" s="385"/>
      <c r="D559" s="384"/>
      <c r="E559" s="383"/>
      <c r="F559" s="390"/>
      <c r="G559" s="380"/>
      <c r="H559" s="378">
        <f t="shared" si="78"/>
        <v>0</v>
      </c>
      <c r="I559" s="380"/>
      <c r="J559" s="378">
        <f t="shared" si="79"/>
        <v>0</v>
      </c>
      <c r="K559" s="379">
        <f t="shared" si="80"/>
        <v>0</v>
      </c>
      <c r="L559" s="378">
        <f t="shared" si="81"/>
        <v>0</v>
      </c>
      <c r="M559" s="388"/>
      <c r="N559" s="345" t="str">
        <f t="shared" si="77"/>
        <v/>
      </c>
    </row>
    <row r="560" spans="1:14" s="346" customFormat="1">
      <c r="A560" s="387"/>
      <c r="B560" s="386"/>
      <c r="C560" s="385"/>
      <c r="D560" s="384"/>
      <c r="E560" s="383"/>
      <c r="F560" s="390"/>
      <c r="G560" s="380"/>
      <c r="H560" s="378">
        <f t="shared" ref="H560:H577" si="82">$F560*G560</f>
        <v>0</v>
      </c>
      <c r="I560" s="380"/>
      <c r="J560" s="378">
        <f t="shared" ref="J560:J577" si="83">$F560*I560</f>
        <v>0</v>
      </c>
      <c r="K560" s="379">
        <f t="shared" ref="K560:K577" si="84">G560-I560</f>
        <v>0</v>
      </c>
      <c r="L560" s="378">
        <f t="shared" ref="L560:L577" si="85">$F560*K560</f>
        <v>0</v>
      </c>
      <c r="M560" s="388"/>
      <c r="N560" s="345" t="str">
        <f t="shared" si="77"/>
        <v/>
      </c>
    </row>
    <row r="561" spans="1:14" s="346" customFormat="1">
      <c r="A561" s="387"/>
      <c r="B561" s="386"/>
      <c r="C561" s="385"/>
      <c r="D561" s="384"/>
      <c r="E561" s="383"/>
      <c r="F561" s="390"/>
      <c r="G561" s="380"/>
      <c r="H561" s="378">
        <f t="shared" si="82"/>
        <v>0</v>
      </c>
      <c r="I561" s="380"/>
      <c r="J561" s="378">
        <f t="shared" si="83"/>
        <v>0</v>
      </c>
      <c r="K561" s="379">
        <f t="shared" si="84"/>
        <v>0</v>
      </c>
      <c r="L561" s="378">
        <f t="shared" si="85"/>
        <v>0</v>
      </c>
      <c r="M561" s="388"/>
      <c r="N561" s="345" t="str">
        <f t="shared" si="77"/>
        <v/>
      </c>
    </row>
    <row r="562" spans="1:14" s="346" customFormat="1">
      <c r="A562" s="387"/>
      <c r="B562" s="386"/>
      <c r="C562" s="385"/>
      <c r="D562" s="384"/>
      <c r="E562" s="383"/>
      <c r="F562" s="390"/>
      <c r="G562" s="380"/>
      <c r="H562" s="378">
        <f t="shared" si="82"/>
        <v>0</v>
      </c>
      <c r="I562" s="380"/>
      <c r="J562" s="378">
        <f t="shared" si="83"/>
        <v>0</v>
      </c>
      <c r="K562" s="379">
        <f t="shared" si="84"/>
        <v>0</v>
      </c>
      <c r="L562" s="378">
        <f t="shared" si="85"/>
        <v>0</v>
      </c>
      <c r="M562" s="388"/>
      <c r="N562" s="345" t="str">
        <f t="shared" si="77"/>
        <v/>
      </c>
    </row>
    <row r="563" spans="1:14" s="346" customFormat="1">
      <c r="A563" s="387"/>
      <c r="B563" s="386"/>
      <c r="C563" s="385"/>
      <c r="D563" s="384"/>
      <c r="E563" s="383"/>
      <c r="F563" s="390"/>
      <c r="G563" s="380"/>
      <c r="H563" s="378">
        <f t="shared" si="82"/>
        <v>0</v>
      </c>
      <c r="I563" s="380"/>
      <c r="J563" s="378">
        <f t="shared" si="83"/>
        <v>0</v>
      </c>
      <c r="K563" s="379">
        <f t="shared" si="84"/>
        <v>0</v>
      </c>
      <c r="L563" s="378">
        <f t="shared" si="85"/>
        <v>0</v>
      </c>
      <c r="M563" s="388"/>
      <c r="N563" s="345" t="str">
        <f t="shared" si="77"/>
        <v/>
      </c>
    </row>
    <row r="564" spans="1:14" s="346" customFormat="1">
      <c r="A564" s="387"/>
      <c r="B564" s="386"/>
      <c r="C564" s="385"/>
      <c r="D564" s="384"/>
      <c r="E564" s="383"/>
      <c r="F564" s="390"/>
      <c r="G564" s="380"/>
      <c r="H564" s="378">
        <f t="shared" si="82"/>
        <v>0</v>
      </c>
      <c r="I564" s="380"/>
      <c r="J564" s="378">
        <f t="shared" si="83"/>
        <v>0</v>
      </c>
      <c r="K564" s="379">
        <f t="shared" si="84"/>
        <v>0</v>
      </c>
      <c r="L564" s="378">
        <f t="shared" si="85"/>
        <v>0</v>
      </c>
      <c r="M564" s="388"/>
      <c r="N564" s="345" t="str">
        <f t="shared" si="77"/>
        <v/>
      </c>
    </row>
    <row r="565" spans="1:14" s="346" customFormat="1">
      <c r="A565" s="387"/>
      <c r="B565" s="386"/>
      <c r="C565" s="385"/>
      <c r="D565" s="384"/>
      <c r="E565" s="383"/>
      <c r="F565" s="390"/>
      <c r="G565" s="380"/>
      <c r="H565" s="378">
        <f t="shared" si="82"/>
        <v>0</v>
      </c>
      <c r="I565" s="380"/>
      <c r="J565" s="378">
        <f t="shared" si="83"/>
        <v>0</v>
      </c>
      <c r="K565" s="379">
        <f t="shared" si="84"/>
        <v>0</v>
      </c>
      <c r="L565" s="378">
        <f t="shared" si="85"/>
        <v>0</v>
      </c>
      <c r="M565" s="388"/>
      <c r="N565" s="345" t="str">
        <f t="shared" si="77"/>
        <v/>
      </c>
    </row>
    <row r="566" spans="1:14" s="346" customFormat="1">
      <c r="A566" s="387"/>
      <c r="B566" s="386"/>
      <c r="C566" s="385"/>
      <c r="D566" s="384"/>
      <c r="E566" s="383"/>
      <c r="F566" s="390"/>
      <c r="G566" s="380"/>
      <c r="H566" s="378">
        <f t="shared" si="82"/>
        <v>0</v>
      </c>
      <c r="I566" s="380"/>
      <c r="J566" s="378">
        <f t="shared" si="83"/>
        <v>0</v>
      </c>
      <c r="K566" s="379">
        <f t="shared" si="84"/>
        <v>0</v>
      </c>
      <c r="L566" s="378">
        <f t="shared" si="85"/>
        <v>0</v>
      </c>
      <c r="M566" s="388"/>
      <c r="N566" s="345" t="str">
        <f t="shared" si="77"/>
        <v/>
      </c>
    </row>
    <row r="567" spans="1:14" s="346" customFormat="1">
      <c r="A567" s="387"/>
      <c r="B567" s="386"/>
      <c r="C567" s="385"/>
      <c r="D567" s="384"/>
      <c r="E567" s="383"/>
      <c r="F567" s="390"/>
      <c r="G567" s="380"/>
      <c r="H567" s="378">
        <f t="shared" si="82"/>
        <v>0</v>
      </c>
      <c r="I567" s="380"/>
      <c r="J567" s="378">
        <f t="shared" si="83"/>
        <v>0</v>
      </c>
      <c r="K567" s="379">
        <f t="shared" si="84"/>
        <v>0</v>
      </c>
      <c r="L567" s="378">
        <f t="shared" si="85"/>
        <v>0</v>
      </c>
      <c r="M567" s="388"/>
      <c r="N567" s="345" t="str">
        <f t="shared" si="77"/>
        <v/>
      </c>
    </row>
    <row r="568" spans="1:14" s="346" customFormat="1">
      <c r="A568" s="387"/>
      <c r="B568" s="386"/>
      <c r="C568" s="385"/>
      <c r="D568" s="384"/>
      <c r="E568" s="383"/>
      <c r="F568" s="390"/>
      <c r="G568" s="380"/>
      <c r="H568" s="378">
        <f t="shared" si="82"/>
        <v>0</v>
      </c>
      <c r="I568" s="380"/>
      <c r="J568" s="378">
        <f t="shared" si="83"/>
        <v>0</v>
      </c>
      <c r="K568" s="379">
        <f t="shared" si="84"/>
        <v>0</v>
      </c>
      <c r="L568" s="378">
        <f t="shared" si="85"/>
        <v>0</v>
      </c>
      <c r="M568" s="388"/>
      <c r="N568" s="345" t="str">
        <f t="shared" si="77"/>
        <v/>
      </c>
    </row>
    <row r="569" spans="1:14" s="346" customFormat="1">
      <c r="A569" s="387"/>
      <c r="B569" s="386"/>
      <c r="C569" s="385"/>
      <c r="D569" s="384"/>
      <c r="E569" s="383"/>
      <c r="F569" s="390"/>
      <c r="G569" s="380"/>
      <c r="H569" s="378">
        <f t="shared" si="82"/>
        <v>0</v>
      </c>
      <c r="I569" s="380"/>
      <c r="J569" s="378">
        <f t="shared" si="83"/>
        <v>0</v>
      </c>
      <c r="K569" s="379">
        <f t="shared" si="84"/>
        <v>0</v>
      </c>
      <c r="L569" s="378">
        <f t="shared" si="85"/>
        <v>0</v>
      </c>
      <c r="M569" s="388"/>
      <c r="N569" s="345" t="str">
        <f t="shared" si="77"/>
        <v/>
      </c>
    </row>
    <row r="570" spans="1:14" s="346" customFormat="1">
      <c r="A570" s="387"/>
      <c r="B570" s="386"/>
      <c r="C570" s="385"/>
      <c r="D570" s="384"/>
      <c r="E570" s="383"/>
      <c r="F570" s="390"/>
      <c r="G570" s="380"/>
      <c r="H570" s="378">
        <f t="shared" si="82"/>
        <v>0</v>
      </c>
      <c r="I570" s="380"/>
      <c r="J570" s="378">
        <f t="shared" si="83"/>
        <v>0</v>
      </c>
      <c r="K570" s="379">
        <f t="shared" si="84"/>
        <v>0</v>
      </c>
      <c r="L570" s="378">
        <f t="shared" si="85"/>
        <v>0</v>
      </c>
      <c r="M570" s="388"/>
      <c r="N570" s="345" t="str">
        <f t="shared" si="77"/>
        <v/>
      </c>
    </row>
    <row r="571" spans="1:14" s="346" customFormat="1">
      <c r="A571" s="387"/>
      <c r="B571" s="386"/>
      <c r="C571" s="385"/>
      <c r="D571" s="384"/>
      <c r="E571" s="383"/>
      <c r="F571" s="390"/>
      <c r="G571" s="380"/>
      <c r="H571" s="378">
        <f t="shared" si="82"/>
        <v>0</v>
      </c>
      <c r="I571" s="380"/>
      <c r="J571" s="378">
        <f t="shared" si="83"/>
        <v>0</v>
      </c>
      <c r="K571" s="379">
        <f t="shared" si="84"/>
        <v>0</v>
      </c>
      <c r="L571" s="378">
        <f t="shared" si="85"/>
        <v>0</v>
      </c>
      <c r="M571" s="388"/>
      <c r="N571" s="345" t="str">
        <f t="shared" si="77"/>
        <v/>
      </c>
    </row>
    <row r="572" spans="1:14" s="346" customFormat="1">
      <c r="A572" s="387"/>
      <c r="B572" s="386"/>
      <c r="C572" s="385"/>
      <c r="D572" s="384"/>
      <c r="E572" s="383"/>
      <c r="F572" s="390"/>
      <c r="G572" s="380"/>
      <c r="H572" s="378">
        <f t="shared" si="82"/>
        <v>0</v>
      </c>
      <c r="I572" s="380"/>
      <c r="J572" s="378">
        <f t="shared" si="83"/>
        <v>0</v>
      </c>
      <c r="K572" s="379">
        <f t="shared" si="84"/>
        <v>0</v>
      </c>
      <c r="L572" s="378">
        <f t="shared" si="85"/>
        <v>0</v>
      </c>
      <c r="M572" s="388"/>
      <c r="N572" s="345" t="str">
        <f t="shared" si="77"/>
        <v/>
      </c>
    </row>
    <row r="573" spans="1:14" s="346" customFormat="1">
      <c r="A573" s="387"/>
      <c r="B573" s="386"/>
      <c r="C573" s="385"/>
      <c r="D573" s="384"/>
      <c r="E573" s="383"/>
      <c r="F573" s="390"/>
      <c r="G573" s="380"/>
      <c r="H573" s="378">
        <f t="shared" si="82"/>
        <v>0</v>
      </c>
      <c r="I573" s="380"/>
      <c r="J573" s="378">
        <f t="shared" si="83"/>
        <v>0</v>
      </c>
      <c r="K573" s="379">
        <f t="shared" si="84"/>
        <v>0</v>
      </c>
      <c r="L573" s="378">
        <f t="shared" si="85"/>
        <v>0</v>
      </c>
      <c r="M573" s="388"/>
      <c r="N573" s="345" t="str">
        <f t="shared" si="77"/>
        <v/>
      </c>
    </row>
    <row r="574" spans="1:14" s="346" customFormat="1">
      <c r="A574" s="387"/>
      <c r="B574" s="386"/>
      <c r="C574" s="385"/>
      <c r="D574" s="384"/>
      <c r="E574" s="383"/>
      <c r="F574" s="390"/>
      <c r="G574" s="380"/>
      <c r="H574" s="378">
        <f t="shared" si="82"/>
        <v>0</v>
      </c>
      <c r="I574" s="380"/>
      <c r="J574" s="378">
        <f t="shared" si="83"/>
        <v>0</v>
      </c>
      <c r="K574" s="379">
        <f t="shared" si="84"/>
        <v>0</v>
      </c>
      <c r="L574" s="378">
        <f t="shared" si="85"/>
        <v>0</v>
      </c>
      <c r="M574" s="388"/>
      <c r="N574" s="345" t="str">
        <f t="shared" si="77"/>
        <v/>
      </c>
    </row>
    <row r="575" spans="1:14" s="346" customFormat="1">
      <c r="A575" s="387"/>
      <c r="B575" s="386"/>
      <c r="C575" s="385"/>
      <c r="D575" s="384"/>
      <c r="E575" s="383"/>
      <c r="F575" s="390"/>
      <c r="G575" s="380"/>
      <c r="H575" s="378">
        <f t="shared" si="82"/>
        <v>0</v>
      </c>
      <c r="I575" s="380"/>
      <c r="J575" s="378">
        <f t="shared" si="83"/>
        <v>0</v>
      </c>
      <c r="K575" s="379">
        <f t="shared" si="84"/>
        <v>0</v>
      </c>
      <c r="L575" s="378">
        <f t="shared" si="85"/>
        <v>0</v>
      </c>
      <c r="M575" s="388"/>
      <c r="N575" s="345" t="str">
        <f t="shared" si="77"/>
        <v/>
      </c>
    </row>
    <row r="576" spans="1:14" s="346" customFormat="1">
      <c r="A576" s="387"/>
      <c r="B576" s="386"/>
      <c r="C576" s="385"/>
      <c r="D576" s="384"/>
      <c r="E576" s="383"/>
      <c r="F576" s="389"/>
      <c r="G576" s="380"/>
      <c r="H576" s="378">
        <f t="shared" si="82"/>
        <v>0</v>
      </c>
      <c r="I576" s="380"/>
      <c r="J576" s="378">
        <f t="shared" si="83"/>
        <v>0</v>
      </c>
      <c r="K576" s="379">
        <f t="shared" si="84"/>
        <v>0</v>
      </c>
      <c r="L576" s="378">
        <f t="shared" si="85"/>
        <v>0</v>
      </c>
      <c r="M576" s="388"/>
      <c r="N576" s="345" t="str">
        <f t="shared" si="77"/>
        <v/>
      </c>
    </row>
    <row r="577" spans="1:17" s="346" customFormat="1" ht="14.25" thickBot="1">
      <c r="A577" s="387"/>
      <c r="B577" s="386"/>
      <c r="C577" s="385"/>
      <c r="D577" s="384"/>
      <c r="E577" s="383"/>
      <c r="F577" s="382"/>
      <c r="G577" s="381"/>
      <c r="H577" s="378">
        <f t="shared" si="82"/>
        <v>0</v>
      </c>
      <c r="I577" s="380"/>
      <c r="J577" s="378">
        <f t="shared" si="83"/>
        <v>0</v>
      </c>
      <c r="K577" s="379">
        <f t="shared" si="84"/>
        <v>0</v>
      </c>
      <c r="L577" s="378">
        <f t="shared" si="85"/>
        <v>0</v>
      </c>
      <c r="M577" s="377"/>
      <c r="N577" s="345" t="str">
        <f t="shared" si="77"/>
        <v/>
      </c>
    </row>
    <row r="578" spans="1:17" s="346" customFormat="1" ht="14.25" thickTop="1">
      <c r="A578" s="376" t="s">
        <v>289</v>
      </c>
      <c r="B578" s="375" t="s">
        <v>298</v>
      </c>
      <c r="C578" s="374"/>
      <c r="D578" s="373" t="s">
        <v>295</v>
      </c>
      <c r="E578" s="372" t="s">
        <v>289</v>
      </c>
      <c r="F578" s="371" t="s">
        <v>289</v>
      </c>
      <c r="G578" s="370" t="s">
        <v>289</v>
      </c>
      <c r="H578" s="369">
        <f>SUMIFS(H528:H577,$A528:$A577,"設備費")</f>
        <v>0</v>
      </c>
      <c r="I578" s="370" t="s">
        <v>288</v>
      </c>
      <c r="J578" s="369">
        <f>SUMIFS(J528:J577,$A528:$A577,"設備費")</f>
        <v>0</v>
      </c>
      <c r="K578" s="370" t="s">
        <v>288</v>
      </c>
      <c r="L578" s="369">
        <f>SUMIFS(L528:L577,$A528:$A577,"設備費")</f>
        <v>0</v>
      </c>
      <c r="M578" s="368" t="s">
        <v>289</v>
      </c>
      <c r="N578" s="345" t="str">
        <f t="shared" si="77"/>
        <v/>
      </c>
      <c r="O578" s="346" t="s">
        <v>297</v>
      </c>
    </row>
    <row r="579" spans="1:17" s="346" customFormat="1">
      <c r="A579" s="367" t="s">
        <v>289</v>
      </c>
      <c r="B579" s="366" t="s">
        <v>296</v>
      </c>
      <c r="C579" s="365"/>
      <c r="D579" s="364" t="s">
        <v>295</v>
      </c>
      <c r="E579" s="363" t="s">
        <v>289</v>
      </c>
      <c r="F579" s="362" t="s">
        <v>289</v>
      </c>
      <c r="G579" s="361" t="s">
        <v>289</v>
      </c>
      <c r="H579" s="360">
        <f>SUMIFS(H528:H577,$A528:$A577,"工事費")</f>
        <v>0</v>
      </c>
      <c r="I579" s="361" t="s">
        <v>288</v>
      </c>
      <c r="J579" s="360">
        <f>SUMIFS(J528:J577,$A528:$A577,"工事費")</f>
        <v>0</v>
      </c>
      <c r="K579" s="361" t="s">
        <v>288</v>
      </c>
      <c r="L579" s="360">
        <f>SUMIFS(L528:L577,$A528:$A577,"工事費")</f>
        <v>0</v>
      </c>
      <c r="M579" s="359" t="s">
        <v>289</v>
      </c>
      <c r="N579" s="345" t="str">
        <f t="shared" si="77"/>
        <v/>
      </c>
      <c r="O579" s="358" t="s">
        <v>294</v>
      </c>
      <c r="P579" s="358" t="s">
        <v>293</v>
      </c>
      <c r="Q579" s="358" t="s">
        <v>292</v>
      </c>
    </row>
    <row r="580" spans="1:17" s="346" customFormat="1" ht="14.25" thickBot="1">
      <c r="A580" s="357" t="s">
        <v>289</v>
      </c>
      <c r="B580" s="356" t="s">
        <v>291</v>
      </c>
      <c r="C580" s="355"/>
      <c r="D580" s="354" t="s">
        <v>290</v>
      </c>
      <c r="E580" s="353" t="s">
        <v>289</v>
      </c>
      <c r="F580" s="352" t="s">
        <v>289</v>
      </c>
      <c r="G580" s="350" t="s">
        <v>289</v>
      </c>
      <c r="H580" s="351">
        <f>SUM(H528:H577)</f>
        <v>0</v>
      </c>
      <c r="I580" s="350" t="s">
        <v>288</v>
      </c>
      <c r="J580" s="351">
        <f>SUM(J528:J577)</f>
        <v>0</v>
      </c>
      <c r="K580" s="350" t="s">
        <v>288</v>
      </c>
      <c r="L580" s="349">
        <f>SUM(L528:L577)</f>
        <v>0</v>
      </c>
      <c r="M580" s="348" t="s">
        <v>289</v>
      </c>
      <c r="N580" s="345" t="str">
        <f t="shared" si="77"/>
        <v/>
      </c>
      <c r="O580" s="347" t="str">
        <f>IF(SUM(H578:H579)=H580,"","入力ミス")</f>
        <v/>
      </c>
      <c r="P580" s="347" t="str">
        <f>IF(SUM(J578:J579)=J580,"","入力ミス")</f>
        <v/>
      </c>
      <c r="Q580" s="347" t="str">
        <f>IF(SUM(L578:L579)=L580,"","入力ミス")</f>
        <v/>
      </c>
    </row>
    <row r="581" spans="1:17" s="346" customFormat="1">
      <c r="A581" s="400"/>
      <c r="B581" s="399"/>
      <c r="C581" s="398"/>
      <c r="D581" s="758" t="s">
        <v>299</v>
      </c>
      <c r="E581" s="396"/>
      <c r="F581" s="360"/>
      <c r="G581" s="395"/>
      <c r="H581" s="378"/>
      <c r="I581" s="395"/>
      <c r="J581" s="378"/>
      <c r="K581" s="395"/>
      <c r="L581" s="394"/>
      <c r="M581" s="393"/>
      <c r="N581" s="345" t="str">
        <f t="shared" si="77"/>
        <v/>
      </c>
    </row>
    <row r="582" spans="1:17" s="346" customFormat="1" ht="13.5" customHeight="1">
      <c r="A582" s="387"/>
      <c r="B582" s="392"/>
      <c r="C582" s="385"/>
      <c r="D582" s="391"/>
      <c r="E582" s="383"/>
      <c r="F582" s="390"/>
      <c r="G582" s="380"/>
      <c r="H582" s="378">
        <f t="shared" ref="H582:H613" si="86">$F582*G582</f>
        <v>0</v>
      </c>
      <c r="I582" s="380"/>
      <c r="J582" s="378">
        <f t="shared" ref="J582:J613" si="87">$F582*I582</f>
        <v>0</v>
      </c>
      <c r="K582" s="379">
        <f t="shared" ref="K582:K613" si="88">G582-I582</f>
        <v>0</v>
      </c>
      <c r="L582" s="378">
        <f t="shared" ref="L582:L613" si="89">$F582*K582</f>
        <v>0</v>
      </c>
      <c r="M582" s="388"/>
      <c r="N582" s="345" t="str">
        <f t="shared" si="77"/>
        <v/>
      </c>
    </row>
    <row r="583" spans="1:17" s="346" customFormat="1" ht="13.5" customHeight="1">
      <c r="A583" s="387"/>
      <c r="B583" s="386"/>
      <c r="C583" s="385"/>
      <c r="D583" s="384"/>
      <c r="E583" s="383"/>
      <c r="F583" s="390"/>
      <c r="G583" s="380"/>
      <c r="H583" s="378">
        <f t="shared" si="86"/>
        <v>0</v>
      </c>
      <c r="I583" s="380"/>
      <c r="J583" s="378">
        <f t="shared" si="87"/>
        <v>0</v>
      </c>
      <c r="K583" s="379">
        <f t="shared" si="88"/>
        <v>0</v>
      </c>
      <c r="L583" s="378">
        <f t="shared" si="89"/>
        <v>0</v>
      </c>
      <c r="M583" s="388"/>
      <c r="N583" s="345" t="str">
        <f t="shared" si="77"/>
        <v/>
      </c>
    </row>
    <row r="584" spans="1:17" s="346" customFormat="1" ht="13.5" customHeight="1">
      <c r="A584" s="387"/>
      <c r="B584" s="386"/>
      <c r="C584" s="385"/>
      <c r="D584" s="384"/>
      <c r="E584" s="383"/>
      <c r="F584" s="390"/>
      <c r="G584" s="380"/>
      <c r="H584" s="378">
        <f t="shared" si="86"/>
        <v>0</v>
      </c>
      <c r="I584" s="380"/>
      <c r="J584" s="378">
        <f t="shared" si="87"/>
        <v>0</v>
      </c>
      <c r="K584" s="379">
        <f t="shared" si="88"/>
        <v>0</v>
      </c>
      <c r="L584" s="378">
        <f t="shared" si="89"/>
        <v>0</v>
      </c>
      <c r="M584" s="388"/>
      <c r="N584" s="345" t="str">
        <f t="shared" si="77"/>
        <v/>
      </c>
    </row>
    <row r="585" spans="1:17" s="346" customFormat="1" ht="13.5" customHeight="1">
      <c r="A585" s="387"/>
      <c r="B585" s="386"/>
      <c r="C585" s="385"/>
      <c r="D585" s="384"/>
      <c r="E585" s="383"/>
      <c r="F585" s="390"/>
      <c r="G585" s="380"/>
      <c r="H585" s="378">
        <f t="shared" si="86"/>
        <v>0</v>
      </c>
      <c r="I585" s="380"/>
      <c r="J585" s="378">
        <f t="shared" si="87"/>
        <v>0</v>
      </c>
      <c r="K585" s="379">
        <f t="shared" si="88"/>
        <v>0</v>
      </c>
      <c r="L585" s="378">
        <f t="shared" si="89"/>
        <v>0</v>
      </c>
      <c r="M585" s="388"/>
      <c r="N585" s="345" t="str">
        <f t="shared" si="77"/>
        <v/>
      </c>
    </row>
    <row r="586" spans="1:17" s="346" customFormat="1" ht="13.5" customHeight="1">
      <c r="A586" s="387"/>
      <c r="B586" s="386"/>
      <c r="C586" s="385"/>
      <c r="D586" s="384"/>
      <c r="E586" s="383"/>
      <c r="F586" s="390"/>
      <c r="G586" s="380"/>
      <c r="H586" s="378">
        <f t="shared" si="86"/>
        <v>0</v>
      </c>
      <c r="I586" s="380"/>
      <c r="J586" s="378">
        <f t="shared" si="87"/>
        <v>0</v>
      </c>
      <c r="K586" s="379">
        <f t="shared" si="88"/>
        <v>0</v>
      </c>
      <c r="L586" s="378">
        <f t="shared" si="89"/>
        <v>0</v>
      </c>
      <c r="M586" s="388"/>
      <c r="N586" s="345" t="str">
        <f t="shared" si="77"/>
        <v/>
      </c>
    </row>
    <row r="587" spans="1:17" s="346" customFormat="1" ht="13.5" customHeight="1">
      <c r="A587" s="387"/>
      <c r="B587" s="386"/>
      <c r="C587" s="385"/>
      <c r="D587" s="384"/>
      <c r="E587" s="383"/>
      <c r="F587" s="390"/>
      <c r="G587" s="380"/>
      <c r="H587" s="378">
        <f t="shared" si="86"/>
        <v>0</v>
      </c>
      <c r="I587" s="380"/>
      <c r="J587" s="378">
        <f t="shared" si="87"/>
        <v>0</v>
      </c>
      <c r="K587" s="379">
        <f t="shared" si="88"/>
        <v>0</v>
      </c>
      <c r="L587" s="378">
        <f t="shared" si="89"/>
        <v>0</v>
      </c>
      <c r="M587" s="388"/>
      <c r="N587" s="345" t="str">
        <f t="shared" si="77"/>
        <v/>
      </c>
    </row>
    <row r="588" spans="1:17" s="346" customFormat="1" ht="13.5" customHeight="1">
      <c r="A588" s="387"/>
      <c r="B588" s="386"/>
      <c r="C588" s="385"/>
      <c r="D588" s="384"/>
      <c r="E588" s="383"/>
      <c r="F588" s="390"/>
      <c r="G588" s="380"/>
      <c r="H588" s="378">
        <f t="shared" si="86"/>
        <v>0</v>
      </c>
      <c r="I588" s="380"/>
      <c r="J588" s="378">
        <f t="shared" si="87"/>
        <v>0</v>
      </c>
      <c r="K588" s="379">
        <f t="shared" si="88"/>
        <v>0</v>
      </c>
      <c r="L588" s="378">
        <f t="shared" si="89"/>
        <v>0</v>
      </c>
      <c r="M588" s="388"/>
      <c r="N588" s="345" t="str">
        <f t="shared" si="77"/>
        <v/>
      </c>
    </row>
    <row r="589" spans="1:17" s="346" customFormat="1" ht="13.5" customHeight="1">
      <c r="A589" s="387"/>
      <c r="B589" s="386"/>
      <c r="C589" s="385"/>
      <c r="D589" s="384"/>
      <c r="E589" s="383"/>
      <c r="F589" s="390"/>
      <c r="G589" s="380"/>
      <c r="H589" s="378">
        <f t="shared" si="86"/>
        <v>0</v>
      </c>
      <c r="I589" s="380"/>
      <c r="J589" s="378">
        <f t="shared" si="87"/>
        <v>0</v>
      </c>
      <c r="K589" s="379">
        <f t="shared" si="88"/>
        <v>0</v>
      </c>
      <c r="L589" s="378">
        <f t="shared" si="89"/>
        <v>0</v>
      </c>
      <c r="M589" s="388"/>
      <c r="N589" s="345" t="str">
        <f t="shared" si="77"/>
        <v/>
      </c>
    </row>
    <row r="590" spans="1:17" s="346" customFormat="1" ht="13.5" customHeight="1">
      <c r="A590" s="387"/>
      <c r="B590" s="386"/>
      <c r="C590" s="385"/>
      <c r="D590" s="384"/>
      <c r="E590" s="383"/>
      <c r="F590" s="390"/>
      <c r="G590" s="380"/>
      <c r="H590" s="378">
        <f t="shared" si="86"/>
        <v>0</v>
      </c>
      <c r="I590" s="380"/>
      <c r="J590" s="378">
        <f t="shared" si="87"/>
        <v>0</v>
      </c>
      <c r="K590" s="379">
        <f t="shared" si="88"/>
        <v>0</v>
      </c>
      <c r="L590" s="378">
        <f t="shared" si="89"/>
        <v>0</v>
      </c>
      <c r="M590" s="388"/>
      <c r="N590" s="345" t="str">
        <f t="shared" ref="N590:N634" si="90">IF(J590+L590=H590,"","入力ミス")&amp;IF(L590&gt;=0,"","入力ミス")</f>
        <v/>
      </c>
    </row>
    <row r="591" spans="1:17" s="346" customFormat="1" ht="13.5" customHeight="1">
      <c r="A591" s="387"/>
      <c r="B591" s="386"/>
      <c r="C591" s="385"/>
      <c r="D591" s="384"/>
      <c r="E591" s="383"/>
      <c r="F591" s="390"/>
      <c r="G591" s="380"/>
      <c r="H591" s="378">
        <f t="shared" si="86"/>
        <v>0</v>
      </c>
      <c r="I591" s="380"/>
      <c r="J591" s="378">
        <f t="shared" si="87"/>
        <v>0</v>
      </c>
      <c r="K591" s="379">
        <f t="shared" si="88"/>
        <v>0</v>
      </c>
      <c r="L591" s="378">
        <f t="shared" si="89"/>
        <v>0</v>
      </c>
      <c r="M591" s="388"/>
      <c r="N591" s="345" t="str">
        <f t="shared" si="90"/>
        <v/>
      </c>
    </row>
    <row r="592" spans="1:17" s="346" customFormat="1" ht="13.5" customHeight="1">
      <c r="A592" s="387"/>
      <c r="B592" s="386"/>
      <c r="C592" s="385"/>
      <c r="D592" s="384"/>
      <c r="E592" s="383"/>
      <c r="F592" s="390"/>
      <c r="G592" s="380"/>
      <c r="H592" s="378">
        <f t="shared" si="86"/>
        <v>0</v>
      </c>
      <c r="I592" s="380"/>
      <c r="J592" s="378">
        <f t="shared" si="87"/>
        <v>0</v>
      </c>
      <c r="K592" s="379">
        <f t="shared" si="88"/>
        <v>0</v>
      </c>
      <c r="L592" s="378">
        <f t="shared" si="89"/>
        <v>0</v>
      </c>
      <c r="M592" s="388"/>
      <c r="N592" s="345" t="str">
        <f t="shared" si="90"/>
        <v/>
      </c>
    </row>
    <row r="593" spans="1:14" s="346" customFormat="1" ht="13.5" customHeight="1">
      <c r="A593" s="387"/>
      <c r="B593" s="386"/>
      <c r="C593" s="385"/>
      <c r="D593" s="384"/>
      <c r="E593" s="383"/>
      <c r="F593" s="390"/>
      <c r="G593" s="380"/>
      <c r="H593" s="378">
        <f t="shared" si="86"/>
        <v>0</v>
      </c>
      <c r="I593" s="380"/>
      <c r="J593" s="378">
        <f t="shared" si="87"/>
        <v>0</v>
      </c>
      <c r="K593" s="379">
        <f t="shared" si="88"/>
        <v>0</v>
      </c>
      <c r="L593" s="378">
        <f t="shared" si="89"/>
        <v>0</v>
      </c>
      <c r="M593" s="388"/>
      <c r="N593" s="345" t="str">
        <f t="shared" si="90"/>
        <v/>
      </c>
    </row>
    <row r="594" spans="1:14" s="346" customFormat="1" ht="13.5" customHeight="1">
      <c r="A594" s="387"/>
      <c r="B594" s="386"/>
      <c r="C594" s="385"/>
      <c r="D594" s="384"/>
      <c r="E594" s="383"/>
      <c r="F594" s="390"/>
      <c r="G594" s="380"/>
      <c r="H594" s="378">
        <f t="shared" si="86"/>
        <v>0</v>
      </c>
      <c r="I594" s="380"/>
      <c r="J594" s="378">
        <f t="shared" si="87"/>
        <v>0</v>
      </c>
      <c r="K594" s="379">
        <f t="shared" si="88"/>
        <v>0</v>
      </c>
      <c r="L594" s="378">
        <f t="shared" si="89"/>
        <v>0</v>
      </c>
      <c r="M594" s="388"/>
      <c r="N594" s="345" t="str">
        <f t="shared" si="90"/>
        <v/>
      </c>
    </row>
    <row r="595" spans="1:14" s="346" customFormat="1" ht="13.5" customHeight="1">
      <c r="A595" s="387"/>
      <c r="B595" s="386"/>
      <c r="C595" s="385"/>
      <c r="D595" s="384"/>
      <c r="E595" s="383"/>
      <c r="F595" s="390"/>
      <c r="G595" s="380"/>
      <c r="H595" s="378">
        <f t="shared" si="86"/>
        <v>0</v>
      </c>
      <c r="I595" s="380"/>
      <c r="J595" s="378">
        <f t="shared" si="87"/>
        <v>0</v>
      </c>
      <c r="K595" s="379">
        <f t="shared" si="88"/>
        <v>0</v>
      </c>
      <c r="L595" s="378">
        <f t="shared" si="89"/>
        <v>0</v>
      </c>
      <c r="M595" s="388"/>
      <c r="N595" s="345" t="str">
        <f t="shared" si="90"/>
        <v/>
      </c>
    </row>
    <row r="596" spans="1:14" s="346" customFormat="1" ht="13.5" customHeight="1">
      <c r="A596" s="387"/>
      <c r="B596" s="386"/>
      <c r="C596" s="385"/>
      <c r="D596" s="384"/>
      <c r="E596" s="383"/>
      <c r="F596" s="390"/>
      <c r="G596" s="380"/>
      <c r="H596" s="378">
        <f t="shared" si="86"/>
        <v>0</v>
      </c>
      <c r="I596" s="380"/>
      <c r="J596" s="378">
        <f t="shared" si="87"/>
        <v>0</v>
      </c>
      <c r="K596" s="379">
        <f t="shared" si="88"/>
        <v>0</v>
      </c>
      <c r="L596" s="378">
        <f t="shared" si="89"/>
        <v>0</v>
      </c>
      <c r="M596" s="388"/>
      <c r="N596" s="345" t="str">
        <f t="shared" si="90"/>
        <v/>
      </c>
    </row>
    <row r="597" spans="1:14" s="346" customFormat="1" ht="13.5" customHeight="1">
      <c r="A597" s="387"/>
      <c r="B597" s="386"/>
      <c r="C597" s="385"/>
      <c r="D597" s="384"/>
      <c r="E597" s="383"/>
      <c r="F597" s="390"/>
      <c r="G597" s="380"/>
      <c r="H597" s="378">
        <f t="shared" si="86"/>
        <v>0</v>
      </c>
      <c r="I597" s="380"/>
      <c r="J597" s="378">
        <f t="shared" si="87"/>
        <v>0</v>
      </c>
      <c r="K597" s="379">
        <f t="shared" si="88"/>
        <v>0</v>
      </c>
      <c r="L597" s="378">
        <f t="shared" si="89"/>
        <v>0</v>
      </c>
      <c r="M597" s="388"/>
      <c r="N597" s="345" t="str">
        <f t="shared" si="90"/>
        <v/>
      </c>
    </row>
    <row r="598" spans="1:14" s="346" customFormat="1" ht="13.5" customHeight="1">
      <c r="A598" s="387"/>
      <c r="B598" s="386"/>
      <c r="C598" s="385"/>
      <c r="D598" s="384"/>
      <c r="E598" s="383"/>
      <c r="F598" s="390"/>
      <c r="G598" s="380"/>
      <c r="H598" s="378">
        <f t="shared" si="86"/>
        <v>0</v>
      </c>
      <c r="I598" s="380"/>
      <c r="J598" s="378">
        <f t="shared" si="87"/>
        <v>0</v>
      </c>
      <c r="K598" s="379">
        <f t="shared" si="88"/>
        <v>0</v>
      </c>
      <c r="L598" s="378">
        <f t="shared" si="89"/>
        <v>0</v>
      </c>
      <c r="M598" s="388"/>
      <c r="N598" s="345" t="str">
        <f t="shared" si="90"/>
        <v/>
      </c>
    </row>
    <row r="599" spans="1:14" s="346" customFormat="1" ht="13.5" customHeight="1">
      <c r="A599" s="387"/>
      <c r="B599" s="386"/>
      <c r="C599" s="385"/>
      <c r="D599" s="384"/>
      <c r="E599" s="383"/>
      <c r="F599" s="390"/>
      <c r="G599" s="380"/>
      <c r="H599" s="378">
        <f t="shared" si="86"/>
        <v>0</v>
      </c>
      <c r="I599" s="380"/>
      <c r="J599" s="378">
        <f t="shared" si="87"/>
        <v>0</v>
      </c>
      <c r="K599" s="379">
        <f t="shared" si="88"/>
        <v>0</v>
      </c>
      <c r="L599" s="378">
        <f t="shared" si="89"/>
        <v>0</v>
      </c>
      <c r="M599" s="388"/>
      <c r="N599" s="345" t="str">
        <f t="shared" si="90"/>
        <v/>
      </c>
    </row>
    <row r="600" spans="1:14" s="346" customFormat="1" ht="13.5" customHeight="1">
      <c r="A600" s="387"/>
      <c r="B600" s="386"/>
      <c r="C600" s="385"/>
      <c r="D600" s="384"/>
      <c r="E600" s="383"/>
      <c r="F600" s="390"/>
      <c r="G600" s="380"/>
      <c r="H600" s="378">
        <f t="shared" si="86"/>
        <v>0</v>
      </c>
      <c r="I600" s="380"/>
      <c r="J600" s="378">
        <f t="shared" si="87"/>
        <v>0</v>
      </c>
      <c r="K600" s="379">
        <f t="shared" si="88"/>
        <v>0</v>
      </c>
      <c r="L600" s="378">
        <f t="shared" si="89"/>
        <v>0</v>
      </c>
      <c r="M600" s="388"/>
      <c r="N600" s="345" t="str">
        <f t="shared" si="90"/>
        <v/>
      </c>
    </row>
    <row r="601" spans="1:14" s="346" customFormat="1" ht="13.5" customHeight="1">
      <c r="A601" s="387"/>
      <c r="B601" s="386"/>
      <c r="C601" s="385"/>
      <c r="D601" s="384"/>
      <c r="E601" s="383"/>
      <c r="F601" s="390"/>
      <c r="G601" s="380"/>
      <c r="H601" s="378">
        <f t="shared" si="86"/>
        <v>0</v>
      </c>
      <c r="I601" s="380"/>
      <c r="J601" s="378">
        <f t="shared" si="87"/>
        <v>0</v>
      </c>
      <c r="K601" s="379">
        <f t="shared" si="88"/>
        <v>0</v>
      </c>
      <c r="L601" s="378">
        <f t="shared" si="89"/>
        <v>0</v>
      </c>
      <c r="M601" s="388"/>
      <c r="N601" s="345" t="str">
        <f t="shared" si="90"/>
        <v/>
      </c>
    </row>
    <row r="602" spans="1:14" s="346" customFormat="1" ht="13.5" customHeight="1">
      <c r="A602" s="387"/>
      <c r="B602" s="386"/>
      <c r="C602" s="385"/>
      <c r="D602" s="384"/>
      <c r="E602" s="383"/>
      <c r="F602" s="390"/>
      <c r="G602" s="380"/>
      <c r="H602" s="378">
        <f t="shared" si="86"/>
        <v>0</v>
      </c>
      <c r="I602" s="380"/>
      <c r="J602" s="378">
        <f t="shared" si="87"/>
        <v>0</v>
      </c>
      <c r="K602" s="379">
        <f t="shared" si="88"/>
        <v>0</v>
      </c>
      <c r="L602" s="378">
        <f t="shared" si="89"/>
        <v>0</v>
      </c>
      <c r="M602" s="388"/>
      <c r="N602" s="345" t="str">
        <f t="shared" si="90"/>
        <v/>
      </c>
    </row>
    <row r="603" spans="1:14" s="346" customFormat="1" ht="13.5" customHeight="1">
      <c r="A603" s="387"/>
      <c r="B603" s="386"/>
      <c r="C603" s="385"/>
      <c r="D603" s="384"/>
      <c r="E603" s="383"/>
      <c r="F603" s="390"/>
      <c r="G603" s="380"/>
      <c r="H603" s="378">
        <f t="shared" si="86"/>
        <v>0</v>
      </c>
      <c r="I603" s="380"/>
      <c r="J603" s="378">
        <f t="shared" si="87"/>
        <v>0</v>
      </c>
      <c r="K603" s="379">
        <f t="shared" si="88"/>
        <v>0</v>
      </c>
      <c r="L603" s="378">
        <f t="shared" si="89"/>
        <v>0</v>
      </c>
      <c r="M603" s="388"/>
      <c r="N603" s="345" t="str">
        <f t="shared" si="90"/>
        <v/>
      </c>
    </row>
    <row r="604" spans="1:14" s="346" customFormat="1" ht="13.5" customHeight="1">
      <c r="A604" s="387"/>
      <c r="B604" s="386"/>
      <c r="C604" s="385"/>
      <c r="D604" s="384"/>
      <c r="E604" s="383"/>
      <c r="F604" s="390"/>
      <c r="G604" s="380"/>
      <c r="H604" s="378">
        <f t="shared" si="86"/>
        <v>0</v>
      </c>
      <c r="I604" s="380"/>
      <c r="J604" s="378">
        <f t="shared" si="87"/>
        <v>0</v>
      </c>
      <c r="K604" s="379">
        <f t="shared" si="88"/>
        <v>0</v>
      </c>
      <c r="L604" s="378">
        <f t="shared" si="89"/>
        <v>0</v>
      </c>
      <c r="M604" s="388"/>
      <c r="N604" s="345" t="str">
        <f t="shared" si="90"/>
        <v/>
      </c>
    </row>
    <row r="605" spans="1:14" s="346" customFormat="1" ht="13.5" customHeight="1">
      <c r="A605" s="387"/>
      <c r="B605" s="386"/>
      <c r="C605" s="385"/>
      <c r="D605" s="384"/>
      <c r="E605" s="383"/>
      <c r="F605" s="390"/>
      <c r="G605" s="380"/>
      <c r="H605" s="378">
        <f t="shared" si="86"/>
        <v>0</v>
      </c>
      <c r="I605" s="380"/>
      <c r="J605" s="378">
        <f t="shared" si="87"/>
        <v>0</v>
      </c>
      <c r="K605" s="379">
        <f t="shared" si="88"/>
        <v>0</v>
      </c>
      <c r="L605" s="378">
        <f t="shared" si="89"/>
        <v>0</v>
      </c>
      <c r="M605" s="388"/>
      <c r="N605" s="345" t="str">
        <f t="shared" si="90"/>
        <v/>
      </c>
    </row>
    <row r="606" spans="1:14" s="346" customFormat="1" ht="13.5" customHeight="1">
      <c r="A606" s="387"/>
      <c r="B606" s="386"/>
      <c r="C606" s="385"/>
      <c r="D606" s="384"/>
      <c r="E606" s="383"/>
      <c r="F606" s="390"/>
      <c r="G606" s="380"/>
      <c r="H606" s="378">
        <f t="shared" si="86"/>
        <v>0</v>
      </c>
      <c r="I606" s="380"/>
      <c r="J606" s="378">
        <f t="shared" si="87"/>
        <v>0</v>
      </c>
      <c r="K606" s="379">
        <f t="shared" si="88"/>
        <v>0</v>
      </c>
      <c r="L606" s="378">
        <f t="shared" si="89"/>
        <v>0</v>
      </c>
      <c r="M606" s="388"/>
      <c r="N606" s="345" t="str">
        <f t="shared" si="90"/>
        <v/>
      </c>
    </row>
    <row r="607" spans="1:14" s="346" customFormat="1" ht="13.5" customHeight="1">
      <c r="A607" s="387"/>
      <c r="B607" s="386"/>
      <c r="C607" s="385"/>
      <c r="D607" s="384"/>
      <c r="E607" s="383"/>
      <c r="F607" s="390"/>
      <c r="G607" s="380"/>
      <c r="H607" s="378">
        <f t="shared" si="86"/>
        <v>0</v>
      </c>
      <c r="I607" s="380"/>
      <c r="J607" s="378">
        <f t="shared" si="87"/>
        <v>0</v>
      </c>
      <c r="K607" s="379">
        <f t="shared" si="88"/>
        <v>0</v>
      </c>
      <c r="L607" s="378">
        <f t="shared" si="89"/>
        <v>0</v>
      </c>
      <c r="M607" s="388"/>
      <c r="N607" s="345" t="str">
        <f t="shared" si="90"/>
        <v/>
      </c>
    </row>
    <row r="608" spans="1:14" s="346" customFormat="1" ht="13.5" customHeight="1">
      <c r="A608" s="387"/>
      <c r="B608" s="386"/>
      <c r="C608" s="385"/>
      <c r="D608" s="384"/>
      <c r="E608" s="383"/>
      <c r="F608" s="390"/>
      <c r="G608" s="380"/>
      <c r="H608" s="378">
        <f t="shared" si="86"/>
        <v>0</v>
      </c>
      <c r="I608" s="380"/>
      <c r="J608" s="378">
        <f t="shared" si="87"/>
        <v>0</v>
      </c>
      <c r="K608" s="379">
        <f t="shared" si="88"/>
        <v>0</v>
      </c>
      <c r="L608" s="378">
        <f t="shared" si="89"/>
        <v>0</v>
      </c>
      <c r="M608" s="388"/>
      <c r="N608" s="345" t="str">
        <f t="shared" si="90"/>
        <v/>
      </c>
    </row>
    <row r="609" spans="1:14" s="346" customFormat="1" ht="13.5" customHeight="1">
      <c r="A609" s="387"/>
      <c r="B609" s="386"/>
      <c r="C609" s="385"/>
      <c r="D609" s="384"/>
      <c r="E609" s="383"/>
      <c r="F609" s="390"/>
      <c r="G609" s="380"/>
      <c r="H609" s="378">
        <f t="shared" si="86"/>
        <v>0</v>
      </c>
      <c r="I609" s="380"/>
      <c r="J609" s="378">
        <f t="shared" si="87"/>
        <v>0</v>
      </c>
      <c r="K609" s="379">
        <f t="shared" si="88"/>
        <v>0</v>
      </c>
      <c r="L609" s="378">
        <f t="shared" si="89"/>
        <v>0</v>
      </c>
      <c r="M609" s="388"/>
      <c r="N609" s="345" t="str">
        <f t="shared" si="90"/>
        <v/>
      </c>
    </row>
    <row r="610" spans="1:14" s="346" customFormat="1" ht="13.5" customHeight="1">
      <c r="A610" s="387"/>
      <c r="B610" s="386"/>
      <c r="C610" s="385"/>
      <c r="D610" s="384"/>
      <c r="E610" s="383"/>
      <c r="F610" s="390"/>
      <c r="G610" s="380"/>
      <c r="H610" s="378">
        <f t="shared" si="86"/>
        <v>0</v>
      </c>
      <c r="I610" s="380"/>
      <c r="J610" s="378">
        <f t="shared" si="87"/>
        <v>0</v>
      </c>
      <c r="K610" s="379">
        <f t="shared" si="88"/>
        <v>0</v>
      </c>
      <c r="L610" s="378">
        <f t="shared" si="89"/>
        <v>0</v>
      </c>
      <c r="M610" s="388"/>
      <c r="N610" s="345" t="str">
        <f t="shared" si="90"/>
        <v/>
      </c>
    </row>
    <row r="611" spans="1:14" s="346" customFormat="1" ht="13.5" customHeight="1">
      <c r="A611" s="387"/>
      <c r="B611" s="386"/>
      <c r="C611" s="385"/>
      <c r="D611" s="384"/>
      <c r="E611" s="383"/>
      <c r="F611" s="390"/>
      <c r="G611" s="380"/>
      <c r="H611" s="378">
        <f t="shared" si="86"/>
        <v>0</v>
      </c>
      <c r="I611" s="380"/>
      <c r="J611" s="378">
        <f t="shared" si="87"/>
        <v>0</v>
      </c>
      <c r="K611" s="379">
        <f t="shared" si="88"/>
        <v>0</v>
      </c>
      <c r="L611" s="378">
        <f t="shared" si="89"/>
        <v>0</v>
      </c>
      <c r="M611" s="388"/>
      <c r="N611" s="345" t="str">
        <f t="shared" si="90"/>
        <v/>
      </c>
    </row>
    <row r="612" spans="1:14" s="346" customFormat="1" ht="13.5" customHeight="1">
      <c r="A612" s="387"/>
      <c r="B612" s="386"/>
      <c r="C612" s="385"/>
      <c r="D612" s="384"/>
      <c r="E612" s="383"/>
      <c r="F612" s="390"/>
      <c r="G612" s="380"/>
      <c r="H612" s="378">
        <f t="shared" si="86"/>
        <v>0</v>
      </c>
      <c r="I612" s="380"/>
      <c r="J612" s="378">
        <f t="shared" si="87"/>
        <v>0</v>
      </c>
      <c r="K612" s="379">
        <f t="shared" si="88"/>
        <v>0</v>
      </c>
      <c r="L612" s="378">
        <f t="shared" si="89"/>
        <v>0</v>
      </c>
      <c r="M612" s="388"/>
      <c r="N612" s="345" t="str">
        <f t="shared" si="90"/>
        <v/>
      </c>
    </row>
    <row r="613" spans="1:14" s="346" customFormat="1" ht="13.5" customHeight="1">
      <c r="A613" s="387"/>
      <c r="B613" s="386"/>
      <c r="C613" s="385"/>
      <c r="D613" s="384"/>
      <c r="E613" s="383"/>
      <c r="F613" s="390"/>
      <c r="G613" s="380"/>
      <c r="H613" s="378">
        <f t="shared" si="86"/>
        <v>0</v>
      </c>
      <c r="I613" s="380"/>
      <c r="J613" s="378">
        <f t="shared" si="87"/>
        <v>0</v>
      </c>
      <c r="K613" s="379">
        <f t="shared" si="88"/>
        <v>0</v>
      </c>
      <c r="L613" s="378">
        <f t="shared" si="89"/>
        <v>0</v>
      </c>
      <c r="M613" s="388"/>
      <c r="N613" s="345" t="str">
        <f t="shared" si="90"/>
        <v/>
      </c>
    </row>
    <row r="614" spans="1:14" s="346" customFormat="1" ht="13.5" customHeight="1">
      <c r="A614" s="387"/>
      <c r="B614" s="386"/>
      <c r="C614" s="385"/>
      <c r="D614" s="384"/>
      <c r="E614" s="383"/>
      <c r="F614" s="390"/>
      <c r="G614" s="380"/>
      <c r="H614" s="378">
        <f t="shared" ref="H614:H631" si="91">$F614*G614</f>
        <v>0</v>
      </c>
      <c r="I614" s="380"/>
      <c r="J614" s="378">
        <f t="shared" ref="J614:J631" si="92">$F614*I614</f>
        <v>0</v>
      </c>
      <c r="K614" s="379">
        <f t="shared" ref="K614:K631" si="93">G614-I614</f>
        <v>0</v>
      </c>
      <c r="L614" s="378">
        <f t="shared" ref="L614:L631" si="94">$F614*K614</f>
        <v>0</v>
      </c>
      <c r="M614" s="388"/>
      <c r="N614" s="345" t="str">
        <f t="shared" si="90"/>
        <v/>
      </c>
    </row>
    <row r="615" spans="1:14" s="346" customFormat="1" ht="13.5" customHeight="1">
      <c r="A615" s="387"/>
      <c r="B615" s="386"/>
      <c r="C615" s="385"/>
      <c r="D615" s="384"/>
      <c r="E615" s="383"/>
      <c r="F615" s="390"/>
      <c r="G615" s="380"/>
      <c r="H615" s="378">
        <f t="shared" si="91"/>
        <v>0</v>
      </c>
      <c r="I615" s="380"/>
      <c r="J615" s="378">
        <f t="shared" si="92"/>
        <v>0</v>
      </c>
      <c r="K615" s="379">
        <f t="shared" si="93"/>
        <v>0</v>
      </c>
      <c r="L615" s="378">
        <f t="shared" si="94"/>
        <v>0</v>
      </c>
      <c r="M615" s="388"/>
      <c r="N615" s="345" t="str">
        <f t="shared" si="90"/>
        <v/>
      </c>
    </row>
    <row r="616" spans="1:14" s="346" customFormat="1" ht="13.5" customHeight="1">
      <c r="A616" s="387"/>
      <c r="B616" s="386"/>
      <c r="C616" s="385"/>
      <c r="D616" s="384"/>
      <c r="E616" s="383"/>
      <c r="F616" s="390"/>
      <c r="G616" s="380"/>
      <c r="H616" s="378">
        <f t="shared" si="91"/>
        <v>0</v>
      </c>
      <c r="I616" s="380"/>
      <c r="J616" s="378">
        <f t="shared" si="92"/>
        <v>0</v>
      </c>
      <c r="K616" s="379">
        <f t="shared" si="93"/>
        <v>0</v>
      </c>
      <c r="L616" s="378">
        <f t="shared" si="94"/>
        <v>0</v>
      </c>
      <c r="M616" s="388"/>
      <c r="N616" s="345" t="str">
        <f t="shared" si="90"/>
        <v/>
      </c>
    </row>
    <row r="617" spans="1:14" s="346" customFormat="1" ht="13.5" customHeight="1">
      <c r="A617" s="387"/>
      <c r="B617" s="386"/>
      <c r="C617" s="385"/>
      <c r="D617" s="384"/>
      <c r="E617" s="383"/>
      <c r="F617" s="390"/>
      <c r="G617" s="380"/>
      <c r="H617" s="378">
        <f t="shared" si="91"/>
        <v>0</v>
      </c>
      <c r="I617" s="380"/>
      <c r="J617" s="378">
        <f t="shared" si="92"/>
        <v>0</v>
      </c>
      <c r="K617" s="379">
        <f t="shared" si="93"/>
        <v>0</v>
      </c>
      <c r="L617" s="378">
        <f t="shared" si="94"/>
        <v>0</v>
      </c>
      <c r="M617" s="388"/>
      <c r="N617" s="345" t="str">
        <f t="shared" si="90"/>
        <v/>
      </c>
    </row>
    <row r="618" spans="1:14" s="346" customFormat="1" ht="13.5" customHeight="1">
      <c r="A618" s="387"/>
      <c r="B618" s="386"/>
      <c r="C618" s="385"/>
      <c r="D618" s="384"/>
      <c r="E618" s="383"/>
      <c r="F618" s="390"/>
      <c r="G618" s="380"/>
      <c r="H618" s="378">
        <f t="shared" si="91"/>
        <v>0</v>
      </c>
      <c r="I618" s="380"/>
      <c r="J618" s="378">
        <f t="shared" si="92"/>
        <v>0</v>
      </c>
      <c r="K618" s="379">
        <f t="shared" si="93"/>
        <v>0</v>
      </c>
      <c r="L618" s="378">
        <f t="shared" si="94"/>
        <v>0</v>
      </c>
      <c r="M618" s="388"/>
      <c r="N618" s="345" t="str">
        <f t="shared" si="90"/>
        <v/>
      </c>
    </row>
    <row r="619" spans="1:14" s="346" customFormat="1" ht="13.5" customHeight="1">
      <c r="A619" s="387"/>
      <c r="B619" s="386"/>
      <c r="C619" s="385"/>
      <c r="D619" s="384"/>
      <c r="E619" s="383"/>
      <c r="F619" s="390"/>
      <c r="G619" s="380"/>
      <c r="H619" s="378">
        <f t="shared" si="91"/>
        <v>0</v>
      </c>
      <c r="I619" s="380"/>
      <c r="J619" s="378">
        <f t="shared" si="92"/>
        <v>0</v>
      </c>
      <c r="K619" s="379">
        <f t="shared" si="93"/>
        <v>0</v>
      </c>
      <c r="L619" s="378">
        <f t="shared" si="94"/>
        <v>0</v>
      </c>
      <c r="M619" s="388"/>
      <c r="N619" s="345" t="str">
        <f t="shared" si="90"/>
        <v/>
      </c>
    </row>
    <row r="620" spans="1:14" s="346" customFormat="1" ht="13.5" customHeight="1">
      <c r="A620" s="387"/>
      <c r="B620" s="386"/>
      <c r="C620" s="385"/>
      <c r="D620" s="384"/>
      <c r="E620" s="383"/>
      <c r="F620" s="390"/>
      <c r="G620" s="380"/>
      <c r="H620" s="378">
        <f t="shared" si="91"/>
        <v>0</v>
      </c>
      <c r="I620" s="380"/>
      <c r="J620" s="378">
        <f t="shared" si="92"/>
        <v>0</v>
      </c>
      <c r="K620" s="379">
        <f t="shared" si="93"/>
        <v>0</v>
      </c>
      <c r="L620" s="378">
        <f t="shared" si="94"/>
        <v>0</v>
      </c>
      <c r="M620" s="388"/>
      <c r="N620" s="345" t="str">
        <f t="shared" si="90"/>
        <v/>
      </c>
    </row>
    <row r="621" spans="1:14" s="346" customFormat="1" ht="13.5" customHeight="1">
      <c r="A621" s="387"/>
      <c r="B621" s="386"/>
      <c r="C621" s="385"/>
      <c r="D621" s="384"/>
      <c r="E621" s="383"/>
      <c r="F621" s="390"/>
      <c r="G621" s="380"/>
      <c r="H621" s="378">
        <f t="shared" si="91"/>
        <v>0</v>
      </c>
      <c r="I621" s="380"/>
      <c r="J621" s="378">
        <f t="shared" si="92"/>
        <v>0</v>
      </c>
      <c r="K621" s="379">
        <f t="shared" si="93"/>
        <v>0</v>
      </c>
      <c r="L621" s="378">
        <f t="shared" si="94"/>
        <v>0</v>
      </c>
      <c r="M621" s="388"/>
      <c r="N621" s="345" t="str">
        <f t="shared" si="90"/>
        <v/>
      </c>
    </row>
    <row r="622" spans="1:14" s="346" customFormat="1" ht="13.5" customHeight="1">
      <c r="A622" s="387"/>
      <c r="B622" s="386"/>
      <c r="C622" s="385"/>
      <c r="D622" s="384"/>
      <c r="E622" s="383"/>
      <c r="F622" s="390"/>
      <c r="G622" s="380"/>
      <c r="H622" s="378">
        <f t="shared" si="91"/>
        <v>0</v>
      </c>
      <c r="I622" s="380"/>
      <c r="J622" s="378">
        <f t="shared" si="92"/>
        <v>0</v>
      </c>
      <c r="K622" s="379">
        <f t="shared" si="93"/>
        <v>0</v>
      </c>
      <c r="L622" s="378">
        <f t="shared" si="94"/>
        <v>0</v>
      </c>
      <c r="M622" s="388"/>
      <c r="N622" s="345" t="str">
        <f t="shared" si="90"/>
        <v/>
      </c>
    </row>
    <row r="623" spans="1:14" s="346" customFormat="1" ht="13.5" customHeight="1">
      <c r="A623" s="387"/>
      <c r="B623" s="386"/>
      <c r="C623" s="385"/>
      <c r="D623" s="384"/>
      <c r="E623" s="383"/>
      <c r="F623" s="390"/>
      <c r="G623" s="380"/>
      <c r="H623" s="378">
        <f t="shared" si="91"/>
        <v>0</v>
      </c>
      <c r="I623" s="380"/>
      <c r="J623" s="378">
        <f t="shared" si="92"/>
        <v>0</v>
      </c>
      <c r="K623" s="379">
        <f t="shared" si="93"/>
        <v>0</v>
      </c>
      <c r="L623" s="378">
        <f t="shared" si="94"/>
        <v>0</v>
      </c>
      <c r="M623" s="388"/>
      <c r="N623" s="345" t="str">
        <f t="shared" si="90"/>
        <v/>
      </c>
    </row>
    <row r="624" spans="1:14" s="346" customFormat="1" ht="13.5" customHeight="1">
      <c r="A624" s="387"/>
      <c r="B624" s="386"/>
      <c r="C624" s="385"/>
      <c r="D624" s="384"/>
      <c r="E624" s="383"/>
      <c r="F624" s="390"/>
      <c r="G624" s="380"/>
      <c r="H624" s="378">
        <f t="shared" si="91"/>
        <v>0</v>
      </c>
      <c r="I624" s="380"/>
      <c r="J624" s="378">
        <f t="shared" si="92"/>
        <v>0</v>
      </c>
      <c r="K624" s="379">
        <f t="shared" si="93"/>
        <v>0</v>
      </c>
      <c r="L624" s="378">
        <f t="shared" si="94"/>
        <v>0</v>
      </c>
      <c r="M624" s="388"/>
      <c r="N624" s="345" t="str">
        <f t="shared" si="90"/>
        <v/>
      </c>
    </row>
    <row r="625" spans="1:17" s="346" customFormat="1" ht="13.5" customHeight="1">
      <c r="A625" s="387"/>
      <c r="B625" s="386"/>
      <c r="C625" s="385"/>
      <c r="D625" s="384"/>
      <c r="E625" s="383"/>
      <c r="F625" s="390"/>
      <c r="G625" s="380"/>
      <c r="H625" s="378">
        <f t="shared" si="91"/>
        <v>0</v>
      </c>
      <c r="I625" s="380"/>
      <c r="J625" s="378">
        <f t="shared" si="92"/>
        <v>0</v>
      </c>
      <c r="K625" s="379">
        <f t="shared" si="93"/>
        <v>0</v>
      </c>
      <c r="L625" s="378">
        <f t="shared" si="94"/>
        <v>0</v>
      </c>
      <c r="M625" s="388"/>
      <c r="N625" s="345" t="str">
        <f t="shared" si="90"/>
        <v/>
      </c>
    </row>
    <row r="626" spans="1:17" s="346" customFormat="1" ht="13.5" customHeight="1">
      <c r="A626" s="387"/>
      <c r="B626" s="386"/>
      <c r="C626" s="385"/>
      <c r="D626" s="384"/>
      <c r="E626" s="383"/>
      <c r="F626" s="390"/>
      <c r="G626" s="380"/>
      <c r="H626" s="378">
        <f t="shared" si="91"/>
        <v>0</v>
      </c>
      <c r="I626" s="380"/>
      <c r="J626" s="378">
        <f t="shared" si="92"/>
        <v>0</v>
      </c>
      <c r="K626" s="379">
        <f t="shared" si="93"/>
        <v>0</v>
      </c>
      <c r="L626" s="378">
        <f t="shared" si="94"/>
        <v>0</v>
      </c>
      <c r="M626" s="388"/>
      <c r="N626" s="345" t="str">
        <f t="shared" si="90"/>
        <v/>
      </c>
    </row>
    <row r="627" spans="1:17" s="346" customFormat="1" ht="13.5" customHeight="1">
      <c r="A627" s="387"/>
      <c r="B627" s="386"/>
      <c r="C627" s="385"/>
      <c r="D627" s="384"/>
      <c r="E627" s="383"/>
      <c r="F627" s="390"/>
      <c r="G627" s="380"/>
      <c r="H627" s="378">
        <f t="shared" si="91"/>
        <v>0</v>
      </c>
      <c r="I627" s="380"/>
      <c r="J627" s="378">
        <f t="shared" si="92"/>
        <v>0</v>
      </c>
      <c r="K627" s="379">
        <f t="shared" si="93"/>
        <v>0</v>
      </c>
      <c r="L627" s="378">
        <f t="shared" si="94"/>
        <v>0</v>
      </c>
      <c r="M627" s="388"/>
      <c r="N627" s="345" t="str">
        <f t="shared" si="90"/>
        <v/>
      </c>
    </row>
    <row r="628" spans="1:17" s="346" customFormat="1" ht="13.5" customHeight="1">
      <c r="A628" s="387"/>
      <c r="B628" s="386"/>
      <c r="C628" s="385"/>
      <c r="D628" s="384"/>
      <c r="E628" s="383"/>
      <c r="F628" s="390"/>
      <c r="G628" s="380"/>
      <c r="H628" s="378">
        <f t="shared" si="91"/>
        <v>0</v>
      </c>
      <c r="I628" s="380"/>
      <c r="J628" s="378">
        <f t="shared" si="92"/>
        <v>0</v>
      </c>
      <c r="K628" s="379">
        <f t="shared" si="93"/>
        <v>0</v>
      </c>
      <c r="L628" s="378">
        <f t="shared" si="94"/>
        <v>0</v>
      </c>
      <c r="M628" s="388"/>
      <c r="N628" s="345" t="str">
        <f t="shared" si="90"/>
        <v/>
      </c>
    </row>
    <row r="629" spans="1:17" s="346" customFormat="1" ht="13.5" customHeight="1">
      <c r="A629" s="387"/>
      <c r="B629" s="386"/>
      <c r="C629" s="385"/>
      <c r="D629" s="384"/>
      <c r="E629" s="383"/>
      <c r="F629" s="390"/>
      <c r="G629" s="380"/>
      <c r="H629" s="378">
        <f t="shared" si="91"/>
        <v>0</v>
      </c>
      <c r="I629" s="380"/>
      <c r="J629" s="378">
        <f t="shared" si="92"/>
        <v>0</v>
      </c>
      <c r="K629" s="379">
        <f t="shared" si="93"/>
        <v>0</v>
      </c>
      <c r="L629" s="378">
        <f t="shared" si="94"/>
        <v>0</v>
      </c>
      <c r="M629" s="388"/>
      <c r="N629" s="345" t="str">
        <f t="shared" si="90"/>
        <v/>
      </c>
    </row>
    <row r="630" spans="1:17" s="346" customFormat="1" ht="13.5" customHeight="1">
      <c r="A630" s="387"/>
      <c r="B630" s="386"/>
      <c r="C630" s="385"/>
      <c r="D630" s="384"/>
      <c r="E630" s="383"/>
      <c r="F630" s="389"/>
      <c r="G630" s="380"/>
      <c r="H630" s="378">
        <f t="shared" si="91"/>
        <v>0</v>
      </c>
      <c r="I630" s="380"/>
      <c r="J630" s="378">
        <f t="shared" si="92"/>
        <v>0</v>
      </c>
      <c r="K630" s="379">
        <f t="shared" si="93"/>
        <v>0</v>
      </c>
      <c r="L630" s="378">
        <f t="shared" si="94"/>
        <v>0</v>
      </c>
      <c r="M630" s="388"/>
      <c r="N630" s="345" t="str">
        <f t="shared" si="90"/>
        <v/>
      </c>
    </row>
    <row r="631" spans="1:17" s="346" customFormat="1" ht="14.25" customHeight="1" thickBot="1">
      <c r="A631" s="387"/>
      <c r="B631" s="386"/>
      <c r="C631" s="385"/>
      <c r="D631" s="384"/>
      <c r="E631" s="383"/>
      <c r="F631" s="382"/>
      <c r="G631" s="381"/>
      <c r="H631" s="378">
        <f t="shared" si="91"/>
        <v>0</v>
      </c>
      <c r="I631" s="380"/>
      <c r="J631" s="378">
        <f t="shared" si="92"/>
        <v>0</v>
      </c>
      <c r="K631" s="379">
        <f t="shared" si="93"/>
        <v>0</v>
      </c>
      <c r="L631" s="378">
        <f t="shared" si="94"/>
        <v>0</v>
      </c>
      <c r="M631" s="377"/>
      <c r="N631" s="345" t="str">
        <f t="shared" si="90"/>
        <v/>
      </c>
    </row>
    <row r="632" spans="1:17" s="346" customFormat="1" ht="14.25" thickTop="1">
      <c r="A632" s="376" t="s">
        <v>289</v>
      </c>
      <c r="B632" s="375" t="s">
        <v>298</v>
      </c>
      <c r="C632" s="374"/>
      <c r="D632" s="373" t="s">
        <v>295</v>
      </c>
      <c r="E632" s="372" t="s">
        <v>289</v>
      </c>
      <c r="F632" s="371" t="s">
        <v>289</v>
      </c>
      <c r="G632" s="370" t="s">
        <v>289</v>
      </c>
      <c r="H632" s="369">
        <f>SUMIFS(H582:H631,$A582:$A631,"設備費")</f>
        <v>0</v>
      </c>
      <c r="I632" s="370" t="s">
        <v>288</v>
      </c>
      <c r="J632" s="369">
        <f>SUMIFS(J582:J631,$A582:$A631,"設備費")</f>
        <v>0</v>
      </c>
      <c r="K632" s="370" t="s">
        <v>288</v>
      </c>
      <c r="L632" s="369">
        <f>SUMIFS(L582:L631,$A582:$A631,"設備費")</f>
        <v>0</v>
      </c>
      <c r="M632" s="368" t="s">
        <v>289</v>
      </c>
      <c r="N632" s="345" t="str">
        <f t="shared" si="90"/>
        <v/>
      </c>
      <c r="O632" s="346" t="s">
        <v>297</v>
      </c>
    </row>
    <row r="633" spans="1:17" s="346" customFormat="1">
      <c r="A633" s="367" t="s">
        <v>289</v>
      </c>
      <c r="B633" s="366" t="s">
        <v>296</v>
      </c>
      <c r="C633" s="365"/>
      <c r="D633" s="364" t="s">
        <v>295</v>
      </c>
      <c r="E633" s="363" t="s">
        <v>289</v>
      </c>
      <c r="F633" s="362" t="s">
        <v>289</v>
      </c>
      <c r="G633" s="361" t="s">
        <v>289</v>
      </c>
      <c r="H633" s="360">
        <f>SUMIFS(H582:H631,$A582:$A631,"工事費")</f>
        <v>0</v>
      </c>
      <c r="I633" s="361" t="s">
        <v>288</v>
      </c>
      <c r="J633" s="360">
        <f>SUMIFS(J582:J631,$A582:$A631,"工事費")</f>
        <v>0</v>
      </c>
      <c r="K633" s="361" t="s">
        <v>288</v>
      </c>
      <c r="L633" s="360">
        <f>SUMIFS(L582:L631,$A582:$A631,"工事費")</f>
        <v>0</v>
      </c>
      <c r="M633" s="359" t="s">
        <v>289</v>
      </c>
      <c r="N633" s="345" t="str">
        <f t="shared" si="90"/>
        <v/>
      </c>
      <c r="O633" s="358" t="s">
        <v>294</v>
      </c>
      <c r="P633" s="358" t="s">
        <v>293</v>
      </c>
      <c r="Q633" s="358" t="s">
        <v>292</v>
      </c>
    </row>
    <row r="634" spans="1:17" s="346" customFormat="1" ht="14.25" thickBot="1">
      <c r="A634" s="357" t="s">
        <v>289</v>
      </c>
      <c r="B634" s="356" t="s">
        <v>291</v>
      </c>
      <c r="C634" s="355"/>
      <c r="D634" s="354" t="s">
        <v>290</v>
      </c>
      <c r="E634" s="353" t="s">
        <v>289</v>
      </c>
      <c r="F634" s="352" t="s">
        <v>289</v>
      </c>
      <c r="G634" s="350" t="s">
        <v>289</v>
      </c>
      <c r="H634" s="351">
        <f>SUM(H582:H631)</f>
        <v>0</v>
      </c>
      <c r="I634" s="350" t="s">
        <v>288</v>
      </c>
      <c r="J634" s="351">
        <f>SUM(J582:J631)</f>
        <v>0</v>
      </c>
      <c r="K634" s="350" t="s">
        <v>288</v>
      </c>
      <c r="L634" s="349">
        <f>SUM(L582:L631)</f>
        <v>0</v>
      </c>
      <c r="M634" s="348" t="s">
        <v>287</v>
      </c>
      <c r="N634" s="345" t="str">
        <f t="shared" si="90"/>
        <v/>
      </c>
      <c r="O634" s="347" t="str">
        <f>IF(SUM(H632:H633)=H634,"","入力ミス")</f>
        <v/>
      </c>
      <c r="P634" s="347" t="str">
        <f>IF(SUM(J632:J633)=J634,"","入力ミス")</f>
        <v/>
      </c>
      <c r="Q634" s="347" t="str">
        <f>IF(SUM(L632:L633)=L634,"","入力ミス")</f>
        <v/>
      </c>
    </row>
  </sheetData>
  <mergeCells count="20">
    <mergeCell ref="A74:A76"/>
    <mergeCell ref="E74:E76"/>
    <mergeCell ref="F74:L74"/>
    <mergeCell ref="M74:M76"/>
    <mergeCell ref="F75:F76"/>
    <mergeCell ref="G75:H75"/>
    <mergeCell ref="I75:J75"/>
    <mergeCell ref="K75:L75"/>
    <mergeCell ref="B75:C75"/>
    <mergeCell ref="G8:H8"/>
    <mergeCell ref="I8:J8"/>
    <mergeCell ref="K8:L8"/>
    <mergeCell ref="B8:D8"/>
    <mergeCell ref="A2:M2"/>
    <mergeCell ref="A4:B4"/>
    <mergeCell ref="A7:A9"/>
    <mergeCell ref="E7:E9"/>
    <mergeCell ref="F7:L7"/>
    <mergeCell ref="M7:M9"/>
    <mergeCell ref="F8:F9"/>
  </mergeCells>
  <phoneticPr fontId="2"/>
  <dataValidations count="1">
    <dataValidation type="list" allowBlank="1" showInputMessage="1" showErrorMessage="1" sqref="A77:A634" xr:uid="{00000000-0002-0000-1300-000000000000}">
      <formula1>"BELS,設備費,工事費,事務費"</formula1>
    </dataValidation>
  </dataValidations>
  <pageMargins left="0.70866141732283472" right="0" top="0.74803149606299213" bottom="0.74803149606299213" header="0.31496062992125984" footer="0.31496062992125984"/>
  <pageSetup paperSize="9" scale="72" orientation="portrait" r:id="rId1"/>
  <rowBreaks count="2" manualBreakCount="2">
    <brk id="72" max="12" man="1"/>
    <brk id="148" max="12" man="1"/>
  </rowBreaks>
  <colBreaks count="1" manualBreakCount="1">
    <brk id="13" max="1048575" man="1"/>
  </colBreaks>
  <drawing r:id="rId2"/>
  <legacyDrawing r:id="rId3"/>
</worksheet>
</file>

<file path=xl/worksheets/sheet2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400-000000000000}">
  <dimension ref="A1:AE634"/>
  <sheetViews>
    <sheetView showGridLines="0" zoomScaleNormal="100" workbookViewId="0">
      <selection activeCell="G11" sqref="G11"/>
    </sheetView>
  </sheetViews>
  <sheetFormatPr defaultColWidth="9" defaultRowHeight="13.5"/>
  <cols>
    <col min="1" max="1" width="5.5" style="345" customWidth="1"/>
    <col min="2" max="2" width="4.375" style="345" customWidth="1"/>
    <col min="3" max="3" width="21.75" style="345" customWidth="1"/>
    <col min="4" max="4" width="9.75" style="345" customWidth="1"/>
    <col min="5" max="5" width="4.25" style="345" customWidth="1"/>
    <col min="6" max="6" width="12.5" style="345" customWidth="1"/>
    <col min="7" max="7" width="3.125" style="345" customWidth="1"/>
    <col min="8" max="8" width="14.25" style="345" customWidth="1"/>
    <col min="9" max="9" width="3.125" style="345" customWidth="1"/>
    <col min="10" max="10" width="14.25" style="345" customWidth="1"/>
    <col min="11" max="11" width="3.125" style="345" customWidth="1"/>
    <col min="12" max="12" width="14.25" style="345" customWidth="1"/>
    <col min="13" max="13" width="7.75" style="345" customWidth="1"/>
    <col min="14" max="14" width="7.25" style="346" customWidth="1"/>
    <col min="15" max="15" width="13.75" style="346" customWidth="1"/>
    <col min="16" max="16" width="8.75" style="346" customWidth="1"/>
    <col min="17" max="17" width="13.125" style="346" customWidth="1"/>
    <col min="18" max="19" width="7.25" style="346" customWidth="1"/>
    <col min="20" max="31" width="9" style="346"/>
    <col min="32" max="16384" width="9" style="345"/>
  </cols>
  <sheetData>
    <row r="1" spans="1:31" s="566" customFormat="1" ht="15" thickBot="1">
      <c r="A1" s="26" t="s">
        <v>873</v>
      </c>
      <c r="B1" s="570"/>
      <c r="C1" s="570"/>
      <c r="D1" s="570"/>
      <c r="E1" s="572"/>
      <c r="F1" s="572"/>
      <c r="G1" s="572"/>
      <c r="H1" s="571"/>
      <c r="I1" s="571"/>
      <c r="J1" s="571"/>
      <c r="K1" s="571"/>
      <c r="L1" s="571"/>
      <c r="M1" s="130" t="str">
        <f>IF('１申請者詳細'!$B$12="","","申請者名："&amp;'１申請者詳細'!$B$12)</f>
        <v/>
      </c>
      <c r="N1" s="565"/>
      <c r="O1" s="565"/>
      <c r="P1" s="565"/>
      <c r="Q1" s="565"/>
      <c r="R1" s="565"/>
      <c r="S1" s="565"/>
      <c r="T1" s="565"/>
      <c r="U1" s="565"/>
      <c r="V1" s="565"/>
      <c r="W1" s="565"/>
      <c r="X1" s="565"/>
      <c r="Y1" s="565"/>
      <c r="Z1" s="565"/>
      <c r="AA1" s="565"/>
      <c r="AB1" s="565"/>
      <c r="AC1" s="565"/>
      <c r="AD1" s="565"/>
      <c r="AE1" s="565"/>
    </row>
    <row r="2" spans="1:31" s="566" customFormat="1" ht="14.25">
      <c r="A2" s="1131" t="str">
        <f>注意事項等!A2</f>
        <v>実施報告書（新築/既存建築物のZEB普及促進支援事業）</v>
      </c>
      <c r="B2" s="1131"/>
      <c r="C2" s="1131"/>
      <c r="D2" s="1131"/>
      <c r="E2" s="1131"/>
      <c r="F2" s="1131"/>
      <c r="G2" s="1131"/>
      <c r="H2" s="1131"/>
      <c r="I2" s="1131"/>
      <c r="J2" s="1131"/>
      <c r="K2" s="1131"/>
      <c r="L2" s="1131"/>
      <c r="M2" s="1131"/>
      <c r="N2" s="565"/>
      <c r="O2" s="565"/>
      <c r="P2" s="578" t="s">
        <v>384</v>
      </c>
      <c r="Q2" s="577"/>
      <c r="R2" s="577"/>
      <c r="S2" s="577"/>
      <c r="T2" s="576"/>
      <c r="U2" s="565"/>
      <c r="V2" s="565"/>
      <c r="W2" s="565"/>
      <c r="X2" s="565"/>
      <c r="Y2" s="565"/>
      <c r="Z2" s="565"/>
      <c r="AA2" s="565"/>
      <c r="AB2" s="565"/>
      <c r="AC2" s="565"/>
      <c r="AD2" s="565"/>
      <c r="AE2" s="565"/>
    </row>
    <row r="3" spans="1:31" s="566" customFormat="1" ht="15" thickBot="1">
      <c r="A3" s="569"/>
      <c r="N3" s="565"/>
      <c r="O3" s="565"/>
      <c r="P3" s="575" t="s">
        <v>383</v>
      </c>
      <c r="Q3" s="574"/>
      <c r="R3" s="574"/>
      <c r="S3" s="574"/>
      <c r="T3" s="573"/>
      <c r="U3" s="565"/>
      <c r="V3" s="565"/>
      <c r="W3" s="565"/>
      <c r="X3" s="565"/>
      <c r="Y3" s="565"/>
      <c r="Z3" s="565"/>
      <c r="AA3" s="565"/>
      <c r="AB3" s="565"/>
      <c r="AC3" s="565"/>
      <c r="AD3" s="565"/>
      <c r="AE3" s="565"/>
    </row>
    <row r="4" spans="1:31" s="566" customFormat="1">
      <c r="A4" s="1366" t="s">
        <v>960</v>
      </c>
      <c r="B4" s="1366"/>
      <c r="C4" s="567"/>
      <c r="N4" s="565"/>
      <c r="O4" s="565"/>
      <c r="P4" s="565"/>
      <c r="Q4" s="565"/>
      <c r="R4" s="565"/>
      <c r="S4" s="565"/>
      <c r="T4" s="565"/>
      <c r="U4" s="565"/>
      <c r="V4" s="565"/>
      <c r="W4" s="565"/>
      <c r="X4" s="565"/>
      <c r="Y4" s="565"/>
      <c r="Z4" s="565"/>
      <c r="AA4" s="565"/>
      <c r="AB4" s="565"/>
      <c r="AC4" s="565"/>
      <c r="AD4" s="565"/>
      <c r="AE4" s="565"/>
    </row>
    <row r="5" spans="1:31" s="566" customFormat="1" ht="14.25">
      <c r="A5" s="568"/>
      <c r="B5" s="568"/>
      <c r="C5" s="567"/>
      <c r="N5" s="565"/>
      <c r="O5" s="565"/>
      <c r="P5" s="565"/>
      <c r="Q5" s="565"/>
      <c r="R5" s="565"/>
      <c r="S5" s="565"/>
      <c r="T5" s="565"/>
      <c r="U5" s="565"/>
      <c r="V5" s="565"/>
      <c r="W5" s="565"/>
      <c r="X5" s="565"/>
      <c r="Y5" s="565"/>
      <c r="Z5" s="565"/>
      <c r="AA5" s="565"/>
      <c r="AB5" s="565"/>
      <c r="AC5" s="565"/>
      <c r="AD5" s="565"/>
      <c r="AE5" s="565"/>
    </row>
    <row r="6" spans="1:31" s="566" customFormat="1" ht="14.25" thickBot="1">
      <c r="A6" s="567" t="s">
        <v>1090</v>
      </c>
      <c r="B6" s="567"/>
      <c r="C6" s="567"/>
      <c r="N6" s="565"/>
      <c r="O6" s="565"/>
      <c r="P6" s="180" t="s">
        <v>382</v>
      </c>
      <c r="Q6" s="180"/>
      <c r="R6" s="179"/>
      <c r="S6" s="179"/>
      <c r="T6" s="179"/>
      <c r="U6" s="179"/>
      <c r="V6" s="565"/>
      <c r="W6" s="565"/>
      <c r="X6" s="565"/>
      <c r="Y6" s="565"/>
      <c r="Z6" s="565"/>
      <c r="AA6" s="565"/>
      <c r="AB6" s="565"/>
      <c r="AC6" s="565"/>
      <c r="AD6" s="565"/>
      <c r="AE6" s="565"/>
    </row>
    <row r="7" spans="1:31">
      <c r="A7" s="1367" t="s">
        <v>326</v>
      </c>
      <c r="B7" s="444" t="s">
        <v>347</v>
      </c>
      <c r="C7" s="443"/>
      <c r="D7" s="443"/>
      <c r="E7" s="1370" t="s">
        <v>346</v>
      </c>
      <c r="F7" s="1373" t="s">
        <v>1083</v>
      </c>
      <c r="G7" s="1374"/>
      <c r="H7" s="1374"/>
      <c r="I7" s="1374"/>
      <c r="J7" s="1374"/>
      <c r="K7" s="1374"/>
      <c r="L7" s="1375"/>
      <c r="M7" s="1376" t="s">
        <v>323</v>
      </c>
      <c r="P7" s="565"/>
      <c r="Q7" s="565"/>
      <c r="R7" s="565"/>
      <c r="S7" s="565"/>
      <c r="T7" s="565"/>
      <c r="U7" s="565"/>
      <c r="V7" s="565"/>
      <c r="W7" s="565"/>
      <c r="X7" s="565"/>
      <c r="Y7" s="565"/>
      <c r="Z7" s="565"/>
    </row>
    <row r="8" spans="1:31">
      <c r="A8" s="1368"/>
      <c r="B8" s="1363" t="s">
        <v>322</v>
      </c>
      <c r="C8" s="1364"/>
      <c r="D8" s="1365"/>
      <c r="E8" s="1371"/>
      <c r="F8" s="1379" t="s">
        <v>320</v>
      </c>
      <c r="G8" s="1360" t="s">
        <v>319</v>
      </c>
      <c r="H8" s="1360"/>
      <c r="I8" s="1360" t="s">
        <v>318</v>
      </c>
      <c r="J8" s="1360"/>
      <c r="K8" s="1361" t="s">
        <v>317</v>
      </c>
      <c r="L8" s="1362"/>
      <c r="M8" s="1377"/>
      <c r="P8" s="536" t="s">
        <v>349</v>
      </c>
      <c r="Q8" s="565"/>
      <c r="R8" s="565"/>
      <c r="S8" s="565"/>
      <c r="T8" s="565"/>
      <c r="U8" s="565"/>
      <c r="V8" s="565"/>
      <c r="W8" s="565"/>
      <c r="X8" s="565"/>
      <c r="Y8" s="565"/>
      <c r="Z8" s="565"/>
    </row>
    <row r="9" spans="1:31" ht="14.25" thickBot="1">
      <c r="A9" s="1369"/>
      <c r="B9" s="438"/>
      <c r="C9" s="437"/>
      <c r="D9" s="437"/>
      <c r="E9" s="1372"/>
      <c r="F9" s="1380"/>
      <c r="G9" s="579" t="s">
        <v>315</v>
      </c>
      <c r="H9" s="579" t="s">
        <v>314</v>
      </c>
      <c r="I9" s="579" t="s">
        <v>315</v>
      </c>
      <c r="J9" s="579" t="s">
        <v>314</v>
      </c>
      <c r="K9" s="580" t="s">
        <v>315</v>
      </c>
      <c r="L9" s="581" t="s">
        <v>314</v>
      </c>
      <c r="M9" s="1378"/>
      <c r="P9" s="407"/>
      <c r="Q9" s="565"/>
      <c r="R9" s="565"/>
      <c r="S9" s="565"/>
      <c r="T9" s="565"/>
      <c r="U9" s="565"/>
      <c r="V9" s="565"/>
      <c r="W9" s="565"/>
      <c r="X9" s="565"/>
      <c r="Y9" s="565"/>
      <c r="Z9" s="565"/>
    </row>
    <row r="10" spans="1:31" ht="14.25" thickBot="1">
      <c r="A10" s="564" t="s">
        <v>288</v>
      </c>
      <c r="B10" s="755" t="s">
        <v>863</v>
      </c>
      <c r="C10" s="563"/>
      <c r="D10" s="563"/>
      <c r="E10" s="562"/>
      <c r="F10" s="561"/>
      <c r="G10" s="559"/>
      <c r="H10" s="560"/>
      <c r="I10" s="559"/>
      <c r="J10" s="558"/>
      <c r="K10" s="557"/>
      <c r="L10" s="556"/>
      <c r="M10" s="555"/>
      <c r="N10" s="346" t="s">
        <v>297</v>
      </c>
      <c r="P10" s="407" t="s">
        <v>348</v>
      </c>
      <c r="Q10" s="565"/>
      <c r="R10" s="565"/>
      <c r="S10" s="565"/>
      <c r="T10" s="565"/>
      <c r="U10" s="565"/>
      <c r="V10" s="565"/>
      <c r="W10" s="565"/>
      <c r="X10" s="565"/>
      <c r="Y10" s="565"/>
      <c r="Z10" s="565"/>
    </row>
    <row r="11" spans="1:31" ht="14.25" thickTop="1">
      <c r="A11" s="554" t="s">
        <v>288</v>
      </c>
      <c r="B11" s="553" t="s">
        <v>864</v>
      </c>
      <c r="C11" s="552"/>
      <c r="D11" s="552" t="s">
        <v>329</v>
      </c>
      <c r="E11" s="551" t="s">
        <v>342</v>
      </c>
      <c r="F11" s="550"/>
      <c r="G11" s="548"/>
      <c r="H11" s="549">
        <f>$H$93</f>
        <v>0</v>
      </c>
      <c r="I11" s="548"/>
      <c r="J11" s="547">
        <f>$J$93</f>
        <v>0</v>
      </c>
      <c r="K11" s="546"/>
      <c r="L11" s="545">
        <f>$L$93</f>
        <v>0</v>
      </c>
      <c r="M11" s="544"/>
      <c r="N11" s="345" t="str">
        <f t="shared" ref="N11:N42" si="0">IF(J11+L11=H11,"","入力ミス")</f>
        <v/>
      </c>
    </row>
    <row r="12" spans="1:31" ht="14.25" thickBot="1">
      <c r="A12" s="422"/>
      <c r="B12" s="421"/>
      <c r="C12" s="420"/>
      <c r="D12" s="420"/>
      <c r="E12" s="418"/>
      <c r="F12" s="543"/>
      <c r="G12" s="541"/>
      <c r="H12" s="542"/>
      <c r="I12" s="541"/>
      <c r="J12" s="540"/>
      <c r="K12" s="539"/>
      <c r="L12" s="538"/>
      <c r="M12" s="537"/>
      <c r="N12" s="345" t="str">
        <f t="shared" si="0"/>
        <v/>
      </c>
      <c r="P12" s="536" t="s">
        <v>498</v>
      </c>
      <c r="Q12" s="565"/>
    </row>
    <row r="13" spans="1:31">
      <c r="A13" s="491" t="s">
        <v>288</v>
      </c>
      <c r="B13" s="490" t="s">
        <v>340</v>
      </c>
      <c r="C13" s="489"/>
      <c r="D13" s="489"/>
      <c r="E13" s="488"/>
      <c r="F13" s="480" t="s">
        <v>381</v>
      </c>
      <c r="G13" s="534"/>
      <c r="H13" s="486"/>
      <c r="I13" s="534"/>
      <c r="J13" s="484"/>
      <c r="K13" s="533"/>
      <c r="L13" s="482"/>
      <c r="M13" s="481"/>
      <c r="N13" s="345" t="str">
        <f t="shared" si="0"/>
        <v/>
      </c>
      <c r="Q13" s="536" t="s">
        <v>344</v>
      </c>
      <c r="T13" s="536"/>
    </row>
    <row r="14" spans="1:31">
      <c r="A14" s="412" t="s">
        <v>288</v>
      </c>
      <c r="B14" s="411"/>
      <c r="C14" s="408"/>
      <c r="D14" s="385"/>
      <c r="E14" s="383"/>
      <c r="F14" s="480" t="s">
        <v>381</v>
      </c>
      <c r="G14" s="532"/>
      <c r="H14" s="510">
        <f>$H$146</f>
        <v>0</v>
      </c>
      <c r="I14" s="532"/>
      <c r="J14" s="508">
        <f>$J$146</f>
        <v>0</v>
      </c>
      <c r="K14" s="531"/>
      <c r="L14" s="506">
        <f>$L$146</f>
        <v>0</v>
      </c>
      <c r="M14" s="471"/>
      <c r="N14" s="345" t="str">
        <f t="shared" si="0"/>
        <v/>
      </c>
      <c r="Q14" s="407" t="s">
        <v>343</v>
      </c>
      <c r="T14" s="407"/>
    </row>
    <row r="15" spans="1:31">
      <c r="A15" s="412" t="s">
        <v>288</v>
      </c>
      <c r="B15" s="411"/>
      <c r="C15" s="408"/>
      <c r="D15" s="385"/>
      <c r="E15" s="383"/>
      <c r="F15" s="480" t="s">
        <v>381</v>
      </c>
      <c r="G15" s="532"/>
      <c r="H15" s="510">
        <f>$H$200</f>
        <v>0</v>
      </c>
      <c r="I15" s="532"/>
      <c r="J15" s="508">
        <f>$J$200</f>
        <v>0</v>
      </c>
      <c r="K15" s="531"/>
      <c r="L15" s="506">
        <f>$L$200</f>
        <v>0</v>
      </c>
      <c r="M15" s="471"/>
      <c r="N15" s="345" t="str">
        <f t="shared" si="0"/>
        <v/>
      </c>
      <c r="Q15" s="407" t="s">
        <v>341</v>
      </c>
      <c r="T15" s="407"/>
    </row>
    <row r="16" spans="1:31">
      <c r="A16" s="412" t="s">
        <v>288</v>
      </c>
      <c r="B16" s="411"/>
      <c r="C16" s="408"/>
      <c r="D16" s="385"/>
      <c r="E16" s="383"/>
      <c r="F16" s="480" t="s">
        <v>381</v>
      </c>
      <c r="G16" s="532"/>
      <c r="H16" s="510">
        <f>$H$254</f>
        <v>0</v>
      </c>
      <c r="I16" s="532"/>
      <c r="J16" s="508">
        <f>$J$254</f>
        <v>0</v>
      </c>
      <c r="K16" s="531"/>
      <c r="L16" s="506">
        <f>$L$254</f>
        <v>0</v>
      </c>
      <c r="M16" s="471"/>
      <c r="N16" s="345" t="str">
        <f t="shared" si="0"/>
        <v/>
      </c>
    </row>
    <row r="17" spans="1:17">
      <c r="A17" s="412" t="s">
        <v>288</v>
      </c>
      <c r="B17" s="411"/>
      <c r="C17" s="408"/>
      <c r="D17" s="385"/>
      <c r="E17" s="383"/>
      <c r="F17" s="480" t="s">
        <v>381</v>
      </c>
      <c r="G17" s="532"/>
      <c r="H17" s="510">
        <f>$H$308</f>
        <v>0</v>
      </c>
      <c r="I17" s="532"/>
      <c r="J17" s="508">
        <f>$J$308</f>
        <v>0</v>
      </c>
      <c r="K17" s="531"/>
      <c r="L17" s="506">
        <f>$L$308</f>
        <v>0</v>
      </c>
      <c r="M17" s="471"/>
      <c r="N17" s="345" t="str">
        <f t="shared" si="0"/>
        <v/>
      </c>
    </row>
    <row r="18" spans="1:17">
      <c r="A18" s="412" t="s">
        <v>288</v>
      </c>
      <c r="B18" s="411"/>
      <c r="C18" s="408"/>
      <c r="D18" s="385"/>
      <c r="E18" s="383"/>
      <c r="F18" s="480" t="s">
        <v>381</v>
      </c>
      <c r="G18" s="532"/>
      <c r="H18" s="510">
        <f>$H$362</f>
        <v>0</v>
      </c>
      <c r="I18" s="532"/>
      <c r="J18" s="508">
        <f>$J$362</f>
        <v>0</v>
      </c>
      <c r="K18" s="531"/>
      <c r="L18" s="506">
        <f>$L$362</f>
        <v>0</v>
      </c>
      <c r="M18" s="471"/>
      <c r="N18" s="345" t="str">
        <f t="shared" si="0"/>
        <v/>
      </c>
      <c r="P18" s="536" t="s">
        <v>339</v>
      </c>
    </row>
    <row r="19" spans="1:17">
      <c r="A19" s="412" t="s">
        <v>288</v>
      </c>
      <c r="B19" s="411"/>
      <c r="C19" s="408"/>
      <c r="D19" s="385"/>
      <c r="E19" s="383"/>
      <c r="F19" s="480" t="s">
        <v>381</v>
      </c>
      <c r="G19" s="532"/>
      <c r="H19" s="510">
        <f>$H$416</f>
        <v>0</v>
      </c>
      <c r="I19" s="532"/>
      <c r="J19" s="508">
        <f>$J$416</f>
        <v>0</v>
      </c>
      <c r="K19" s="531"/>
      <c r="L19" s="506">
        <f>$L$416</f>
        <v>0</v>
      </c>
      <c r="M19" s="471"/>
      <c r="N19" s="345" t="str">
        <f t="shared" si="0"/>
        <v/>
      </c>
    </row>
    <row r="20" spans="1:17">
      <c r="A20" s="412" t="s">
        <v>288</v>
      </c>
      <c r="B20" s="411"/>
      <c r="C20" s="408"/>
      <c r="D20" s="385"/>
      <c r="E20" s="383"/>
      <c r="F20" s="480" t="s">
        <v>381</v>
      </c>
      <c r="G20" s="532"/>
      <c r="H20" s="510">
        <f>$H$470</f>
        <v>0</v>
      </c>
      <c r="I20" s="532"/>
      <c r="J20" s="508">
        <f>$J$470</f>
        <v>0</v>
      </c>
      <c r="K20" s="531"/>
      <c r="L20" s="506">
        <f>$L$470</f>
        <v>0</v>
      </c>
      <c r="M20" s="471"/>
      <c r="N20" s="345" t="str">
        <f t="shared" si="0"/>
        <v/>
      </c>
    </row>
    <row r="21" spans="1:17">
      <c r="A21" s="412" t="s">
        <v>288</v>
      </c>
      <c r="B21" s="411"/>
      <c r="C21" s="408"/>
      <c r="D21" s="385"/>
      <c r="E21" s="383"/>
      <c r="F21" s="480" t="s">
        <v>381</v>
      </c>
      <c r="G21" s="532"/>
      <c r="H21" s="510">
        <f>$H$524</f>
        <v>0</v>
      </c>
      <c r="I21" s="532"/>
      <c r="J21" s="508">
        <f>$J$524</f>
        <v>0</v>
      </c>
      <c r="K21" s="531"/>
      <c r="L21" s="506">
        <f>$L$524</f>
        <v>0</v>
      </c>
      <c r="M21" s="471"/>
      <c r="N21" s="345" t="str">
        <f t="shared" si="0"/>
        <v/>
      </c>
      <c r="P21" s="407" t="s">
        <v>338</v>
      </c>
    </row>
    <row r="22" spans="1:17">
      <c r="A22" s="412" t="s">
        <v>288</v>
      </c>
      <c r="B22" s="411"/>
      <c r="C22" s="408"/>
      <c r="D22" s="385"/>
      <c r="E22" s="383"/>
      <c r="F22" s="480" t="s">
        <v>381</v>
      </c>
      <c r="G22" s="532"/>
      <c r="H22" s="510">
        <f>$H$578</f>
        <v>0</v>
      </c>
      <c r="I22" s="532"/>
      <c r="J22" s="508">
        <f>$J$578</f>
        <v>0</v>
      </c>
      <c r="K22" s="531"/>
      <c r="L22" s="506">
        <f>$L$578</f>
        <v>0</v>
      </c>
      <c r="M22" s="471"/>
      <c r="N22" s="345" t="str">
        <f t="shared" si="0"/>
        <v/>
      </c>
      <c r="Q22" s="407" t="s">
        <v>337</v>
      </c>
    </row>
    <row r="23" spans="1:17">
      <c r="A23" s="412" t="s">
        <v>288</v>
      </c>
      <c r="B23" s="411"/>
      <c r="C23" s="408"/>
      <c r="D23" s="385"/>
      <c r="E23" s="383"/>
      <c r="F23" s="480" t="s">
        <v>381</v>
      </c>
      <c r="G23" s="532"/>
      <c r="H23" s="510">
        <f>$H$632</f>
        <v>0</v>
      </c>
      <c r="I23" s="532"/>
      <c r="J23" s="508">
        <f>$J$632</f>
        <v>0</v>
      </c>
      <c r="K23" s="531"/>
      <c r="L23" s="506">
        <f>$L$632</f>
        <v>0</v>
      </c>
      <c r="M23" s="471"/>
      <c r="N23" s="345" t="str">
        <f t="shared" si="0"/>
        <v/>
      </c>
    </row>
    <row r="24" spans="1:17">
      <c r="A24" s="412" t="s">
        <v>288</v>
      </c>
      <c r="B24" s="411"/>
      <c r="C24" s="408"/>
      <c r="D24" s="385"/>
      <c r="E24" s="383"/>
      <c r="F24" s="480" t="s">
        <v>381</v>
      </c>
      <c r="G24" s="532"/>
      <c r="H24" s="510"/>
      <c r="I24" s="532"/>
      <c r="J24" s="508"/>
      <c r="K24" s="531"/>
      <c r="L24" s="506"/>
      <c r="M24" s="471"/>
      <c r="N24" s="345" t="str">
        <f t="shared" si="0"/>
        <v/>
      </c>
    </row>
    <row r="25" spans="1:17">
      <c r="A25" s="412" t="s">
        <v>288</v>
      </c>
      <c r="B25" s="411"/>
      <c r="C25" s="408"/>
      <c r="D25" s="385"/>
      <c r="E25" s="383"/>
      <c r="F25" s="480" t="s">
        <v>381</v>
      </c>
      <c r="G25" s="532"/>
      <c r="H25" s="510"/>
      <c r="I25" s="532"/>
      <c r="J25" s="508"/>
      <c r="K25" s="531"/>
      <c r="L25" s="506"/>
      <c r="M25" s="471"/>
      <c r="N25" s="345" t="str">
        <f t="shared" si="0"/>
        <v/>
      </c>
    </row>
    <row r="26" spans="1:17">
      <c r="A26" s="412" t="s">
        <v>288</v>
      </c>
      <c r="B26" s="411"/>
      <c r="C26" s="408"/>
      <c r="D26" s="385"/>
      <c r="E26" s="383"/>
      <c r="F26" s="480" t="s">
        <v>381</v>
      </c>
      <c r="G26" s="532"/>
      <c r="H26" s="510"/>
      <c r="I26" s="532"/>
      <c r="J26" s="508"/>
      <c r="K26" s="531"/>
      <c r="L26" s="506"/>
      <c r="M26" s="471"/>
      <c r="N26" s="345" t="str">
        <f t="shared" si="0"/>
        <v/>
      </c>
    </row>
    <row r="27" spans="1:17">
      <c r="A27" s="412" t="s">
        <v>288</v>
      </c>
      <c r="B27" s="411"/>
      <c r="C27" s="408"/>
      <c r="D27" s="385"/>
      <c r="E27" s="383"/>
      <c r="F27" s="480" t="s">
        <v>381</v>
      </c>
      <c r="G27" s="532"/>
      <c r="H27" s="510"/>
      <c r="I27" s="532"/>
      <c r="J27" s="508"/>
      <c r="K27" s="531"/>
      <c r="L27" s="506"/>
      <c r="M27" s="471"/>
      <c r="N27" s="345" t="str">
        <f t="shared" si="0"/>
        <v/>
      </c>
    </row>
    <row r="28" spans="1:17" ht="14.25" thickBot="1">
      <c r="A28" s="412" t="s">
        <v>288</v>
      </c>
      <c r="B28" s="411"/>
      <c r="C28" s="408"/>
      <c r="D28" s="385"/>
      <c r="E28" s="383"/>
      <c r="F28" s="480" t="s">
        <v>381</v>
      </c>
      <c r="G28" s="532"/>
      <c r="H28" s="501"/>
      <c r="I28" s="532"/>
      <c r="J28" s="499"/>
      <c r="K28" s="531"/>
      <c r="L28" s="497"/>
      <c r="M28" s="463"/>
      <c r="N28" s="345" t="str">
        <f t="shared" si="0"/>
        <v/>
      </c>
    </row>
    <row r="29" spans="1:17" ht="15" thickTop="1" thickBot="1">
      <c r="A29" s="496" t="s">
        <v>288</v>
      </c>
      <c r="B29" s="460" t="s">
        <v>335</v>
      </c>
      <c r="C29" s="460"/>
      <c r="D29" s="459" t="s">
        <v>329</v>
      </c>
      <c r="E29" s="458"/>
      <c r="F29" s="457"/>
      <c r="G29" s="456"/>
      <c r="H29" s="454">
        <f>SUM(H14:H28)</f>
        <v>0</v>
      </c>
      <c r="I29" s="453"/>
      <c r="J29" s="452">
        <f>SUM(J14:J28)</f>
        <v>0</v>
      </c>
      <c r="K29" s="453"/>
      <c r="L29" s="452">
        <f>SUM(L14:L28)</f>
        <v>0</v>
      </c>
      <c r="M29" s="495"/>
      <c r="N29" s="345" t="str">
        <f t="shared" si="0"/>
        <v/>
      </c>
    </row>
    <row r="30" spans="1:17">
      <c r="A30" s="491" t="s">
        <v>288</v>
      </c>
      <c r="B30" s="490" t="s">
        <v>334</v>
      </c>
      <c r="C30" s="489"/>
      <c r="D30" s="489"/>
      <c r="E30" s="488"/>
      <c r="F30" s="535" t="s">
        <v>288</v>
      </c>
      <c r="G30" s="534"/>
      <c r="H30" s="486"/>
      <c r="I30" s="534"/>
      <c r="J30" s="484"/>
      <c r="K30" s="533"/>
      <c r="L30" s="482"/>
      <c r="M30" s="481"/>
      <c r="N30" s="345" t="str">
        <f t="shared" si="0"/>
        <v/>
      </c>
    </row>
    <row r="31" spans="1:17">
      <c r="A31" s="412" t="s">
        <v>288</v>
      </c>
      <c r="B31" s="470"/>
      <c r="C31" s="385"/>
      <c r="D31" s="385"/>
      <c r="E31" s="383"/>
      <c r="F31" s="480" t="s">
        <v>288</v>
      </c>
      <c r="G31" s="532"/>
      <c r="H31" s="510">
        <f>$H$147</f>
        <v>0</v>
      </c>
      <c r="I31" s="532"/>
      <c r="J31" s="508">
        <f>$J$147</f>
        <v>0</v>
      </c>
      <c r="K31" s="531"/>
      <c r="L31" s="506">
        <f>$L$147</f>
        <v>0</v>
      </c>
      <c r="M31" s="471"/>
      <c r="N31" s="345" t="str">
        <f t="shared" si="0"/>
        <v/>
      </c>
    </row>
    <row r="32" spans="1:17">
      <c r="A32" s="412" t="s">
        <v>288</v>
      </c>
      <c r="B32" s="470"/>
      <c r="C32" s="385"/>
      <c r="D32" s="385"/>
      <c r="E32" s="383"/>
      <c r="F32" s="480" t="s">
        <v>288</v>
      </c>
      <c r="G32" s="532"/>
      <c r="H32" s="510">
        <f>$H$201</f>
        <v>0</v>
      </c>
      <c r="I32" s="532"/>
      <c r="J32" s="508">
        <f>$J$201</f>
        <v>0</v>
      </c>
      <c r="K32" s="531"/>
      <c r="L32" s="506">
        <f>$L$201</f>
        <v>0</v>
      </c>
      <c r="M32" s="471"/>
      <c r="N32" s="345" t="str">
        <f t="shared" si="0"/>
        <v/>
      </c>
    </row>
    <row r="33" spans="1:14">
      <c r="A33" s="412" t="s">
        <v>288</v>
      </c>
      <c r="B33" s="470"/>
      <c r="C33" s="385"/>
      <c r="D33" s="385"/>
      <c r="E33" s="383"/>
      <c r="F33" s="480" t="s">
        <v>288</v>
      </c>
      <c r="G33" s="532"/>
      <c r="H33" s="510">
        <f>$H$255</f>
        <v>0</v>
      </c>
      <c r="I33" s="532"/>
      <c r="J33" s="508">
        <f>$J$255</f>
        <v>0</v>
      </c>
      <c r="K33" s="531"/>
      <c r="L33" s="506">
        <f>$L$255</f>
        <v>0</v>
      </c>
      <c r="M33" s="471"/>
      <c r="N33" s="345" t="str">
        <f t="shared" si="0"/>
        <v/>
      </c>
    </row>
    <row r="34" spans="1:14">
      <c r="A34" s="412" t="s">
        <v>288</v>
      </c>
      <c r="B34" s="470"/>
      <c r="C34" s="385"/>
      <c r="D34" s="385"/>
      <c r="E34" s="383"/>
      <c r="F34" s="480" t="s">
        <v>288</v>
      </c>
      <c r="G34" s="532"/>
      <c r="H34" s="510">
        <f>$H$309</f>
        <v>0</v>
      </c>
      <c r="I34" s="532"/>
      <c r="J34" s="508">
        <f>$J$309</f>
        <v>0</v>
      </c>
      <c r="K34" s="531"/>
      <c r="L34" s="506">
        <f>$L$309</f>
        <v>0</v>
      </c>
      <c r="M34" s="471"/>
      <c r="N34" s="345" t="str">
        <f t="shared" si="0"/>
        <v/>
      </c>
    </row>
    <row r="35" spans="1:14">
      <c r="A35" s="412" t="s">
        <v>288</v>
      </c>
      <c r="B35" s="470"/>
      <c r="C35" s="385"/>
      <c r="D35" s="385"/>
      <c r="E35" s="383"/>
      <c r="F35" s="480" t="s">
        <v>288</v>
      </c>
      <c r="G35" s="532"/>
      <c r="H35" s="510">
        <f>$H$363</f>
        <v>0</v>
      </c>
      <c r="I35" s="532"/>
      <c r="J35" s="508">
        <f>$J$363</f>
        <v>0</v>
      </c>
      <c r="K35" s="531"/>
      <c r="L35" s="506">
        <f>$L$363</f>
        <v>0</v>
      </c>
      <c r="M35" s="471"/>
      <c r="N35" s="345" t="str">
        <f t="shared" si="0"/>
        <v/>
      </c>
    </row>
    <row r="36" spans="1:14">
      <c r="A36" s="412" t="s">
        <v>288</v>
      </c>
      <c r="B36" s="470"/>
      <c r="C36" s="385"/>
      <c r="D36" s="385"/>
      <c r="E36" s="383"/>
      <c r="F36" s="480" t="s">
        <v>288</v>
      </c>
      <c r="G36" s="532"/>
      <c r="H36" s="510">
        <f>$H$417</f>
        <v>0</v>
      </c>
      <c r="I36" s="532"/>
      <c r="J36" s="508">
        <f>$J$417</f>
        <v>0</v>
      </c>
      <c r="K36" s="531"/>
      <c r="L36" s="506">
        <f>$L$417</f>
        <v>0</v>
      </c>
      <c r="M36" s="471"/>
      <c r="N36" s="345" t="str">
        <f t="shared" si="0"/>
        <v/>
      </c>
    </row>
    <row r="37" spans="1:14">
      <c r="A37" s="412" t="s">
        <v>288</v>
      </c>
      <c r="B37" s="470"/>
      <c r="C37" s="385"/>
      <c r="D37" s="385"/>
      <c r="E37" s="383"/>
      <c r="F37" s="480" t="s">
        <v>288</v>
      </c>
      <c r="G37" s="532"/>
      <c r="H37" s="510">
        <f>$H$471</f>
        <v>0</v>
      </c>
      <c r="I37" s="532"/>
      <c r="J37" s="508">
        <f>$J$471</f>
        <v>0</v>
      </c>
      <c r="K37" s="531"/>
      <c r="L37" s="506">
        <f>$L$471</f>
        <v>0</v>
      </c>
      <c r="M37" s="471"/>
      <c r="N37" s="345" t="str">
        <f t="shared" si="0"/>
        <v/>
      </c>
    </row>
    <row r="38" spans="1:14">
      <c r="A38" s="412" t="s">
        <v>288</v>
      </c>
      <c r="B38" s="470"/>
      <c r="C38" s="385"/>
      <c r="D38" s="385"/>
      <c r="E38" s="383"/>
      <c r="F38" s="480" t="s">
        <v>288</v>
      </c>
      <c r="G38" s="532"/>
      <c r="H38" s="510">
        <f>$H$525</f>
        <v>0</v>
      </c>
      <c r="I38" s="532"/>
      <c r="J38" s="508">
        <f>$J$525</f>
        <v>0</v>
      </c>
      <c r="K38" s="531"/>
      <c r="L38" s="506">
        <f>$L$525</f>
        <v>0</v>
      </c>
      <c r="M38" s="471"/>
      <c r="N38" s="345" t="str">
        <f t="shared" si="0"/>
        <v/>
      </c>
    </row>
    <row r="39" spans="1:14">
      <c r="A39" s="412" t="s">
        <v>288</v>
      </c>
      <c r="B39" s="470"/>
      <c r="C39" s="385"/>
      <c r="D39" s="385"/>
      <c r="E39" s="383"/>
      <c r="F39" s="480" t="s">
        <v>288</v>
      </c>
      <c r="G39" s="532"/>
      <c r="H39" s="510">
        <f>$H$579</f>
        <v>0</v>
      </c>
      <c r="I39" s="532"/>
      <c r="J39" s="508">
        <f>$J$579</f>
        <v>0</v>
      </c>
      <c r="K39" s="531"/>
      <c r="L39" s="506">
        <f>$L$579</f>
        <v>0</v>
      </c>
      <c r="M39" s="471"/>
      <c r="N39" s="345" t="str">
        <f t="shared" si="0"/>
        <v/>
      </c>
    </row>
    <row r="40" spans="1:14">
      <c r="A40" s="412" t="s">
        <v>288</v>
      </c>
      <c r="B40" s="470"/>
      <c r="C40" s="385"/>
      <c r="D40" s="385"/>
      <c r="E40" s="383"/>
      <c r="F40" s="480" t="s">
        <v>288</v>
      </c>
      <c r="G40" s="532"/>
      <c r="H40" s="510">
        <f>$H$633</f>
        <v>0</v>
      </c>
      <c r="I40" s="532"/>
      <c r="J40" s="508">
        <f>$J$633</f>
        <v>0</v>
      </c>
      <c r="K40" s="531"/>
      <c r="L40" s="506">
        <f>$L$633</f>
        <v>0</v>
      </c>
      <c r="M40" s="471"/>
      <c r="N40" s="345" t="str">
        <f t="shared" si="0"/>
        <v/>
      </c>
    </row>
    <row r="41" spans="1:14">
      <c r="A41" s="412" t="s">
        <v>288</v>
      </c>
      <c r="B41" s="470"/>
      <c r="C41" s="385"/>
      <c r="D41" s="385"/>
      <c r="E41" s="383"/>
      <c r="F41" s="480" t="s">
        <v>288</v>
      </c>
      <c r="G41" s="532"/>
      <c r="H41" s="510"/>
      <c r="I41" s="532"/>
      <c r="J41" s="508"/>
      <c r="K41" s="531"/>
      <c r="L41" s="506"/>
      <c r="M41" s="471"/>
      <c r="N41" s="345" t="str">
        <f t="shared" si="0"/>
        <v/>
      </c>
    </row>
    <row r="42" spans="1:14">
      <c r="A42" s="412" t="s">
        <v>288</v>
      </c>
      <c r="B42" s="470"/>
      <c r="C42" s="385"/>
      <c r="D42" s="385"/>
      <c r="E42" s="383"/>
      <c r="F42" s="480" t="s">
        <v>288</v>
      </c>
      <c r="G42" s="532"/>
      <c r="H42" s="510"/>
      <c r="I42" s="532"/>
      <c r="J42" s="508"/>
      <c r="K42" s="531"/>
      <c r="L42" s="506"/>
      <c r="M42" s="471"/>
      <c r="N42" s="345" t="str">
        <f t="shared" si="0"/>
        <v/>
      </c>
    </row>
    <row r="43" spans="1:14">
      <c r="A43" s="412" t="s">
        <v>288</v>
      </c>
      <c r="B43" s="470"/>
      <c r="C43" s="385"/>
      <c r="D43" s="385"/>
      <c r="E43" s="383"/>
      <c r="F43" s="480" t="s">
        <v>288</v>
      </c>
      <c r="G43" s="532"/>
      <c r="H43" s="510"/>
      <c r="I43" s="532"/>
      <c r="J43" s="508"/>
      <c r="K43" s="531"/>
      <c r="L43" s="506"/>
      <c r="M43" s="471"/>
      <c r="N43" s="345" t="str">
        <f t="shared" ref="N43:N70" si="1">IF(J43+L43=H43,"","入力ミス")</f>
        <v/>
      </c>
    </row>
    <row r="44" spans="1:14">
      <c r="A44" s="412" t="s">
        <v>288</v>
      </c>
      <c r="B44" s="470"/>
      <c r="C44" s="385"/>
      <c r="D44" s="385"/>
      <c r="E44" s="383"/>
      <c r="F44" s="480" t="s">
        <v>288</v>
      </c>
      <c r="G44" s="532"/>
      <c r="H44" s="510"/>
      <c r="I44" s="532"/>
      <c r="J44" s="508"/>
      <c r="K44" s="531"/>
      <c r="L44" s="506"/>
      <c r="M44" s="471"/>
      <c r="N44" s="345" t="str">
        <f t="shared" si="1"/>
        <v/>
      </c>
    </row>
    <row r="45" spans="1:14" ht="14.25" thickBot="1">
      <c r="A45" s="412" t="s">
        <v>288</v>
      </c>
      <c r="B45" s="470"/>
      <c r="C45" s="385"/>
      <c r="D45" s="385"/>
      <c r="E45" s="383"/>
      <c r="F45" s="480" t="s">
        <v>288</v>
      </c>
      <c r="G45" s="532"/>
      <c r="H45" s="501"/>
      <c r="I45" s="532"/>
      <c r="J45" s="499"/>
      <c r="K45" s="531"/>
      <c r="L45" s="497"/>
      <c r="M45" s="463"/>
      <c r="N45" s="345" t="str">
        <f t="shared" si="1"/>
        <v/>
      </c>
    </row>
    <row r="46" spans="1:14" ht="15" thickTop="1" thickBot="1">
      <c r="A46" s="530" t="s">
        <v>288</v>
      </c>
      <c r="B46" s="529" t="s">
        <v>333</v>
      </c>
      <c r="C46" s="529"/>
      <c r="D46" s="528" t="s">
        <v>329</v>
      </c>
      <c r="E46" s="527"/>
      <c r="F46" s="526"/>
      <c r="G46" s="525"/>
      <c r="H46" s="524">
        <f>SUM(H31:H45)</f>
        <v>0</v>
      </c>
      <c r="I46" s="523"/>
      <c r="J46" s="522">
        <f>SUM(J31:J45)</f>
        <v>0</v>
      </c>
      <c r="K46" s="523"/>
      <c r="L46" s="522">
        <f>SUM(L31:L45)</f>
        <v>0</v>
      </c>
      <c r="M46" s="521"/>
      <c r="N46" s="345" t="str">
        <f t="shared" si="1"/>
        <v/>
      </c>
    </row>
    <row r="47" spans="1:14">
      <c r="A47" s="422" t="s">
        <v>288</v>
      </c>
      <c r="B47" s="520"/>
      <c r="C47" s="519"/>
      <c r="D47" s="420"/>
      <c r="E47" s="518"/>
      <c r="F47" s="517"/>
      <c r="G47" s="516"/>
      <c r="H47" s="510"/>
      <c r="I47" s="516"/>
      <c r="J47" s="508"/>
      <c r="K47" s="515"/>
      <c r="L47" s="506"/>
      <c r="M47" s="471"/>
      <c r="N47" s="345" t="str">
        <f t="shared" si="1"/>
        <v/>
      </c>
    </row>
    <row r="48" spans="1:14">
      <c r="A48" s="422" t="s">
        <v>288</v>
      </c>
      <c r="B48" s="520"/>
      <c r="C48" s="519"/>
      <c r="D48" s="420"/>
      <c r="E48" s="518"/>
      <c r="F48" s="517"/>
      <c r="G48" s="516"/>
      <c r="H48" s="510"/>
      <c r="I48" s="516"/>
      <c r="J48" s="508"/>
      <c r="K48" s="515"/>
      <c r="L48" s="506"/>
      <c r="M48" s="471"/>
      <c r="N48" s="345" t="str">
        <f t="shared" si="1"/>
        <v/>
      </c>
    </row>
    <row r="49" spans="1:14">
      <c r="A49" s="422" t="s">
        <v>288</v>
      </c>
      <c r="B49" s="520"/>
      <c r="C49" s="519"/>
      <c r="D49" s="420"/>
      <c r="E49" s="518"/>
      <c r="F49" s="517"/>
      <c r="G49" s="516"/>
      <c r="H49" s="510"/>
      <c r="I49" s="516"/>
      <c r="J49" s="508"/>
      <c r="K49" s="515"/>
      <c r="L49" s="506"/>
      <c r="M49" s="471"/>
      <c r="N49" s="345" t="str">
        <f t="shared" si="1"/>
        <v/>
      </c>
    </row>
    <row r="50" spans="1:14">
      <c r="A50" s="422" t="s">
        <v>288</v>
      </c>
      <c r="B50" s="514"/>
      <c r="C50" s="513"/>
      <c r="D50" s="434"/>
      <c r="E50" s="512"/>
      <c r="F50" s="511"/>
      <c r="G50" s="509"/>
      <c r="H50" s="510"/>
      <c r="I50" s="509"/>
      <c r="J50" s="508"/>
      <c r="K50" s="507"/>
      <c r="L50" s="506"/>
      <c r="M50" s="471"/>
      <c r="N50" s="345" t="str">
        <f t="shared" si="1"/>
        <v/>
      </c>
    </row>
    <row r="51" spans="1:14" ht="14.25" thickBot="1">
      <c r="A51" s="505" t="s">
        <v>288</v>
      </c>
      <c r="B51" s="504"/>
      <c r="C51" s="504"/>
      <c r="D51" s="504"/>
      <c r="E51" s="503"/>
      <c r="F51" s="502"/>
      <c r="G51" s="500"/>
      <c r="H51" s="501"/>
      <c r="I51" s="500"/>
      <c r="J51" s="499"/>
      <c r="K51" s="498"/>
      <c r="L51" s="497"/>
      <c r="M51" s="463"/>
      <c r="N51" s="345" t="str">
        <f t="shared" si="1"/>
        <v/>
      </c>
    </row>
    <row r="52" spans="1:14" ht="21" customHeight="1" thickTop="1" thickBot="1">
      <c r="A52" s="496" t="s">
        <v>288</v>
      </c>
      <c r="B52" s="460"/>
      <c r="C52" s="460"/>
      <c r="D52" s="459" t="s">
        <v>332</v>
      </c>
      <c r="E52" s="458"/>
      <c r="F52" s="457"/>
      <c r="G52" s="456"/>
      <c r="H52" s="454">
        <f>H11+H29+H46</f>
        <v>0</v>
      </c>
      <c r="I52" s="453"/>
      <c r="J52" s="452">
        <f>J11+J29+J46</f>
        <v>0</v>
      </c>
      <c r="K52" s="453"/>
      <c r="L52" s="452">
        <f>L11+L29+L46</f>
        <v>0</v>
      </c>
      <c r="M52" s="495"/>
      <c r="N52" s="345" t="str">
        <f t="shared" si="1"/>
        <v/>
      </c>
    </row>
    <row r="53" spans="1:14" ht="14.25" thickBot="1">
      <c r="A53" s="450"/>
      <c r="B53" s="448"/>
      <c r="C53" s="448"/>
      <c r="D53" s="448"/>
      <c r="E53" s="447"/>
      <c r="F53" s="447"/>
      <c r="G53" s="494"/>
      <c r="H53" s="492"/>
      <c r="I53" s="493"/>
      <c r="J53" s="492"/>
      <c r="K53" s="493"/>
      <c r="L53" s="492"/>
      <c r="M53" s="492"/>
      <c r="N53" s="345" t="str">
        <f t="shared" si="1"/>
        <v/>
      </c>
    </row>
    <row r="54" spans="1:14">
      <c r="A54" s="491" t="s">
        <v>288</v>
      </c>
      <c r="B54" s="490" t="s">
        <v>331</v>
      </c>
      <c r="C54" s="489"/>
      <c r="D54" s="489"/>
      <c r="E54" s="488"/>
      <c r="F54" s="487" t="s">
        <v>288</v>
      </c>
      <c r="G54" s="485"/>
      <c r="H54" s="486"/>
      <c r="I54" s="485"/>
      <c r="J54" s="484"/>
      <c r="K54" s="483"/>
      <c r="L54" s="482"/>
      <c r="M54" s="481"/>
      <c r="N54" s="345" t="str">
        <f t="shared" si="1"/>
        <v/>
      </c>
    </row>
    <row r="55" spans="1:14">
      <c r="A55" s="412" t="s">
        <v>288</v>
      </c>
      <c r="B55" s="411"/>
      <c r="C55" s="385"/>
      <c r="D55" s="385"/>
      <c r="E55" s="410"/>
      <c r="F55" s="480" t="s">
        <v>288</v>
      </c>
      <c r="G55" s="479"/>
      <c r="H55" s="474">
        <f>$H$148</f>
        <v>0</v>
      </c>
      <c r="I55" s="478"/>
      <c r="J55" s="473">
        <f>$J$148</f>
        <v>0</v>
      </c>
      <c r="K55" s="477"/>
      <c r="L55" s="472">
        <f>$L$148</f>
        <v>0</v>
      </c>
      <c r="M55" s="471"/>
      <c r="N55" s="345" t="str">
        <f t="shared" si="1"/>
        <v/>
      </c>
    </row>
    <row r="56" spans="1:14">
      <c r="A56" s="412" t="s">
        <v>288</v>
      </c>
      <c r="B56" s="411"/>
      <c r="C56" s="385"/>
      <c r="D56" s="385"/>
      <c r="E56" s="410"/>
      <c r="F56" s="480" t="s">
        <v>288</v>
      </c>
      <c r="G56" s="479"/>
      <c r="H56" s="474">
        <f>$H$202</f>
        <v>0</v>
      </c>
      <c r="I56" s="478"/>
      <c r="J56" s="473">
        <f>$J$202</f>
        <v>0</v>
      </c>
      <c r="K56" s="477"/>
      <c r="L56" s="472">
        <f>$L$202</f>
        <v>0</v>
      </c>
      <c r="M56" s="471"/>
      <c r="N56" s="345" t="str">
        <f t="shared" si="1"/>
        <v/>
      </c>
    </row>
    <row r="57" spans="1:14">
      <c r="A57" s="412" t="s">
        <v>288</v>
      </c>
      <c r="B57" s="411"/>
      <c r="C57" s="385"/>
      <c r="D57" s="385"/>
      <c r="E57" s="410"/>
      <c r="F57" s="480" t="s">
        <v>288</v>
      </c>
      <c r="G57" s="479"/>
      <c r="H57" s="474">
        <f>$H$256</f>
        <v>0</v>
      </c>
      <c r="I57" s="478"/>
      <c r="J57" s="473">
        <f>$J$256</f>
        <v>0</v>
      </c>
      <c r="K57" s="477"/>
      <c r="L57" s="472">
        <f>$L$256</f>
        <v>0</v>
      </c>
      <c r="M57" s="471"/>
      <c r="N57" s="345" t="str">
        <f t="shared" si="1"/>
        <v/>
      </c>
    </row>
    <row r="58" spans="1:14">
      <c r="A58" s="412" t="s">
        <v>288</v>
      </c>
      <c r="B58" s="411"/>
      <c r="C58" s="385"/>
      <c r="D58" s="385"/>
      <c r="E58" s="410"/>
      <c r="F58" s="480" t="s">
        <v>288</v>
      </c>
      <c r="G58" s="479"/>
      <c r="H58" s="474">
        <f>$H$310</f>
        <v>0</v>
      </c>
      <c r="I58" s="478"/>
      <c r="J58" s="473">
        <f>$J$310</f>
        <v>0</v>
      </c>
      <c r="K58" s="477"/>
      <c r="L58" s="472">
        <f>$L$310</f>
        <v>0</v>
      </c>
      <c r="M58" s="471"/>
      <c r="N58" s="345" t="str">
        <f t="shared" si="1"/>
        <v/>
      </c>
    </row>
    <row r="59" spans="1:14">
      <c r="A59" s="412" t="s">
        <v>288</v>
      </c>
      <c r="B59" s="411"/>
      <c r="C59" s="385"/>
      <c r="D59" s="385"/>
      <c r="E59" s="410"/>
      <c r="F59" s="480" t="s">
        <v>288</v>
      </c>
      <c r="G59" s="479"/>
      <c r="H59" s="474">
        <f>$H$364</f>
        <v>0</v>
      </c>
      <c r="I59" s="478"/>
      <c r="J59" s="473">
        <f>$J$364</f>
        <v>0</v>
      </c>
      <c r="K59" s="477"/>
      <c r="L59" s="472">
        <f>$L$364</f>
        <v>0</v>
      </c>
      <c r="M59" s="471"/>
      <c r="N59" s="345" t="str">
        <f t="shared" si="1"/>
        <v/>
      </c>
    </row>
    <row r="60" spans="1:14">
      <c r="A60" s="412" t="s">
        <v>288</v>
      </c>
      <c r="B60" s="411"/>
      <c r="C60" s="385"/>
      <c r="D60" s="385"/>
      <c r="E60" s="410"/>
      <c r="F60" s="480" t="s">
        <v>288</v>
      </c>
      <c r="G60" s="479"/>
      <c r="H60" s="474">
        <f>$H$418</f>
        <v>0</v>
      </c>
      <c r="I60" s="478"/>
      <c r="J60" s="473">
        <f>$J$418</f>
        <v>0</v>
      </c>
      <c r="K60" s="477"/>
      <c r="L60" s="472">
        <f>$L$418</f>
        <v>0</v>
      </c>
      <c r="M60" s="471"/>
      <c r="N60" s="345" t="str">
        <f t="shared" si="1"/>
        <v/>
      </c>
    </row>
    <row r="61" spans="1:14">
      <c r="A61" s="412" t="s">
        <v>288</v>
      </c>
      <c r="B61" s="411"/>
      <c r="C61" s="385"/>
      <c r="D61" s="385"/>
      <c r="E61" s="410"/>
      <c r="F61" s="480" t="s">
        <v>288</v>
      </c>
      <c r="G61" s="479"/>
      <c r="H61" s="474">
        <f>$H$472</f>
        <v>0</v>
      </c>
      <c r="I61" s="478"/>
      <c r="J61" s="473">
        <f>$J$472</f>
        <v>0</v>
      </c>
      <c r="K61" s="477"/>
      <c r="L61" s="472">
        <f>$L$472</f>
        <v>0</v>
      </c>
      <c r="M61" s="471"/>
      <c r="N61" s="345" t="str">
        <f t="shared" si="1"/>
        <v/>
      </c>
    </row>
    <row r="62" spans="1:14">
      <c r="A62" s="412" t="s">
        <v>288</v>
      </c>
      <c r="B62" s="411"/>
      <c r="C62" s="385"/>
      <c r="D62" s="385"/>
      <c r="E62" s="410"/>
      <c r="F62" s="469" t="s">
        <v>288</v>
      </c>
      <c r="G62" s="467"/>
      <c r="H62" s="474">
        <f>$H$526</f>
        <v>0</v>
      </c>
      <c r="I62" s="476"/>
      <c r="J62" s="473">
        <f>$J$526</f>
        <v>0</v>
      </c>
      <c r="K62" s="475"/>
      <c r="L62" s="472">
        <f>$L$526</f>
        <v>0</v>
      </c>
      <c r="M62" s="471"/>
      <c r="N62" s="345" t="str">
        <f t="shared" si="1"/>
        <v/>
      </c>
    </row>
    <row r="63" spans="1:14">
      <c r="A63" s="412" t="s">
        <v>288</v>
      </c>
      <c r="B63" s="411"/>
      <c r="C63" s="385"/>
      <c r="D63" s="385"/>
      <c r="E63" s="410"/>
      <c r="F63" s="469" t="s">
        <v>288</v>
      </c>
      <c r="G63" s="467"/>
      <c r="H63" s="474">
        <f>$H$580</f>
        <v>0</v>
      </c>
      <c r="I63" s="476"/>
      <c r="J63" s="473">
        <f>$J$580</f>
        <v>0</v>
      </c>
      <c r="K63" s="475"/>
      <c r="L63" s="472">
        <f>$L$580</f>
        <v>0</v>
      </c>
      <c r="M63" s="471"/>
      <c r="N63" s="345" t="str">
        <f t="shared" si="1"/>
        <v/>
      </c>
    </row>
    <row r="64" spans="1:14">
      <c r="A64" s="412" t="s">
        <v>288</v>
      </c>
      <c r="B64" s="411"/>
      <c r="C64" s="385"/>
      <c r="D64" s="385"/>
      <c r="E64" s="410"/>
      <c r="F64" s="469" t="s">
        <v>288</v>
      </c>
      <c r="G64" s="467"/>
      <c r="H64" s="474">
        <f>$H$634</f>
        <v>0</v>
      </c>
      <c r="I64" s="476"/>
      <c r="J64" s="473">
        <f>$J$634</f>
        <v>0</v>
      </c>
      <c r="K64" s="475"/>
      <c r="L64" s="472">
        <f>$L$634</f>
        <v>0</v>
      </c>
      <c r="M64" s="471"/>
      <c r="N64" s="345" t="str">
        <f t="shared" si="1"/>
        <v/>
      </c>
    </row>
    <row r="65" spans="1:16">
      <c r="A65" s="412" t="s">
        <v>288</v>
      </c>
      <c r="B65" s="470"/>
      <c r="C65" s="385"/>
      <c r="D65" s="385"/>
      <c r="E65" s="410"/>
      <c r="F65" s="469" t="s">
        <v>288</v>
      </c>
      <c r="G65" s="467"/>
      <c r="H65" s="474"/>
      <c r="I65" s="467"/>
      <c r="J65" s="473"/>
      <c r="K65" s="465"/>
      <c r="L65" s="472"/>
      <c r="M65" s="471"/>
      <c r="N65" s="345" t="str">
        <f t="shared" si="1"/>
        <v/>
      </c>
    </row>
    <row r="66" spans="1:16">
      <c r="A66" s="412" t="s">
        <v>288</v>
      </c>
      <c r="B66" s="470"/>
      <c r="C66" s="385"/>
      <c r="D66" s="385"/>
      <c r="E66" s="410"/>
      <c r="F66" s="469" t="s">
        <v>288</v>
      </c>
      <c r="G66" s="467"/>
      <c r="H66" s="474"/>
      <c r="I66" s="467"/>
      <c r="J66" s="473"/>
      <c r="K66" s="465"/>
      <c r="L66" s="472"/>
      <c r="M66" s="471"/>
      <c r="N66" s="345" t="str">
        <f t="shared" si="1"/>
        <v/>
      </c>
    </row>
    <row r="67" spans="1:16">
      <c r="A67" s="412" t="s">
        <v>288</v>
      </c>
      <c r="B67" s="470"/>
      <c r="C67" s="385"/>
      <c r="D67" s="385"/>
      <c r="E67" s="410"/>
      <c r="F67" s="469" t="s">
        <v>288</v>
      </c>
      <c r="G67" s="467"/>
      <c r="H67" s="474"/>
      <c r="I67" s="467"/>
      <c r="J67" s="473"/>
      <c r="K67" s="465"/>
      <c r="L67" s="472"/>
      <c r="M67" s="471"/>
      <c r="N67" s="345" t="str">
        <f t="shared" si="1"/>
        <v/>
      </c>
    </row>
    <row r="68" spans="1:16">
      <c r="A68" s="412" t="s">
        <v>288</v>
      </c>
      <c r="B68" s="470"/>
      <c r="C68" s="385"/>
      <c r="D68" s="385"/>
      <c r="E68" s="410"/>
      <c r="F68" s="469" t="s">
        <v>288</v>
      </c>
      <c r="G68" s="467"/>
      <c r="H68" s="474"/>
      <c r="I68" s="467"/>
      <c r="J68" s="473"/>
      <c r="K68" s="465"/>
      <c r="L68" s="472"/>
      <c r="M68" s="471"/>
      <c r="N68" s="345" t="str">
        <f t="shared" si="1"/>
        <v/>
      </c>
    </row>
    <row r="69" spans="1:16" ht="14.25" thickBot="1">
      <c r="A69" s="412" t="s">
        <v>288</v>
      </c>
      <c r="B69" s="470"/>
      <c r="C69" s="385"/>
      <c r="D69" s="385"/>
      <c r="E69" s="410"/>
      <c r="F69" s="469" t="s">
        <v>288</v>
      </c>
      <c r="G69" s="467"/>
      <c r="H69" s="468"/>
      <c r="I69" s="467"/>
      <c r="J69" s="466"/>
      <c r="K69" s="465"/>
      <c r="L69" s="464"/>
      <c r="M69" s="463"/>
      <c r="N69" s="345" t="str">
        <f t="shared" si="1"/>
        <v/>
      </c>
    </row>
    <row r="70" spans="1:16" ht="15" thickTop="1" thickBot="1">
      <c r="A70" s="462" t="s">
        <v>288</v>
      </c>
      <c r="B70" s="461" t="s">
        <v>380</v>
      </c>
      <c r="C70" s="460"/>
      <c r="D70" s="459" t="s">
        <v>329</v>
      </c>
      <c r="E70" s="458" t="s">
        <v>328</v>
      </c>
      <c r="F70" s="457"/>
      <c r="G70" s="456"/>
      <c r="H70" s="454">
        <f>SUM(H55:H69)</f>
        <v>0</v>
      </c>
      <c r="I70" s="455"/>
      <c r="J70" s="454">
        <f>SUM(J55:J69)</f>
        <v>0</v>
      </c>
      <c r="K70" s="453"/>
      <c r="L70" s="452">
        <f>SUM(L55:L69)</f>
        <v>0</v>
      </c>
      <c r="M70" s="451"/>
      <c r="N70" s="345" t="str">
        <f t="shared" si="1"/>
        <v/>
      </c>
    </row>
    <row r="71" spans="1:16" s="346" customFormat="1">
      <c r="A71" s="450"/>
      <c r="B71" s="448"/>
      <c r="C71" s="448"/>
      <c r="D71" s="448"/>
      <c r="E71" s="447"/>
      <c r="F71" s="447"/>
      <c r="G71" s="447"/>
      <c r="H71" s="446"/>
      <c r="I71" s="446"/>
      <c r="J71" s="446"/>
      <c r="K71" s="446"/>
      <c r="L71" s="446"/>
      <c r="M71" s="446"/>
    </row>
    <row r="72" spans="1:16" s="346" customFormat="1">
      <c r="A72" s="450"/>
      <c r="B72" s="448"/>
      <c r="C72" s="448"/>
      <c r="D72" s="448"/>
      <c r="E72" s="447"/>
      <c r="F72" s="447"/>
      <c r="G72" s="447"/>
      <c r="H72" s="446"/>
      <c r="I72" s="446"/>
      <c r="J72" s="446"/>
      <c r="K72" s="446"/>
      <c r="L72" s="446"/>
      <c r="M72" s="446"/>
    </row>
    <row r="73" spans="1:16" s="346" customFormat="1" ht="14.25" thickBot="1">
      <c r="A73" s="449" t="s">
        <v>379</v>
      </c>
      <c r="B73" s="448"/>
      <c r="C73" s="448"/>
      <c r="D73" s="448"/>
      <c r="E73" s="447"/>
      <c r="F73" s="446"/>
      <c r="G73" s="446"/>
      <c r="H73" s="446"/>
      <c r="I73" s="446"/>
      <c r="J73" s="446"/>
      <c r="K73" s="446"/>
      <c r="L73" s="446"/>
      <c r="M73" s="445"/>
    </row>
    <row r="74" spans="1:16" s="346" customFormat="1">
      <c r="A74" s="1367" t="s">
        <v>326</v>
      </c>
      <c r="B74" s="444" t="s">
        <v>347</v>
      </c>
      <c r="C74" s="443"/>
      <c r="D74" s="442"/>
      <c r="E74" s="1370" t="s">
        <v>324</v>
      </c>
      <c r="F74" s="1373" t="s">
        <v>1083</v>
      </c>
      <c r="G74" s="1374"/>
      <c r="H74" s="1374"/>
      <c r="I74" s="1374"/>
      <c r="J74" s="1374"/>
      <c r="K74" s="1374"/>
      <c r="L74" s="1375"/>
      <c r="M74" s="1376" t="s">
        <v>323</v>
      </c>
    </row>
    <row r="75" spans="1:16" s="346" customFormat="1">
      <c r="A75" s="1368"/>
      <c r="B75" s="1363" t="s">
        <v>322</v>
      </c>
      <c r="C75" s="1383"/>
      <c r="D75" s="439" t="s">
        <v>321</v>
      </c>
      <c r="E75" s="1371"/>
      <c r="F75" s="1379" t="s">
        <v>320</v>
      </c>
      <c r="G75" s="1360" t="s">
        <v>319</v>
      </c>
      <c r="H75" s="1360"/>
      <c r="I75" s="1360" t="s">
        <v>318</v>
      </c>
      <c r="J75" s="1360"/>
      <c r="K75" s="1361" t="s">
        <v>317</v>
      </c>
      <c r="L75" s="1362"/>
      <c r="M75" s="1381"/>
      <c r="P75" s="407" t="s">
        <v>316</v>
      </c>
    </row>
    <row r="76" spans="1:16" s="346" customFormat="1" ht="14.25" thickBot="1">
      <c r="A76" s="1369"/>
      <c r="B76" s="438"/>
      <c r="C76" s="437"/>
      <c r="D76" s="436"/>
      <c r="E76" s="1372"/>
      <c r="F76" s="1380"/>
      <c r="G76" s="582" t="s">
        <v>315</v>
      </c>
      <c r="H76" s="583" t="s">
        <v>314</v>
      </c>
      <c r="I76" s="582" t="s">
        <v>315</v>
      </c>
      <c r="J76" s="580" t="s">
        <v>314</v>
      </c>
      <c r="K76" s="582" t="s">
        <v>315</v>
      </c>
      <c r="L76" s="580" t="s">
        <v>314</v>
      </c>
      <c r="M76" s="1382"/>
      <c r="P76" s="407" t="s">
        <v>313</v>
      </c>
    </row>
    <row r="77" spans="1:16" s="346" customFormat="1">
      <c r="A77" s="367" t="s">
        <v>287</v>
      </c>
      <c r="B77" s="435" t="s">
        <v>862</v>
      </c>
      <c r="C77" s="434"/>
      <c r="D77" s="364"/>
      <c r="E77" s="363"/>
      <c r="F77" s="432"/>
      <c r="G77" s="409"/>
      <c r="H77" s="433"/>
      <c r="I77" s="417"/>
      <c r="J77" s="432"/>
      <c r="K77" s="417"/>
      <c r="L77" s="432"/>
      <c r="M77" s="431"/>
      <c r="N77" s="346" t="s">
        <v>297</v>
      </c>
    </row>
    <row r="78" spans="1:16" s="346" customFormat="1">
      <c r="A78" s="387"/>
      <c r="B78" s="411"/>
      <c r="C78" s="408"/>
      <c r="D78" s="430"/>
      <c r="E78" s="383"/>
      <c r="F78" s="390"/>
      <c r="G78" s="380"/>
      <c r="H78" s="426">
        <f t="shared" ref="H78:H92" si="2">$F78*G78</f>
        <v>0</v>
      </c>
      <c r="I78" s="380"/>
      <c r="J78" s="360">
        <f t="shared" ref="J78:J92" si="3">$F78*I78</f>
        <v>0</v>
      </c>
      <c r="K78" s="379">
        <f t="shared" ref="K78:K92" si="4">G78-I78</f>
        <v>0</v>
      </c>
      <c r="L78" s="360">
        <f t="shared" ref="L78:L92" si="5">$F78*K78</f>
        <v>0</v>
      </c>
      <c r="M78" s="388"/>
      <c r="N78" s="345" t="str">
        <f t="shared" ref="N78:N141" si="6">IF(J78+L78=H78,"","入力ミス")&amp;IF(L78&gt;=0,"","入力ミス")</f>
        <v/>
      </c>
      <c r="P78" s="407" t="s">
        <v>378</v>
      </c>
    </row>
    <row r="79" spans="1:16" s="346" customFormat="1">
      <c r="A79" s="387"/>
      <c r="B79" s="411"/>
      <c r="C79" s="408"/>
      <c r="D79" s="430"/>
      <c r="E79" s="383"/>
      <c r="F79" s="390"/>
      <c r="G79" s="380"/>
      <c r="H79" s="426">
        <f t="shared" si="2"/>
        <v>0</v>
      </c>
      <c r="I79" s="380"/>
      <c r="J79" s="360">
        <f t="shared" si="3"/>
        <v>0</v>
      </c>
      <c r="K79" s="379">
        <f t="shared" si="4"/>
        <v>0</v>
      </c>
      <c r="L79" s="360">
        <f t="shared" si="5"/>
        <v>0</v>
      </c>
      <c r="M79" s="388"/>
      <c r="N79" s="345" t="str">
        <f t="shared" si="6"/>
        <v/>
      </c>
      <c r="P79" s="407" t="s">
        <v>311</v>
      </c>
    </row>
    <row r="80" spans="1:16" s="346" customFormat="1">
      <c r="A80" s="387"/>
      <c r="B80" s="411"/>
      <c r="C80" s="408"/>
      <c r="D80" s="430"/>
      <c r="E80" s="383"/>
      <c r="F80" s="390"/>
      <c r="G80" s="380"/>
      <c r="H80" s="426">
        <f t="shared" si="2"/>
        <v>0</v>
      </c>
      <c r="I80" s="380"/>
      <c r="J80" s="360">
        <f t="shared" si="3"/>
        <v>0</v>
      </c>
      <c r="K80" s="379">
        <f t="shared" si="4"/>
        <v>0</v>
      </c>
      <c r="L80" s="360">
        <f t="shared" si="5"/>
        <v>0</v>
      </c>
      <c r="M80" s="388"/>
      <c r="N80" s="345" t="str">
        <f t="shared" si="6"/>
        <v/>
      </c>
      <c r="P80" s="407" t="s">
        <v>310</v>
      </c>
    </row>
    <row r="81" spans="1:14" s="346" customFormat="1">
      <c r="A81" s="387"/>
      <c r="B81" s="411"/>
      <c r="C81" s="408"/>
      <c r="D81" s="430"/>
      <c r="E81" s="383"/>
      <c r="F81" s="390"/>
      <c r="G81" s="380"/>
      <c r="H81" s="426">
        <f t="shared" si="2"/>
        <v>0</v>
      </c>
      <c r="I81" s="380"/>
      <c r="J81" s="360">
        <f t="shared" si="3"/>
        <v>0</v>
      </c>
      <c r="K81" s="379">
        <f t="shared" si="4"/>
        <v>0</v>
      </c>
      <c r="L81" s="360">
        <f t="shared" si="5"/>
        <v>0</v>
      </c>
      <c r="M81" s="388"/>
      <c r="N81" s="345" t="str">
        <f t="shared" si="6"/>
        <v/>
      </c>
    </row>
    <row r="82" spans="1:14" s="346" customFormat="1">
      <c r="A82" s="406"/>
      <c r="B82" s="429"/>
      <c r="C82" s="428"/>
      <c r="D82" s="427"/>
      <c r="E82" s="402"/>
      <c r="F82" s="390"/>
      <c r="G82" s="381"/>
      <c r="H82" s="426">
        <f t="shared" si="2"/>
        <v>0</v>
      </c>
      <c r="I82" s="381"/>
      <c r="J82" s="360">
        <f t="shared" si="3"/>
        <v>0</v>
      </c>
      <c r="K82" s="379">
        <f t="shared" si="4"/>
        <v>0</v>
      </c>
      <c r="L82" s="360">
        <f t="shared" si="5"/>
        <v>0</v>
      </c>
      <c r="M82" s="377"/>
      <c r="N82" s="345" t="str">
        <f t="shared" si="6"/>
        <v/>
      </c>
    </row>
    <row r="83" spans="1:14" s="346" customFormat="1">
      <c r="A83" s="406"/>
      <c r="B83" s="429"/>
      <c r="C83" s="428"/>
      <c r="D83" s="427"/>
      <c r="E83" s="402"/>
      <c r="F83" s="390"/>
      <c r="G83" s="381"/>
      <c r="H83" s="426">
        <f t="shared" si="2"/>
        <v>0</v>
      </c>
      <c r="I83" s="381"/>
      <c r="J83" s="360">
        <f t="shared" si="3"/>
        <v>0</v>
      </c>
      <c r="K83" s="379">
        <f t="shared" si="4"/>
        <v>0</v>
      </c>
      <c r="L83" s="360">
        <f t="shared" si="5"/>
        <v>0</v>
      </c>
      <c r="M83" s="377"/>
      <c r="N83" s="345" t="str">
        <f t="shared" si="6"/>
        <v/>
      </c>
    </row>
    <row r="84" spans="1:14" s="346" customFormat="1">
      <c r="A84" s="406"/>
      <c r="B84" s="429"/>
      <c r="C84" s="428"/>
      <c r="D84" s="427"/>
      <c r="E84" s="402"/>
      <c r="F84" s="390"/>
      <c r="G84" s="381"/>
      <c r="H84" s="426">
        <f t="shared" si="2"/>
        <v>0</v>
      </c>
      <c r="I84" s="381"/>
      <c r="J84" s="360">
        <f t="shared" si="3"/>
        <v>0</v>
      </c>
      <c r="K84" s="379">
        <f t="shared" si="4"/>
        <v>0</v>
      </c>
      <c r="L84" s="360">
        <f t="shared" si="5"/>
        <v>0</v>
      </c>
      <c r="M84" s="377"/>
      <c r="N84" s="345" t="str">
        <f t="shared" si="6"/>
        <v/>
      </c>
    </row>
    <row r="85" spans="1:14" s="346" customFormat="1">
      <c r="A85" s="406"/>
      <c r="B85" s="429"/>
      <c r="C85" s="428"/>
      <c r="D85" s="427"/>
      <c r="E85" s="402"/>
      <c r="F85" s="390"/>
      <c r="G85" s="381"/>
      <c r="H85" s="426">
        <f t="shared" si="2"/>
        <v>0</v>
      </c>
      <c r="I85" s="381"/>
      <c r="J85" s="360">
        <f t="shared" si="3"/>
        <v>0</v>
      </c>
      <c r="K85" s="379">
        <f t="shared" si="4"/>
        <v>0</v>
      </c>
      <c r="L85" s="360">
        <f t="shared" si="5"/>
        <v>0</v>
      </c>
      <c r="M85" s="377"/>
      <c r="N85" s="345" t="str">
        <f t="shared" si="6"/>
        <v/>
      </c>
    </row>
    <row r="86" spans="1:14" s="346" customFormat="1">
      <c r="A86" s="406"/>
      <c r="B86" s="429"/>
      <c r="C86" s="428"/>
      <c r="D86" s="427"/>
      <c r="E86" s="402"/>
      <c r="F86" s="390"/>
      <c r="G86" s="381"/>
      <c r="H86" s="426">
        <f t="shared" si="2"/>
        <v>0</v>
      </c>
      <c r="I86" s="381"/>
      <c r="J86" s="360">
        <f t="shared" si="3"/>
        <v>0</v>
      </c>
      <c r="K86" s="379">
        <f t="shared" si="4"/>
        <v>0</v>
      </c>
      <c r="L86" s="360">
        <f t="shared" si="5"/>
        <v>0</v>
      </c>
      <c r="M86" s="377"/>
      <c r="N86" s="345" t="str">
        <f t="shared" si="6"/>
        <v/>
      </c>
    </row>
    <row r="87" spans="1:14" s="346" customFormat="1">
      <c r="A87" s="406"/>
      <c r="B87" s="429"/>
      <c r="C87" s="428"/>
      <c r="D87" s="427"/>
      <c r="E87" s="402"/>
      <c r="F87" s="390"/>
      <c r="G87" s="381"/>
      <c r="H87" s="426">
        <f t="shared" si="2"/>
        <v>0</v>
      </c>
      <c r="I87" s="381"/>
      <c r="J87" s="360">
        <f t="shared" si="3"/>
        <v>0</v>
      </c>
      <c r="K87" s="379">
        <f t="shared" si="4"/>
        <v>0</v>
      </c>
      <c r="L87" s="360">
        <f t="shared" si="5"/>
        <v>0</v>
      </c>
      <c r="M87" s="377"/>
      <c r="N87" s="345" t="str">
        <f t="shared" si="6"/>
        <v/>
      </c>
    </row>
    <row r="88" spans="1:14" s="346" customFormat="1">
      <c r="A88" s="406"/>
      <c r="B88" s="429"/>
      <c r="C88" s="428"/>
      <c r="D88" s="427"/>
      <c r="E88" s="402"/>
      <c r="F88" s="390"/>
      <c r="G88" s="381"/>
      <c r="H88" s="426">
        <f t="shared" si="2"/>
        <v>0</v>
      </c>
      <c r="I88" s="381"/>
      <c r="J88" s="360">
        <f t="shared" si="3"/>
        <v>0</v>
      </c>
      <c r="K88" s="379">
        <f t="shared" si="4"/>
        <v>0</v>
      </c>
      <c r="L88" s="360">
        <f t="shared" si="5"/>
        <v>0</v>
      </c>
      <c r="M88" s="377"/>
      <c r="N88" s="345" t="str">
        <f t="shared" si="6"/>
        <v/>
      </c>
    </row>
    <row r="89" spans="1:14" s="346" customFormat="1">
      <c r="A89" s="406"/>
      <c r="B89" s="429"/>
      <c r="C89" s="428"/>
      <c r="D89" s="427"/>
      <c r="E89" s="402"/>
      <c r="F89" s="390"/>
      <c r="G89" s="381"/>
      <c r="H89" s="426">
        <f t="shared" si="2"/>
        <v>0</v>
      </c>
      <c r="I89" s="381"/>
      <c r="J89" s="360">
        <f t="shared" si="3"/>
        <v>0</v>
      </c>
      <c r="K89" s="379">
        <f t="shared" si="4"/>
        <v>0</v>
      </c>
      <c r="L89" s="360">
        <f t="shared" si="5"/>
        <v>0</v>
      </c>
      <c r="M89" s="377"/>
      <c r="N89" s="345" t="str">
        <f t="shared" si="6"/>
        <v/>
      </c>
    </row>
    <row r="90" spans="1:14" s="346" customFormat="1">
      <c r="A90" s="406"/>
      <c r="B90" s="429"/>
      <c r="C90" s="428"/>
      <c r="D90" s="427"/>
      <c r="E90" s="402"/>
      <c r="F90" s="390"/>
      <c r="G90" s="381"/>
      <c r="H90" s="426">
        <f t="shared" si="2"/>
        <v>0</v>
      </c>
      <c r="I90" s="381"/>
      <c r="J90" s="360">
        <f t="shared" si="3"/>
        <v>0</v>
      </c>
      <c r="K90" s="379">
        <f t="shared" si="4"/>
        <v>0</v>
      </c>
      <c r="L90" s="360">
        <f t="shared" si="5"/>
        <v>0</v>
      </c>
      <c r="M90" s="377"/>
      <c r="N90" s="345" t="str">
        <f t="shared" si="6"/>
        <v/>
      </c>
    </row>
    <row r="91" spans="1:14" s="346" customFormat="1">
      <c r="A91" s="406"/>
      <c r="B91" s="429"/>
      <c r="C91" s="428"/>
      <c r="D91" s="427"/>
      <c r="E91" s="402"/>
      <c r="F91" s="389"/>
      <c r="G91" s="381"/>
      <c r="H91" s="426">
        <f t="shared" si="2"/>
        <v>0</v>
      </c>
      <c r="I91" s="381"/>
      <c r="J91" s="360">
        <f t="shared" si="3"/>
        <v>0</v>
      </c>
      <c r="K91" s="379">
        <f t="shared" si="4"/>
        <v>0</v>
      </c>
      <c r="L91" s="360">
        <f t="shared" si="5"/>
        <v>0</v>
      </c>
      <c r="M91" s="377"/>
      <c r="N91" s="345" t="str">
        <f t="shared" si="6"/>
        <v/>
      </c>
    </row>
    <row r="92" spans="1:14" s="346" customFormat="1">
      <c r="A92" s="406"/>
      <c r="B92" s="429"/>
      <c r="C92" s="428"/>
      <c r="D92" s="427"/>
      <c r="E92" s="402"/>
      <c r="F92" s="389"/>
      <c r="G92" s="381"/>
      <c r="H92" s="426">
        <f t="shared" si="2"/>
        <v>0</v>
      </c>
      <c r="I92" s="381"/>
      <c r="J92" s="360">
        <f t="shared" si="3"/>
        <v>0</v>
      </c>
      <c r="K92" s="379">
        <f t="shared" si="4"/>
        <v>0</v>
      </c>
      <c r="L92" s="360">
        <f t="shared" si="5"/>
        <v>0</v>
      </c>
      <c r="M92" s="377"/>
      <c r="N92" s="345" t="str">
        <f t="shared" si="6"/>
        <v/>
      </c>
    </row>
    <row r="93" spans="1:14" s="346" customFormat="1" ht="14.25" thickBot="1">
      <c r="A93" s="357" t="s">
        <v>287</v>
      </c>
      <c r="B93" s="356" t="s">
        <v>371</v>
      </c>
      <c r="C93" s="355"/>
      <c r="D93" s="425" t="s">
        <v>370</v>
      </c>
      <c r="E93" s="353" t="s">
        <v>287</v>
      </c>
      <c r="F93" s="352" t="s">
        <v>288</v>
      </c>
      <c r="G93" s="423" t="s">
        <v>288</v>
      </c>
      <c r="H93" s="424">
        <f>SUM(H78:H92)</f>
        <v>0</v>
      </c>
      <c r="I93" s="423" t="s">
        <v>287</v>
      </c>
      <c r="J93" s="351">
        <f>SUM(J78:J92)</f>
        <v>0</v>
      </c>
      <c r="K93" s="423" t="s">
        <v>287</v>
      </c>
      <c r="L93" s="351">
        <f>SUM(L78:L92)</f>
        <v>0</v>
      </c>
      <c r="M93" s="348" t="s">
        <v>287</v>
      </c>
      <c r="N93" s="345" t="str">
        <f t="shared" si="6"/>
        <v/>
      </c>
    </row>
    <row r="94" spans="1:14" s="346" customFormat="1">
      <c r="A94" s="422" t="s">
        <v>287</v>
      </c>
      <c r="B94" s="421" t="s">
        <v>377</v>
      </c>
      <c r="C94" s="420"/>
      <c r="D94" s="419"/>
      <c r="E94" s="418"/>
      <c r="F94" s="416"/>
      <c r="G94" s="417"/>
      <c r="H94" s="416"/>
      <c r="I94" s="415"/>
      <c r="J94" s="416"/>
      <c r="K94" s="415"/>
      <c r="L94" s="414"/>
      <c r="M94" s="413"/>
      <c r="N94" s="345" t="str">
        <f t="shared" si="6"/>
        <v/>
      </c>
    </row>
    <row r="95" spans="1:14" s="346" customFormat="1">
      <c r="A95" s="412"/>
      <c r="B95" s="411"/>
      <c r="C95" s="408"/>
      <c r="D95" s="757" t="s">
        <v>300</v>
      </c>
      <c r="E95" s="410"/>
      <c r="F95" s="360"/>
      <c r="G95" s="409"/>
      <c r="H95" s="360"/>
      <c r="I95" s="409"/>
      <c r="J95" s="360"/>
      <c r="K95" s="409"/>
      <c r="L95" s="360"/>
      <c r="M95" s="388"/>
      <c r="N95" s="345" t="str">
        <f t="shared" si="6"/>
        <v/>
      </c>
    </row>
    <row r="96" spans="1:14" s="346" customFormat="1">
      <c r="A96" s="387"/>
      <c r="B96" s="392"/>
      <c r="C96" s="408"/>
      <c r="D96" s="391"/>
      <c r="E96" s="383"/>
      <c r="F96" s="390"/>
      <c r="G96" s="380"/>
      <c r="H96" s="378">
        <f t="shared" ref="H96:H127" si="7">$F96*G96</f>
        <v>0</v>
      </c>
      <c r="I96" s="380"/>
      <c r="J96" s="378">
        <f t="shared" ref="J96:J127" si="8">$F96*I96</f>
        <v>0</v>
      </c>
      <c r="K96" s="379">
        <f t="shared" ref="K96:K127" si="9">G96-I96</f>
        <v>0</v>
      </c>
      <c r="L96" s="378">
        <f t="shared" ref="L96:L127" si="10">$F96*K96</f>
        <v>0</v>
      </c>
      <c r="M96" s="388"/>
      <c r="N96" s="345" t="str">
        <f t="shared" si="6"/>
        <v/>
      </c>
    </row>
    <row r="97" spans="1:17" s="346" customFormat="1">
      <c r="A97" s="387"/>
      <c r="B97" s="386"/>
      <c r="C97" s="385"/>
      <c r="D97" s="391"/>
      <c r="E97" s="383"/>
      <c r="F97" s="390"/>
      <c r="G97" s="380"/>
      <c r="H97" s="378">
        <f t="shared" si="7"/>
        <v>0</v>
      </c>
      <c r="I97" s="380"/>
      <c r="J97" s="378">
        <f t="shared" si="8"/>
        <v>0</v>
      </c>
      <c r="K97" s="379">
        <f t="shared" si="9"/>
        <v>0</v>
      </c>
      <c r="L97" s="378">
        <f t="shared" si="10"/>
        <v>0</v>
      </c>
      <c r="M97" s="388"/>
      <c r="N97" s="345" t="str">
        <f t="shared" si="6"/>
        <v/>
      </c>
    </row>
    <row r="98" spans="1:17" s="346" customFormat="1">
      <c r="A98" s="387"/>
      <c r="B98" s="386"/>
      <c r="C98" s="385"/>
      <c r="D98" s="391"/>
      <c r="E98" s="383"/>
      <c r="F98" s="390"/>
      <c r="G98" s="380"/>
      <c r="H98" s="378">
        <f t="shared" si="7"/>
        <v>0</v>
      </c>
      <c r="I98" s="380"/>
      <c r="J98" s="378">
        <f t="shared" si="8"/>
        <v>0</v>
      </c>
      <c r="K98" s="379">
        <f t="shared" si="9"/>
        <v>0</v>
      </c>
      <c r="L98" s="378">
        <f t="shared" si="10"/>
        <v>0</v>
      </c>
      <c r="M98" s="388"/>
      <c r="N98" s="345" t="str">
        <f t="shared" si="6"/>
        <v/>
      </c>
    </row>
    <row r="99" spans="1:17" s="346" customFormat="1">
      <c r="A99" s="387"/>
      <c r="B99" s="386"/>
      <c r="C99" s="385"/>
      <c r="D99" s="391"/>
      <c r="E99" s="383"/>
      <c r="F99" s="390"/>
      <c r="G99" s="380"/>
      <c r="H99" s="378">
        <f t="shared" si="7"/>
        <v>0</v>
      </c>
      <c r="I99" s="380"/>
      <c r="J99" s="378">
        <f t="shared" si="8"/>
        <v>0</v>
      </c>
      <c r="K99" s="379">
        <f t="shared" si="9"/>
        <v>0</v>
      </c>
      <c r="L99" s="378">
        <f t="shared" si="10"/>
        <v>0</v>
      </c>
      <c r="M99" s="388"/>
      <c r="N99" s="345" t="str">
        <f t="shared" si="6"/>
        <v/>
      </c>
      <c r="P99" s="407" t="s">
        <v>308</v>
      </c>
    </row>
    <row r="100" spans="1:17" s="346" customFormat="1">
      <c r="A100" s="387"/>
      <c r="B100" s="386"/>
      <c r="C100" s="385"/>
      <c r="D100" s="391"/>
      <c r="E100" s="383"/>
      <c r="F100" s="390"/>
      <c r="G100" s="380"/>
      <c r="H100" s="378">
        <f t="shared" si="7"/>
        <v>0</v>
      </c>
      <c r="I100" s="380"/>
      <c r="J100" s="378">
        <f t="shared" si="8"/>
        <v>0</v>
      </c>
      <c r="K100" s="379">
        <f t="shared" si="9"/>
        <v>0</v>
      </c>
      <c r="L100" s="378">
        <f t="shared" si="10"/>
        <v>0</v>
      </c>
      <c r="M100" s="388"/>
      <c r="N100" s="345" t="str">
        <f t="shared" si="6"/>
        <v/>
      </c>
      <c r="P100" s="407" t="s">
        <v>307</v>
      </c>
    </row>
    <row r="101" spans="1:17" s="346" customFormat="1">
      <c r="A101" s="387"/>
      <c r="B101" s="386"/>
      <c r="C101" s="385"/>
      <c r="D101" s="391"/>
      <c r="E101" s="383"/>
      <c r="F101" s="390"/>
      <c r="G101" s="380"/>
      <c r="H101" s="378">
        <f t="shared" si="7"/>
        <v>0</v>
      </c>
      <c r="I101" s="380"/>
      <c r="J101" s="378">
        <f t="shared" si="8"/>
        <v>0</v>
      </c>
      <c r="K101" s="379">
        <f t="shared" si="9"/>
        <v>0</v>
      </c>
      <c r="L101" s="378">
        <f t="shared" si="10"/>
        <v>0</v>
      </c>
      <c r="M101" s="388"/>
      <c r="N101" s="345" t="str">
        <f t="shared" si="6"/>
        <v/>
      </c>
      <c r="P101" s="407" t="s">
        <v>306</v>
      </c>
    </row>
    <row r="102" spans="1:17" s="346" customFormat="1">
      <c r="A102" s="387"/>
      <c r="B102" s="386"/>
      <c r="C102" s="385"/>
      <c r="D102" s="384"/>
      <c r="E102" s="383"/>
      <c r="F102" s="390"/>
      <c r="G102" s="380"/>
      <c r="H102" s="378">
        <f t="shared" si="7"/>
        <v>0</v>
      </c>
      <c r="I102" s="380"/>
      <c r="J102" s="378">
        <f t="shared" si="8"/>
        <v>0</v>
      </c>
      <c r="K102" s="379">
        <f t="shared" si="9"/>
        <v>0</v>
      </c>
      <c r="L102" s="378">
        <f t="shared" si="10"/>
        <v>0</v>
      </c>
      <c r="M102" s="388"/>
      <c r="N102" s="345" t="str">
        <f t="shared" si="6"/>
        <v/>
      </c>
    </row>
    <row r="103" spans="1:17" s="346" customFormat="1">
      <c r="A103" s="387"/>
      <c r="B103" s="386"/>
      <c r="C103" s="385"/>
      <c r="D103" s="384"/>
      <c r="E103" s="383"/>
      <c r="F103" s="390"/>
      <c r="G103" s="380"/>
      <c r="H103" s="378">
        <f t="shared" si="7"/>
        <v>0</v>
      </c>
      <c r="I103" s="380"/>
      <c r="J103" s="378">
        <f t="shared" si="8"/>
        <v>0</v>
      </c>
      <c r="K103" s="379">
        <f t="shared" si="9"/>
        <v>0</v>
      </c>
      <c r="L103" s="378">
        <f t="shared" si="10"/>
        <v>0</v>
      </c>
      <c r="M103" s="388"/>
      <c r="N103" s="345" t="str">
        <f t="shared" si="6"/>
        <v/>
      </c>
    </row>
    <row r="104" spans="1:17" s="346" customFormat="1">
      <c r="A104" s="387"/>
      <c r="B104" s="386"/>
      <c r="C104" s="385"/>
      <c r="D104" s="384"/>
      <c r="E104" s="383"/>
      <c r="F104" s="390"/>
      <c r="G104" s="380"/>
      <c r="H104" s="378">
        <f t="shared" si="7"/>
        <v>0</v>
      </c>
      <c r="I104" s="380"/>
      <c r="J104" s="378">
        <f t="shared" si="8"/>
        <v>0</v>
      </c>
      <c r="K104" s="379">
        <f t="shared" si="9"/>
        <v>0</v>
      </c>
      <c r="L104" s="378">
        <f t="shared" si="10"/>
        <v>0</v>
      </c>
      <c r="M104" s="388"/>
      <c r="N104" s="345" t="str">
        <f t="shared" si="6"/>
        <v/>
      </c>
    </row>
    <row r="105" spans="1:17" s="346" customFormat="1">
      <c r="A105" s="387"/>
      <c r="B105" s="386"/>
      <c r="C105" s="385"/>
      <c r="D105" s="384"/>
      <c r="E105" s="383"/>
      <c r="F105" s="390"/>
      <c r="G105" s="380"/>
      <c r="H105" s="378">
        <f t="shared" si="7"/>
        <v>0</v>
      </c>
      <c r="I105" s="380"/>
      <c r="J105" s="378">
        <f t="shared" si="8"/>
        <v>0</v>
      </c>
      <c r="K105" s="379">
        <f t="shared" si="9"/>
        <v>0</v>
      </c>
      <c r="L105" s="378">
        <f t="shared" si="10"/>
        <v>0</v>
      </c>
      <c r="M105" s="388"/>
      <c r="N105" s="345" t="str">
        <f t="shared" si="6"/>
        <v/>
      </c>
      <c r="Q105" s="346" t="s">
        <v>376</v>
      </c>
    </row>
    <row r="106" spans="1:17" s="346" customFormat="1">
      <c r="A106" s="387"/>
      <c r="B106" s="386"/>
      <c r="C106" s="385"/>
      <c r="D106" s="384"/>
      <c r="E106" s="383"/>
      <c r="F106" s="390"/>
      <c r="G106" s="380"/>
      <c r="H106" s="378">
        <f t="shared" si="7"/>
        <v>0</v>
      </c>
      <c r="I106" s="380"/>
      <c r="J106" s="378">
        <f t="shared" si="8"/>
        <v>0</v>
      </c>
      <c r="K106" s="379">
        <f t="shared" si="9"/>
        <v>0</v>
      </c>
      <c r="L106" s="378">
        <f t="shared" si="10"/>
        <v>0</v>
      </c>
      <c r="M106" s="388"/>
      <c r="N106" s="345" t="str">
        <f t="shared" si="6"/>
        <v/>
      </c>
    </row>
    <row r="107" spans="1:17" s="346" customFormat="1">
      <c r="A107" s="387"/>
      <c r="B107" s="386"/>
      <c r="C107" s="385"/>
      <c r="D107" s="384"/>
      <c r="E107" s="383"/>
      <c r="F107" s="390"/>
      <c r="G107" s="380"/>
      <c r="H107" s="378">
        <f t="shared" si="7"/>
        <v>0</v>
      </c>
      <c r="I107" s="380"/>
      <c r="J107" s="378">
        <f t="shared" si="8"/>
        <v>0</v>
      </c>
      <c r="K107" s="379">
        <f t="shared" si="9"/>
        <v>0</v>
      </c>
      <c r="L107" s="378">
        <f t="shared" si="10"/>
        <v>0</v>
      </c>
      <c r="M107" s="388"/>
      <c r="N107" s="345" t="str">
        <f t="shared" si="6"/>
        <v/>
      </c>
    </row>
    <row r="108" spans="1:17" s="346" customFormat="1">
      <c r="A108" s="387"/>
      <c r="B108" s="386"/>
      <c r="C108" s="385"/>
      <c r="D108" s="384"/>
      <c r="E108" s="383"/>
      <c r="F108" s="390"/>
      <c r="G108" s="380"/>
      <c r="H108" s="378">
        <f t="shared" si="7"/>
        <v>0</v>
      </c>
      <c r="I108" s="380"/>
      <c r="J108" s="378">
        <f t="shared" si="8"/>
        <v>0</v>
      </c>
      <c r="K108" s="379">
        <f t="shared" si="9"/>
        <v>0</v>
      </c>
      <c r="L108" s="378">
        <f t="shared" si="10"/>
        <v>0</v>
      </c>
      <c r="M108" s="388"/>
      <c r="N108" s="345" t="str">
        <f t="shared" si="6"/>
        <v/>
      </c>
    </row>
    <row r="109" spans="1:17" s="346" customFormat="1">
      <c r="A109" s="387"/>
      <c r="B109" s="386"/>
      <c r="C109" s="385"/>
      <c r="D109" s="384"/>
      <c r="E109" s="383"/>
      <c r="F109" s="390"/>
      <c r="G109" s="380"/>
      <c r="H109" s="378">
        <f t="shared" si="7"/>
        <v>0</v>
      </c>
      <c r="I109" s="380"/>
      <c r="J109" s="378">
        <f t="shared" si="8"/>
        <v>0</v>
      </c>
      <c r="K109" s="379">
        <f t="shared" si="9"/>
        <v>0</v>
      </c>
      <c r="L109" s="378">
        <f t="shared" si="10"/>
        <v>0</v>
      </c>
      <c r="M109" s="388"/>
      <c r="N109" s="345" t="str">
        <f t="shared" si="6"/>
        <v/>
      </c>
    </row>
    <row r="110" spans="1:17" s="346" customFormat="1">
      <c r="A110" s="387"/>
      <c r="B110" s="386"/>
      <c r="C110" s="385"/>
      <c r="D110" s="384"/>
      <c r="E110" s="383"/>
      <c r="F110" s="390"/>
      <c r="G110" s="380"/>
      <c r="H110" s="378">
        <f t="shared" si="7"/>
        <v>0</v>
      </c>
      <c r="I110" s="380"/>
      <c r="J110" s="378">
        <f t="shared" si="8"/>
        <v>0</v>
      </c>
      <c r="K110" s="379">
        <f t="shared" si="9"/>
        <v>0</v>
      </c>
      <c r="L110" s="378">
        <f t="shared" si="10"/>
        <v>0</v>
      </c>
      <c r="M110" s="388"/>
      <c r="N110" s="345" t="str">
        <f t="shared" si="6"/>
        <v/>
      </c>
    </row>
    <row r="111" spans="1:17" s="346" customFormat="1">
      <c r="A111" s="387"/>
      <c r="B111" s="386"/>
      <c r="C111" s="385"/>
      <c r="D111" s="384"/>
      <c r="E111" s="383"/>
      <c r="F111" s="390"/>
      <c r="G111" s="380"/>
      <c r="H111" s="378">
        <f t="shared" si="7"/>
        <v>0</v>
      </c>
      <c r="I111" s="380"/>
      <c r="J111" s="378">
        <f t="shared" si="8"/>
        <v>0</v>
      </c>
      <c r="K111" s="379">
        <f t="shared" si="9"/>
        <v>0</v>
      </c>
      <c r="L111" s="378">
        <f t="shared" si="10"/>
        <v>0</v>
      </c>
      <c r="M111" s="388"/>
      <c r="N111" s="345" t="str">
        <f t="shared" si="6"/>
        <v/>
      </c>
    </row>
    <row r="112" spans="1:17" s="346" customFormat="1">
      <c r="A112" s="387"/>
      <c r="B112" s="386"/>
      <c r="C112" s="385"/>
      <c r="D112" s="384"/>
      <c r="E112" s="383"/>
      <c r="F112" s="390"/>
      <c r="G112" s="380"/>
      <c r="H112" s="378">
        <f t="shared" si="7"/>
        <v>0</v>
      </c>
      <c r="I112" s="380"/>
      <c r="J112" s="378">
        <f t="shared" si="8"/>
        <v>0</v>
      </c>
      <c r="K112" s="379">
        <f t="shared" si="9"/>
        <v>0</v>
      </c>
      <c r="L112" s="378">
        <f t="shared" si="10"/>
        <v>0</v>
      </c>
      <c r="M112" s="388"/>
      <c r="N112" s="345" t="str">
        <f t="shared" si="6"/>
        <v/>
      </c>
    </row>
    <row r="113" spans="1:14" s="346" customFormat="1">
      <c r="A113" s="387"/>
      <c r="B113" s="386"/>
      <c r="C113" s="385"/>
      <c r="D113" s="384"/>
      <c r="E113" s="383"/>
      <c r="F113" s="390"/>
      <c r="G113" s="380"/>
      <c r="H113" s="378">
        <f t="shared" si="7"/>
        <v>0</v>
      </c>
      <c r="I113" s="380"/>
      <c r="J113" s="378">
        <f t="shared" si="8"/>
        <v>0</v>
      </c>
      <c r="K113" s="379">
        <f t="shared" si="9"/>
        <v>0</v>
      </c>
      <c r="L113" s="378">
        <f t="shared" si="10"/>
        <v>0</v>
      </c>
      <c r="M113" s="388"/>
      <c r="N113" s="345" t="str">
        <f t="shared" si="6"/>
        <v/>
      </c>
    </row>
    <row r="114" spans="1:14" s="346" customFormat="1">
      <c r="A114" s="387"/>
      <c r="B114" s="386"/>
      <c r="C114" s="385"/>
      <c r="D114" s="384"/>
      <c r="E114" s="383"/>
      <c r="F114" s="390"/>
      <c r="G114" s="380"/>
      <c r="H114" s="378">
        <f t="shared" si="7"/>
        <v>0</v>
      </c>
      <c r="I114" s="380"/>
      <c r="J114" s="378">
        <f t="shared" si="8"/>
        <v>0</v>
      </c>
      <c r="K114" s="379">
        <f t="shared" si="9"/>
        <v>0</v>
      </c>
      <c r="L114" s="378">
        <f t="shared" si="10"/>
        <v>0</v>
      </c>
      <c r="M114" s="388"/>
      <c r="N114" s="345" t="str">
        <f t="shared" si="6"/>
        <v/>
      </c>
    </row>
    <row r="115" spans="1:14" s="346" customFormat="1">
      <c r="A115" s="387"/>
      <c r="B115" s="386"/>
      <c r="C115" s="385"/>
      <c r="D115" s="384"/>
      <c r="E115" s="383"/>
      <c r="F115" s="390"/>
      <c r="G115" s="380"/>
      <c r="H115" s="378">
        <f t="shared" si="7"/>
        <v>0</v>
      </c>
      <c r="I115" s="380"/>
      <c r="J115" s="378">
        <f t="shared" si="8"/>
        <v>0</v>
      </c>
      <c r="K115" s="379">
        <f t="shared" si="9"/>
        <v>0</v>
      </c>
      <c r="L115" s="378">
        <f t="shared" si="10"/>
        <v>0</v>
      </c>
      <c r="M115" s="388"/>
      <c r="N115" s="345" t="str">
        <f t="shared" si="6"/>
        <v/>
      </c>
    </row>
    <row r="116" spans="1:14" s="346" customFormat="1">
      <c r="A116" s="387"/>
      <c r="B116" s="386"/>
      <c r="C116" s="385"/>
      <c r="D116" s="384"/>
      <c r="E116" s="383"/>
      <c r="F116" s="390"/>
      <c r="G116" s="380"/>
      <c r="H116" s="378">
        <f t="shared" si="7"/>
        <v>0</v>
      </c>
      <c r="I116" s="380"/>
      <c r="J116" s="378">
        <f t="shared" si="8"/>
        <v>0</v>
      </c>
      <c r="K116" s="379">
        <f t="shared" si="9"/>
        <v>0</v>
      </c>
      <c r="L116" s="378">
        <f t="shared" si="10"/>
        <v>0</v>
      </c>
      <c r="M116" s="388"/>
      <c r="N116" s="345" t="str">
        <f t="shared" si="6"/>
        <v/>
      </c>
    </row>
    <row r="117" spans="1:14" s="346" customFormat="1">
      <c r="A117" s="387"/>
      <c r="B117" s="386"/>
      <c r="C117" s="385"/>
      <c r="D117" s="384"/>
      <c r="E117" s="383"/>
      <c r="F117" s="390"/>
      <c r="G117" s="380"/>
      <c r="H117" s="378">
        <f t="shared" si="7"/>
        <v>0</v>
      </c>
      <c r="I117" s="380"/>
      <c r="J117" s="378">
        <f t="shared" si="8"/>
        <v>0</v>
      </c>
      <c r="K117" s="379">
        <f t="shared" si="9"/>
        <v>0</v>
      </c>
      <c r="L117" s="378">
        <f t="shared" si="10"/>
        <v>0</v>
      </c>
      <c r="M117" s="388"/>
      <c r="N117" s="345" t="str">
        <f t="shared" si="6"/>
        <v/>
      </c>
    </row>
    <row r="118" spans="1:14" s="346" customFormat="1">
      <c r="A118" s="387"/>
      <c r="B118" s="386"/>
      <c r="C118" s="385"/>
      <c r="D118" s="384"/>
      <c r="E118" s="383"/>
      <c r="F118" s="390"/>
      <c r="G118" s="380"/>
      <c r="H118" s="378">
        <f t="shared" si="7"/>
        <v>0</v>
      </c>
      <c r="I118" s="380"/>
      <c r="J118" s="378">
        <f t="shared" si="8"/>
        <v>0</v>
      </c>
      <c r="K118" s="379">
        <f t="shared" si="9"/>
        <v>0</v>
      </c>
      <c r="L118" s="378">
        <f t="shared" si="10"/>
        <v>0</v>
      </c>
      <c r="M118" s="388"/>
      <c r="N118" s="345" t="str">
        <f t="shared" si="6"/>
        <v/>
      </c>
    </row>
    <row r="119" spans="1:14" s="346" customFormat="1">
      <c r="A119" s="387"/>
      <c r="B119" s="386"/>
      <c r="C119" s="385"/>
      <c r="D119" s="384"/>
      <c r="E119" s="383"/>
      <c r="F119" s="390"/>
      <c r="G119" s="380"/>
      <c r="H119" s="378">
        <f t="shared" si="7"/>
        <v>0</v>
      </c>
      <c r="I119" s="380"/>
      <c r="J119" s="378">
        <f t="shared" si="8"/>
        <v>0</v>
      </c>
      <c r="K119" s="379">
        <f t="shared" si="9"/>
        <v>0</v>
      </c>
      <c r="L119" s="378">
        <f t="shared" si="10"/>
        <v>0</v>
      </c>
      <c r="M119" s="388"/>
      <c r="N119" s="345" t="str">
        <f t="shared" si="6"/>
        <v/>
      </c>
    </row>
    <row r="120" spans="1:14" s="346" customFormat="1">
      <c r="A120" s="387"/>
      <c r="B120" s="386"/>
      <c r="C120" s="385"/>
      <c r="D120" s="384"/>
      <c r="E120" s="383"/>
      <c r="F120" s="390"/>
      <c r="G120" s="380"/>
      <c r="H120" s="378">
        <f t="shared" si="7"/>
        <v>0</v>
      </c>
      <c r="I120" s="380"/>
      <c r="J120" s="378">
        <f t="shared" si="8"/>
        <v>0</v>
      </c>
      <c r="K120" s="379">
        <f t="shared" si="9"/>
        <v>0</v>
      </c>
      <c r="L120" s="378">
        <f t="shared" si="10"/>
        <v>0</v>
      </c>
      <c r="M120" s="388"/>
      <c r="N120" s="345" t="str">
        <f t="shared" si="6"/>
        <v/>
      </c>
    </row>
    <row r="121" spans="1:14" s="346" customFormat="1">
      <c r="A121" s="387"/>
      <c r="B121" s="386"/>
      <c r="C121" s="385"/>
      <c r="D121" s="384"/>
      <c r="E121" s="383"/>
      <c r="F121" s="390"/>
      <c r="G121" s="380"/>
      <c r="H121" s="378">
        <f t="shared" si="7"/>
        <v>0</v>
      </c>
      <c r="I121" s="380"/>
      <c r="J121" s="378">
        <f t="shared" si="8"/>
        <v>0</v>
      </c>
      <c r="K121" s="379">
        <f t="shared" si="9"/>
        <v>0</v>
      </c>
      <c r="L121" s="378">
        <f t="shared" si="10"/>
        <v>0</v>
      </c>
      <c r="M121" s="388"/>
      <c r="N121" s="345" t="str">
        <f t="shared" si="6"/>
        <v/>
      </c>
    </row>
    <row r="122" spans="1:14" s="346" customFormat="1">
      <c r="A122" s="387"/>
      <c r="B122" s="386"/>
      <c r="C122" s="385"/>
      <c r="D122" s="384"/>
      <c r="E122" s="383"/>
      <c r="F122" s="390"/>
      <c r="G122" s="380"/>
      <c r="H122" s="378">
        <f t="shared" si="7"/>
        <v>0</v>
      </c>
      <c r="I122" s="380"/>
      <c r="J122" s="378">
        <f t="shared" si="8"/>
        <v>0</v>
      </c>
      <c r="K122" s="379">
        <f t="shared" si="9"/>
        <v>0</v>
      </c>
      <c r="L122" s="378">
        <f t="shared" si="10"/>
        <v>0</v>
      </c>
      <c r="M122" s="388"/>
      <c r="N122" s="345" t="str">
        <f t="shared" si="6"/>
        <v/>
      </c>
    </row>
    <row r="123" spans="1:14" s="346" customFormat="1">
      <c r="A123" s="387"/>
      <c r="B123" s="386"/>
      <c r="C123" s="385"/>
      <c r="D123" s="384"/>
      <c r="E123" s="383"/>
      <c r="F123" s="390"/>
      <c r="G123" s="380"/>
      <c r="H123" s="378">
        <f t="shared" si="7"/>
        <v>0</v>
      </c>
      <c r="I123" s="380"/>
      <c r="J123" s="378">
        <f t="shared" si="8"/>
        <v>0</v>
      </c>
      <c r="K123" s="379">
        <f t="shared" si="9"/>
        <v>0</v>
      </c>
      <c r="L123" s="378">
        <f t="shared" si="10"/>
        <v>0</v>
      </c>
      <c r="M123" s="388"/>
      <c r="N123" s="345" t="str">
        <f t="shared" si="6"/>
        <v/>
      </c>
    </row>
    <row r="124" spans="1:14" s="346" customFormat="1">
      <c r="A124" s="387"/>
      <c r="B124" s="386"/>
      <c r="C124" s="385"/>
      <c r="D124" s="384"/>
      <c r="E124" s="383"/>
      <c r="F124" s="390"/>
      <c r="G124" s="380"/>
      <c r="H124" s="378">
        <f t="shared" si="7"/>
        <v>0</v>
      </c>
      <c r="I124" s="380"/>
      <c r="J124" s="378">
        <f t="shared" si="8"/>
        <v>0</v>
      </c>
      <c r="K124" s="379">
        <f t="shared" si="9"/>
        <v>0</v>
      </c>
      <c r="L124" s="378">
        <f t="shared" si="10"/>
        <v>0</v>
      </c>
      <c r="M124" s="388"/>
      <c r="N124" s="345" t="str">
        <f t="shared" si="6"/>
        <v/>
      </c>
    </row>
    <row r="125" spans="1:14" s="346" customFormat="1">
      <c r="A125" s="387"/>
      <c r="B125" s="386"/>
      <c r="C125" s="385"/>
      <c r="D125" s="384"/>
      <c r="E125" s="383"/>
      <c r="F125" s="390"/>
      <c r="G125" s="380"/>
      <c r="H125" s="378">
        <f t="shared" si="7"/>
        <v>0</v>
      </c>
      <c r="I125" s="380"/>
      <c r="J125" s="378">
        <f t="shared" si="8"/>
        <v>0</v>
      </c>
      <c r="K125" s="379">
        <f t="shared" si="9"/>
        <v>0</v>
      </c>
      <c r="L125" s="378">
        <f t="shared" si="10"/>
        <v>0</v>
      </c>
      <c r="M125" s="388"/>
      <c r="N125" s="345" t="str">
        <f t="shared" si="6"/>
        <v/>
      </c>
    </row>
    <row r="126" spans="1:14" s="346" customFormat="1">
      <c r="A126" s="387"/>
      <c r="B126" s="386"/>
      <c r="C126" s="385"/>
      <c r="D126" s="384"/>
      <c r="E126" s="383"/>
      <c r="F126" s="390"/>
      <c r="G126" s="380"/>
      <c r="H126" s="378">
        <f t="shared" si="7"/>
        <v>0</v>
      </c>
      <c r="I126" s="380"/>
      <c r="J126" s="378">
        <f t="shared" si="8"/>
        <v>0</v>
      </c>
      <c r="K126" s="379">
        <f t="shared" si="9"/>
        <v>0</v>
      </c>
      <c r="L126" s="378">
        <f t="shared" si="10"/>
        <v>0</v>
      </c>
      <c r="M126" s="388"/>
      <c r="N126" s="345" t="str">
        <f t="shared" si="6"/>
        <v/>
      </c>
    </row>
    <row r="127" spans="1:14" s="346" customFormat="1">
      <c r="A127" s="387"/>
      <c r="B127" s="386"/>
      <c r="C127" s="385"/>
      <c r="D127" s="384"/>
      <c r="E127" s="383"/>
      <c r="F127" s="390"/>
      <c r="G127" s="380"/>
      <c r="H127" s="378">
        <f t="shared" si="7"/>
        <v>0</v>
      </c>
      <c r="I127" s="380"/>
      <c r="J127" s="378">
        <f t="shared" si="8"/>
        <v>0</v>
      </c>
      <c r="K127" s="379">
        <f t="shared" si="9"/>
        <v>0</v>
      </c>
      <c r="L127" s="378">
        <f t="shared" si="10"/>
        <v>0</v>
      </c>
      <c r="M127" s="388"/>
      <c r="N127" s="345" t="str">
        <f t="shared" si="6"/>
        <v/>
      </c>
    </row>
    <row r="128" spans="1:14" s="346" customFormat="1">
      <c r="A128" s="387"/>
      <c r="B128" s="386"/>
      <c r="C128" s="385"/>
      <c r="D128" s="384"/>
      <c r="E128" s="383"/>
      <c r="F128" s="390"/>
      <c r="G128" s="380"/>
      <c r="H128" s="378">
        <f t="shared" ref="H128:H145" si="11">$F128*G128</f>
        <v>0</v>
      </c>
      <c r="I128" s="380"/>
      <c r="J128" s="378">
        <f t="shared" ref="J128:J145" si="12">$F128*I128</f>
        <v>0</v>
      </c>
      <c r="K128" s="379">
        <f t="shared" ref="K128:K145" si="13">G128-I128</f>
        <v>0</v>
      </c>
      <c r="L128" s="378">
        <f t="shared" ref="L128:L145" si="14">$F128*K128</f>
        <v>0</v>
      </c>
      <c r="M128" s="388"/>
      <c r="N128" s="345" t="str">
        <f t="shared" si="6"/>
        <v/>
      </c>
    </row>
    <row r="129" spans="1:14" s="346" customFormat="1">
      <c r="A129" s="387"/>
      <c r="B129" s="386"/>
      <c r="C129" s="385"/>
      <c r="D129" s="384"/>
      <c r="E129" s="383"/>
      <c r="F129" s="390"/>
      <c r="G129" s="380"/>
      <c r="H129" s="378">
        <f t="shared" si="11"/>
        <v>0</v>
      </c>
      <c r="I129" s="380"/>
      <c r="J129" s="378">
        <f t="shared" si="12"/>
        <v>0</v>
      </c>
      <c r="K129" s="379">
        <f t="shared" si="13"/>
        <v>0</v>
      </c>
      <c r="L129" s="378">
        <f t="shared" si="14"/>
        <v>0</v>
      </c>
      <c r="M129" s="388"/>
      <c r="N129" s="345" t="str">
        <f t="shared" si="6"/>
        <v/>
      </c>
    </row>
    <row r="130" spans="1:14" s="346" customFormat="1">
      <c r="A130" s="387"/>
      <c r="B130" s="386"/>
      <c r="C130" s="385"/>
      <c r="D130" s="384"/>
      <c r="E130" s="383"/>
      <c r="F130" s="390"/>
      <c r="G130" s="380"/>
      <c r="H130" s="378">
        <f t="shared" si="11"/>
        <v>0</v>
      </c>
      <c r="I130" s="380"/>
      <c r="J130" s="378">
        <f t="shared" si="12"/>
        <v>0</v>
      </c>
      <c r="K130" s="379">
        <f t="shared" si="13"/>
        <v>0</v>
      </c>
      <c r="L130" s="378">
        <f t="shared" si="14"/>
        <v>0</v>
      </c>
      <c r="M130" s="388"/>
      <c r="N130" s="345" t="str">
        <f t="shared" si="6"/>
        <v/>
      </c>
    </row>
    <row r="131" spans="1:14" s="346" customFormat="1">
      <c r="A131" s="387"/>
      <c r="B131" s="386"/>
      <c r="C131" s="385"/>
      <c r="D131" s="384"/>
      <c r="E131" s="383"/>
      <c r="F131" s="390"/>
      <c r="G131" s="380"/>
      <c r="H131" s="378">
        <f t="shared" si="11"/>
        <v>0</v>
      </c>
      <c r="I131" s="380"/>
      <c r="J131" s="378">
        <f t="shared" si="12"/>
        <v>0</v>
      </c>
      <c r="K131" s="379">
        <f t="shared" si="13"/>
        <v>0</v>
      </c>
      <c r="L131" s="378">
        <f t="shared" si="14"/>
        <v>0</v>
      </c>
      <c r="M131" s="388"/>
      <c r="N131" s="345" t="str">
        <f t="shared" si="6"/>
        <v/>
      </c>
    </row>
    <row r="132" spans="1:14" s="346" customFormat="1">
      <c r="A132" s="387"/>
      <c r="B132" s="386"/>
      <c r="C132" s="385"/>
      <c r="D132" s="384"/>
      <c r="E132" s="383"/>
      <c r="F132" s="390"/>
      <c r="G132" s="380"/>
      <c r="H132" s="378">
        <f t="shared" si="11"/>
        <v>0</v>
      </c>
      <c r="I132" s="380"/>
      <c r="J132" s="378">
        <f t="shared" si="12"/>
        <v>0</v>
      </c>
      <c r="K132" s="379">
        <f t="shared" si="13"/>
        <v>0</v>
      </c>
      <c r="L132" s="378">
        <f t="shared" si="14"/>
        <v>0</v>
      </c>
      <c r="M132" s="388"/>
      <c r="N132" s="345" t="str">
        <f t="shared" si="6"/>
        <v/>
      </c>
    </row>
    <row r="133" spans="1:14" s="346" customFormat="1">
      <c r="A133" s="387"/>
      <c r="B133" s="386"/>
      <c r="C133" s="385"/>
      <c r="D133" s="384"/>
      <c r="E133" s="383"/>
      <c r="F133" s="390"/>
      <c r="G133" s="380"/>
      <c r="H133" s="378">
        <f t="shared" si="11"/>
        <v>0</v>
      </c>
      <c r="I133" s="380"/>
      <c r="J133" s="378">
        <f t="shared" si="12"/>
        <v>0</v>
      </c>
      <c r="K133" s="379">
        <f t="shared" si="13"/>
        <v>0</v>
      </c>
      <c r="L133" s="378">
        <f t="shared" si="14"/>
        <v>0</v>
      </c>
      <c r="M133" s="388"/>
      <c r="N133" s="345" t="str">
        <f t="shared" si="6"/>
        <v/>
      </c>
    </row>
    <row r="134" spans="1:14" s="346" customFormat="1">
      <c r="A134" s="387"/>
      <c r="B134" s="386"/>
      <c r="C134" s="385"/>
      <c r="D134" s="384"/>
      <c r="E134" s="383"/>
      <c r="F134" s="390"/>
      <c r="G134" s="380"/>
      <c r="H134" s="378">
        <f t="shared" si="11"/>
        <v>0</v>
      </c>
      <c r="I134" s="380"/>
      <c r="J134" s="378">
        <f t="shared" si="12"/>
        <v>0</v>
      </c>
      <c r="K134" s="379">
        <f t="shared" si="13"/>
        <v>0</v>
      </c>
      <c r="L134" s="378">
        <f t="shared" si="14"/>
        <v>0</v>
      </c>
      <c r="M134" s="388"/>
      <c r="N134" s="345" t="str">
        <f t="shared" si="6"/>
        <v/>
      </c>
    </row>
    <row r="135" spans="1:14" s="346" customFormat="1">
      <c r="A135" s="387"/>
      <c r="B135" s="386"/>
      <c r="C135" s="385"/>
      <c r="D135" s="384"/>
      <c r="E135" s="383"/>
      <c r="F135" s="390"/>
      <c r="G135" s="380"/>
      <c r="H135" s="378">
        <f t="shared" si="11"/>
        <v>0</v>
      </c>
      <c r="I135" s="380"/>
      <c r="J135" s="378">
        <f t="shared" si="12"/>
        <v>0</v>
      </c>
      <c r="K135" s="379">
        <f t="shared" si="13"/>
        <v>0</v>
      </c>
      <c r="L135" s="378">
        <f t="shared" si="14"/>
        <v>0</v>
      </c>
      <c r="M135" s="388"/>
      <c r="N135" s="345" t="str">
        <f t="shared" si="6"/>
        <v/>
      </c>
    </row>
    <row r="136" spans="1:14" s="346" customFormat="1">
      <c r="A136" s="387"/>
      <c r="B136" s="386"/>
      <c r="C136" s="385"/>
      <c r="D136" s="384"/>
      <c r="E136" s="383"/>
      <c r="F136" s="390"/>
      <c r="G136" s="380"/>
      <c r="H136" s="378">
        <f t="shared" si="11"/>
        <v>0</v>
      </c>
      <c r="I136" s="380"/>
      <c r="J136" s="378">
        <f t="shared" si="12"/>
        <v>0</v>
      </c>
      <c r="K136" s="379">
        <f t="shared" si="13"/>
        <v>0</v>
      </c>
      <c r="L136" s="378">
        <f t="shared" si="14"/>
        <v>0</v>
      </c>
      <c r="M136" s="388"/>
      <c r="N136" s="345" t="str">
        <f t="shared" si="6"/>
        <v/>
      </c>
    </row>
    <row r="137" spans="1:14" s="346" customFormat="1">
      <c r="A137" s="387"/>
      <c r="B137" s="386"/>
      <c r="C137" s="385"/>
      <c r="D137" s="384"/>
      <c r="E137" s="383"/>
      <c r="F137" s="390"/>
      <c r="G137" s="380"/>
      <c r="H137" s="378">
        <f t="shared" si="11"/>
        <v>0</v>
      </c>
      <c r="I137" s="380"/>
      <c r="J137" s="378">
        <f t="shared" si="12"/>
        <v>0</v>
      </c>
      <c r="K137" s="379">
        <f t="shared" si="13"/>
        <v>0</v>
      </c>
      <c r="L137" s="378">
        <f t="shared" si="14"/>
        <v>0</v>
      </c>
      <c r="M137" s="388"/>
      <c r="N137" s="345" t="str">
        <f t="shared" si="6"/>
        <v/>
      </c>
    </row>
    <row r="138" spans="1:14" s="346" customFormat="1">
      <c r="A138" s="387"/>
      <c r="B138" s="386"/>
      <c r="C138" s="385"/>
      <c r="D138" s="384"/>
      <c r="E138" s="383"/>
      <c r="F138" s="390"/>
      <c r="G138" s="380"/>
      <c r="H138" s="378">
        <f t="shared" si="11"/>
        <v>0</v>
      </c>
      <c r="I138" s="380"/>
      <c r="J138" s="378">
        <f t="shared" si="12"/>
        <v>0</v>
      </c>
      <c r="K138" s="379">
        <f t="shared" si="13"/>
        <v>0</v>
      </c>
      <c r="L138" s="378">
        <f t="shared" si="14"/>
        <v>0</v>
      </c>
      <c r="M138" s="388"/>
      <c r="N138" s="345" t="str">
        <f t="shared" si="6"/>
        <v/>
      </c>
    </row>
    <row r="139" spans="1:14" s="346" customFormat="1">
      <c r="A139" s="387"/>
      <c r="B139" s="386"/>
      <c r="C139" s="385"/>
      <c r="D139" s="384"/>
      <c r="E139" s="383"/>
      <c r="F139" s="390"/>
      <c r="G139" s="380"/>
      <c r="H139" s="378">
        <f t="shared" si="11"/>
        <v>0</v>
      </c>
      <c r="I139" s="380"/>
      <c r="J139" s="378">
        <f t="shared" si="12"/>
        <v>0</v>
      </c>
      <c r="K139" s="379">
        <f t="shared" si="13"/>
        <v>0</v>
      </c>
      <c r="L139" s="378">
        <f t="shared" si="14"/>
        <v>0</v>
      </c>
      <c r="M139" s="388"/>
      <c r="N139" s="345" t="str">
        <f t="shared" si="6"/>
        <v/>
      </c>
    </row>
    <row r="140" spans="1:14" s="346" customFormat="1">
      <c r="A140" s="387"/>
      <c r="B140" s="386"/>
      <c r="C140" s="385"/>
      <c r="D140" s="384"/>
      <c r="E140" s="383"/>
      <c r="F140" s="390"/>
      <c r="G140" s="380"/>
      <c r="H140" s="378">
        <f t="shared" si="11"/>
        <v>0</v>
      </c>
      <c r="I140" s="380"/>
      <c r="J140" s="378">
        <f t="shared" si="12"/>
        <v>0</v>
      </c>
      <c r="K140" s="379">
        <f t="shared" si="13"/>
        <v>0</v>
      </c>
      <c r="L140" s="378">
        <f t="shared" si="14"/>
        <v>0</v>
      </c>
      <c r="M140" s="388"/>
      <c r="N140" s="345" t="str">
        <f t="shared" si="6"/>
        <v/>
      </c>
    </row>
    <row r="141" spans="1:14" s="346" customFormat="1">
      <c r="A141" s="387"/>
      <c r="B141" s="386"/>
      <c r="C141" s="385"/>
      <c r="D141" s="384"/>
      <c r="E141" s="383"/>
      <c r="F141" s="390"/>
      <c r="G141" s="380"/>
      <c r="H141" s="378">
        <f t="shared" si="11"/>
        <v>0</v>
      </c>
      <c r="I141" s="380"/>
      <c r="J141" s="378">
        <f t="shared" si="12"/>
        <v>0</v>
      </c>
      <c r="K141" s="379">
        <f t="shared" si="13"/>
        <v>0</v>
      </c>
      <c r="L141" s="378">
        <f t="shared" si="14"/>
        <v>0</v>
      </c>
      <c r="M141" s="388"/>
      <c r="N141" s="345" t="str">
        <f t="shared" si="6"/>
        <v/>
      </c>
    </row>
    <row r="142" spans="1:14" s="346" customFormat="1">
      <c r="A142" s="387"/>
      <c r="B142" s="386"/>
      <c r="C142" s="385"/>
      <c r="D142" s="384"/>
      <c r="E142" s="383"/>
      <c r="F142" s="390"/>
      <c r="G142" s="380"/>
      <c r="H142" s="378">
        <f t="shared" si="11"/>
        <v>0</v>
      </c>
      <c r="I142" s="380"/>
      <c r="J142" s="378">
        <f t="shared" si="12"/>
        <v>0</v>
      </c>
      <c r="K142" s="379">
        <f t="shared" si="13"/>
        <v>0</v>
      </c>
      <c r="L142" s="378">
        <f t="shared" si="14"/>
        <v>0</v>
      </c>
      <c r="M142" s="388"/>
      <c r="N142" s="345" t="str">
        <f t="shared" ref="N142:N205" si="15">IF(J142+L142=H142,"","入力ミス")&amp;IF(L142&gt;=0,"","入力ミス")</f>
        <v/>
      </c>
    </row>
    <row r="143" spans="1:14" s="346" customFormat="1">
      <c r="A143" s="387"/>
      <c r="B143" s="386"/>
      <c r="C143" s="385"/>
      <c r="D143" s="384"/>
      <c r="E143" s="383"/>
      <c r="F143" s="390"/>
      <c r="G143" s="380"/>
      <c r="H143" s="378">
        <f t="shared" si="11"/>
        <v>0</v>
      </c>
      <c r="I143" s="380"/>
      <c r="J143" s="378">
        <f t="shared" si="12"/>
        <v>0</v>
      </c>
      <c r="K143" s="379">
        <f t="shared" si="13"/>
        <v>0</v>
      </c>
      <c r="L143" s="378">
        <f t="shared" si="14"/>
        <v>0</v>
      </c>
      <c r="M143" s="388"/>
      <c r="N143" s="345" t="str">
        <f t="shared" si="15"/>
        <v/>
      </c>
    </row>
    <row r="144" spans="1:14" s="346" customFormat="1">
      <c r="A144" s="387"/>
      <c r="B144" s="386"/>
      <c r="C144" s="385"/>
      <c r="D144" s="384"/>
      <c r="E144" s="383"/>
      <c r="F144" s="389"/>
      <c r="G144" s="380"/>
      <c r="H144" s="378">
        <f t="shared" si="11"/>
        <v>0</v>
      </c>
      <c r="I144" s="380"/>
      <c r="J144" s="378">
        <f t="shared" si="12"/>
        <v>0</v>
      </c>
      <c r="K144" s="379">
        <f t="shared" si="13"/>
        <v>0</v>
      </c>
      <c r="L144" s="378">
        <f t="shared" si="14"/>
        <v>0</v>
      </c>
      <c r="M144" s="388"/>
      <c r="N144" s="345" t="str">
        <f t="shared" si="15"/>
        <v/>
      </c>
    </row>
    <row r="145" spans="1:17" s="346" customFormat="1" ht="14.25" thickBot="1">
      <c r="A145" s="406"/>
      <c r="B145" s="405"/>
      <c r="C145" s="404"/>
      <c r="D145" s="403"/>
      <c r="E145" s="402"/>
      <c r="F145" s="382"/>
      <c r="G145" s="381"/>
      <c r="H145" s="378">
        <f t="shared" si="11"/>
        <v>0</v>
      </c>
      <c r="I145" s="380"/>
      <c r="J145" s="378">
        <f t="shared" si="12"/>
        <v>0</v>
      </c>
      <c r="K145" s="379">
        <f t="shared" si="13"/>
        <v>0</v>
      </c>
      <c r="L145" s="378">
        <f t="shared" si="14"/>
        <v>0</v>
      </c>
      <c r="M145" s="377"/>
      <c r="N145" s="345" t="str">
        <f t="shared" si="15"/>
        <v/>
      </c>
    </row>
    <row r="146" spans="1:17" s="346" customFormat="1" ht="14.25" thickTop="1">
      <c r="A146" s="376" t="s">
        <v>288</v>
      </c>
      <c r="B146" s="375" t="s">
        <v>304</v>
      </c>
      <c r="C146" s="374"/>
      <c r="D146" s="373" t="s">
        <v>302</v>
      </c>
      <c r="E146" s="372" t="s">
        <v>288</v>
      </c>
      <c r="F146" s="371" t="s">
        <v>288</v>
      </c>
      <c r="G146" s="370" t="s">
        <v>288</v>
      </c>
      <c r="H146" s="369">
        <f>SUMIFS(H96:H145,$A96:$A145,"設備費")</f>
        <v>0</v>
      </c>
      <c r="I146" s="370" t="s">
        <v>288</v>
      </c>
      <c r="J146" s="369">
        <f>SUMIFS(J96:J145,$A96:$A145,"設備費")</f>
        <v>0</v>
      </c>
      <c r="K146" s="370" t="s">
        <v>287</v>
      </c>
      <c r="L146" s="369">
        <f>SUMIFS(L96:L145,$A96:$A145,"設備費")</f>
        <v>0</v>
      </c>
      <c r="M146" s="368" t="s">
        <v>287</v>
      </c>
      <c r="N146" s="345" t="str">
        <f t="shared" si="15"/>
        <v/>
      </c>
      <c r="O146" s="346" t="s">
        <v>297</v>
      </c>
    </row>
    <row r="147" spans="1:17" s="346" customFormat="1">
      <c r="A147" s="367" t="s">
        <v>288</v>
      </c>
      <c r="B147" s="366" t="s">
        <v>303</v>
      </c>
      <c r="C147" s="365"/>
      <c r="D147" s="364" t="s">
        <v>302</v>
      </c>
      <c r="E147" s="363" t="s">
        <v>288</v>
      </c>
      <c r="F147" s="362" t="s">
        <v>288</v>
      </c>
      <c r="G147" s="361" t="s">
        <v>288</v>
      </c>
      <c r="H147" s="360">
        <f>SUMIFS(H96:H145,$A96:$A145,"工事費")</f>
        <v>0</v>
      </c>
      <c r="I147" s="361" t="s">
        <v>288</v>
      </c>
      <c r="J147" s="360">
        <f>SUMIFS(J96:J145,$A96:$A145,"工事費")</f>
        <v>0</v>
      </c>
      <c r="K147" s="361" t="s">
        <v>287</v>
      </c>
      <c r="L147" s="360">
        <f>SUMIFS(L96:L145,$A96:$A145,"工事費")</f>
        <v>0</v>
      </c>
      <c r="M147" s="359" t="s">
        <v>287</v>
      </c>
      <c r="N147" s="345" t="str">
        <f t="shared" si="15"/>
        <v/>
      </c>
      <c r="O147" s="358" t="s">
        <v>294</v>
      </c>
      <c r="P147" s="358" t="s">
        <v>372</v>
      </c>
      <c r="Q147" s="358" t="s">
        <v>292</v>
      </c>
    </row>
    <row r="148" spans="1:17" s="346" customFormat="1" ht="14.25" thickBot="1">
      <c r="A148" s="357" t="s">
        <v>288</v>
      </c>
      <c r="B148" s="356" t="s">
        <v>301</v>
      </c>
      <c r="C148" s="355"/>
      <c r="D148" s="354" t="s">
        <v>4</v>
      </c>
      <c r="E148" s="353" t="s">
        <v>288</v>
      </c>
      <c r="F148" s="352" t="s">
        <v>288</v>
      </c>
      <c r="G148" s="350" t="s">
        <v>288</v>
      </c>
      <c r="H148" s="351">
        <f>SUM(H96:H145)</f>
        <v>0</v>
      </c>
      <c r="I148" s="350" t="s">
        <v>288</v>
      </c>
      <c r="J148" s="351">
        <f>SUM(J96:J145)</f>
        <v>0</v>
      </c>
      <c r="K148" s="350" t="s">
        <v>287</v>
      </c>
      <c r="L148" s="349">
        <f>SUM(L96:L145)</f>
        <v>0</v>
      </c>
      <c r="M148" s="348" t="s">
        <v>287</v>
      </c>
      <c r="N148" s="345" t="str">
        <f t="shared" si="15"/>
        <v/>
      </c>
      <c r="O148" s="347" t="str">
        <f>IF(SUM(H146:H147)=H148,"","入力ミス")</f>
        <v/>
      </c>
      <c r="P148" s="347" t="str">
        <f>IF(SUM(J146:J147)=J148,"","入力ミス")</f>
        <v/>
      </c>
      <c r="Q148" s="347" t="str">
        <f>IF(SUM(L146:L147)=L148,"","入力ミス")</f>
        <v/>
      </c>
    </row>
    <row r="149" spans="1:17" s="346" customFormat="1">
      <c r="A149" s="400"/>
      <c r="B149" s="399"/>
      <c r="C149" s="398"/>
      <c r="D149" s="758" t="s">
        <v>300</v>
      </c>
      <c r="E149" s="396"/>
      <c r="F149" s="360"/>
      <c r="G149" s="395"/>
      <c r="H149" s="378"/>
      <c r="I149" s="395"/>
      <c r="J149" s="378"/>
      <c r="K149" s="395"/>
      <c r="L149" s="394"/>
      <c r="M149" s="393"/>
      <c r="N149" s="345" t="str">
        <f t="shared" si="15"/>
        <v/>
      </c>
    </row>
    <row r="150" spans="1:17" s="346" customFormat="1">
      <c r="A150" s="387"/>
      <c r="B150" s="392"/>
      <c r="C150" s="385"/>
      <c r="D150" s="391"/>
      <c r="E150" s="383"/>
      <c r="F150" s="390"/>
      <c r="G150" s="380"/>
      <c r="H150" s="378">
        <f t="shared" ref="H150:H181" si="16">$F150*G150</f>
        <v>0</v>
      </c>
      <c r="I150" s="380"/>
      <c r="J150" s="378">
        <f t="shared" ref="J150:J181" si="17">$F150*I150</f>
        <v>0</v>
      </c>
      <c r="K150" s="379">
        <f t="shared" ref="K150:K181" si="18">G150-I150</f>
        <v>0</v>
      </c>
      <c r="L150" s="378">
        <f t="shared" ref="L150:L181" si="19">$F150*K150</f>
        <v>0</v>
      </c>
      <c r="M150" s="388"/>
      <c r="N150" s="345" t="str">
        <f t="shared" si="15"/>
        <v/>
      </c>
    </row>
    <row r="151" spans="1:17" s="346" customFormat="1">
      <c r="A151" s="387"/>
      <c r="B151" s="386"/>
      <c r="C151" s="385"/>
      <c r="D151" s="384"/>
      <c r="E151" s="383"/>
      <c r="F151" s="390"/>
      <c r="G151" s="380"/>
      <c r="H151" s="378">
        <f t="shared" si="16"/>
        <v>0</v>
      </c>
      <c r="I151" s="380"/>
      <c r="J151" s="378">
        <f t="shared" si="17"/>
        <v>0</v>
      </c>
      <c r="K151" s="379">
        <f t="shared" si="18"/>
        <v>0</v>
      </c>
      <c r="L151" s="378">
        <f t="shared" si="19"/>
        <v>0</v>
      </c>
      <c r="M151" s="388"/>
      <c r="N151" s="345" t="str">
        <f t="shared" si="15"/>
        <v/>
      </c>
    </row>
    <row r="152" spans="1:17" s="346" customFormat="1">
      <c r="A152" s="387"/>
      <c r="B152" s="386"/>
      <c r="C152" s="385"/>
      <c r="D152" s="384"/>
      <c r="E152" s="383"/>
      <c r="F152" s="390"/>
      <c r="G152" s="380"/>
      <c r="H152" s="378">
        <f t="shared" si="16"/>
        <v>0</v>
      </c>
      <c r="I152" s="380"/>
      <c r="J152" s="378">
        <f t="shared" si="17"/>
        <v>0</v>
      </c>
      <c r="K152" s="379">
        <f t="shared" si="18"/>
        <v>0</v>
      </c>
      <c r="L152" s="378">
        <f t="shared" si="19"/>
        <v>0</v>
      </c>
      <c r="M152" s="388"/>
      <c r="N152" s="345" t="str">
        <f t="shared" si="15"/>
        <v/>
      </c>
    </row>
    <row r="153" spans="1:17" s="346" customFormat="1">
      <c r="A153" s="387"/>
      <c r="B153" s="386"/>
      <c r="C153" s="385"/>
      <c r="D153" s="384"/>
      <c r="E153" s="383"/>
      <c r="F153" s="390"/>
      <c r="G153" s="380"/>
      <c r="H153" s="378">
        <f t="shared" si="16"/>
        <v>0</v>
      </c>
      <c r="I153" s="380"/>
      <c r="J153" s="378">
        <f t="shared" si="17"/>
        <v>0</v>
      </c>
      <c r="K153" s="379">
        <f t="shared" si="18"/>
        <v>0</v>
      </c>
      <c r="L153" s="378">
        <f t="shared" si="19"/>
        <v>0</v>
      </c>
      <c r="M153" s="388"/>
      <c r="N153" s="345" t="str">
        <f t="shared" si="15"/>
        <v/>
      </c>
    </row>
    <row r="154" spans="1:17" s="346" customFormat="1">
      <c r="A154" s="387"/>
      <c r="B154" s="386"/>
      <c r="C154" s="385"/>
      <c r="D154" s="384"/>
      <c r="E154" s="383"/>
      <c r="F154" s="390"/>
      <c r="G154" s="380"/>
      <c r="H154" s="378">
        <f t="shared" si="16"/>
        <v>0</v>
      </c>
      <c r="I154" s="380"/>
      <c r="J154" s="378">
        <f t="shared" si="17"/>
        <v>0</v>
      </c>
      <c r="K154" s="379">
        <f t="shared" si="18"/>
        <v>0</v>
      </c>
      <c r="L154" s="378">
        <f t="shared" si="19"/>
        <v>0</v>
      </c>
      <c r="M154" s="388"/>
      <c r="N154" s="345" t="str">
        <f t="shared" si="15"/>
        <v/>
      </c>
    </row>
    <row r="155" spans="1:17" s="346" customFormat="1">
      <c r="A155" s="387"/>
      <c r="B155" s="386"/>
      <c r="C155" s="385"/>
      <c r="D155" s="384"/>
      <c r="E155" s="383"/>
      <c r="F155" s="390"/>
      <c r="G155" s="380"/>
      <c r="H155" s="378">
        <f t="shared" si="16"/>
        <v>0</v>
      </c>
      <c r="I155" s="380"/>
      <c r="J155" s="378">
        <f t="shared" si="17"/>
        <v>0</v>
      </c>
      <c r="K155" s="379">
        <f t="shared" si="18"/>
        <v>0</v>
      </c>
      <c r="L155" s="378">
        <f t="shared" si="19"/>
        <v>0</v>
      </c>
      <c r="M155" s="388"/>
      <c r="N155" s="345" t="str">
        <f t="shared" si="15"/>
        <v/>
      </c>
    </row>
    <row r="156" spans="1:17" s="346" customFormat="1">
      <c r="A156" s="387"/>
      <c r="B156" s="386"/>
      <c r="C156" s="385"/>
      <c r="D156" s="384"/>
      <c r="E156" s="383"/>
      <c r="F156" s="390"/>
      <c r="G156" s="380"/>
      <c r="H156" s="378">
        <f t="shared" si="16"/>
        <v>0</v>
      </c>
      <c r="I156" s="380"/>
      <c r="J156" s="378">
        <f t="shared" si="17"/>
        <v>0</v>
      </c>
      <c r="K156" s="379">
        <f t="shared" si="18"/>
        <v>0</v>
      </c>
      <c r="L156" s="378">
        <f t="shared" si="19"/>
        <v>0</v>
      </c>
      <c r="M156" s="388"/>
      <c r="N156" s="345" t="str">
        <f t="shared" si="15"/>
        <v/>
      </c>
    </row>
    <row r="157" spans="1:17" s="346" customFormat="1">
      <c r="A157" s="387"/>
      <c r="B157" s="386"/>
      <c r="C157" s="385"/>
      <c r="D157" s="384"/>
      <c r="E157" s="383"/>
      <c r="F157" s="390"/>
      <c r="G157" s="380"/>
      <c r="H157" s="378">
        <f t="shared" si="16"/>
        <v>0</v>
      </c>
      <c r="I157" s="380"/>
      <c r="J157" s="378">
        <f t="shared" si="17"/>
        <v>0</v>
      </c>
      <c r="K157" s="379">
        <f t="shared" si="18"/>
        <v>0</v>
      </c>
      <c r="L157" s="378">
        <f t="shared" si="19"/>
        <v>0</v>
      </c>
      <c r="M157" s="388"/>
      <c r="N157" s="345" t="str">
        <f t="shared" si="15"/>
        <v/>
      </c>
    </row>
    <row r="158" spans="1:17" s="346" customFormat="1">
      <c r="A158" s="387"/>
      <c r="B158" s="386"/>
      <c r="C158" s="385"/>
      <c r="D158" s="384"/>
      <c r="E158" s="383"/>
      <c r="F158" s="390"/>
      <c r="G158" s="380"/>
      <c r="H158" s="378">
        <f t="shared" si="16"/>
        <v>0</v>
      </c>
      <c r="I158" s="380"/>
      <c r="J158" s="378">
        <f t="shared" si="17"/>
        <v>0</v>
      </c>
      <c r="K158" s="379">
        <f t="shared" si="18"/>
        <v>0</v>
      </c>
      <c r="L158" s="378">
        <f t="shared" si="19"/>
        <v>0</v>
      </c>
      <c r="M158" s="388"/>
      <c r="N158" s="345" t="str">
        <f t="shared" si="15"/>
        <v/>
      </c>
    </row>
    <row r="159" spans="1:17" s="346" customFormat="1">
      <c r="A159" s="387"/>
      <c r="B159" s="386"/>
      <c r="C159" s="385"/>
      <c r="D159" s="384"/>
      <c r="E159" s="383"/>
      <c r="F159" s="390"/>
      <c r="G159" s="380"/>
      <c r="H159" s="378">
        <f t="shared" si="16"/>
        <v>0</v>
      </c>
      <c r="I159" s="380"/>
      <c r="J159" s="378">
        <f t="shared" si="17"/>
        <v>0</v>
      </c>
      <c r="K159" s="379">
        <f t="shared" si="18"/>
        <v>0</v>
      </c>
      <c r="L159" s="378">
        <f t="shared" si="19"/>
        <v>0</v>
      </c>
      <c r="M159" s="388"/>
      <c r="N159" s="345" t="str">
        <f t="shared" si="15"/>
        <v/>
      </c>
    </row>
    <row r="160" spans="1:17" s="346" customFormat="1">
      <c r="A160" s="387"/>
      <c r="B160" s="386"/>
      <c r="C160" s="385"/>
      <c r="D160" s="384"/>
      <c r="E160" s="383"/>
      <c r="F160" s="390"/>
      <c r="G160" s="380"/>
      <c r="H160" s="378">
        <f t="shared" si="16"/>
        <v>0</v>
      </c>
      <c r="I160" s="380"/>
      <c r="J160" s="378">
        <f t="shared" si="17"/>
        <v>0</v>
      </c>
      <c r="K160" s="379">
        <f t="shared" si="18"/>
        <v>0</v>
      </c>
      <c r="L160" s="378">
        <f t="shared" si="19"/>
        <v>0</v>
      </c>
      <c r="M160" s="388"/>
      <c r="N160" s="345" t="str">
        <f t="shared" si="15"/>
        <v/>
      </c>
    </row>
    <row r="161" spans="1:14" s="346" customFormat="1">
      <c r="A161" s="387"/>
      <c r="B161" s="386"/>
      <c r="C161" s="385"/>
      <c r="D161" s="384"/>
      <c r="E161" s="383"/>
      <c r="F161" s="390"/>
      <c r="G161" s="380"/>
      <c r="H161" s="378">
        <f t="shared" si="16"/>
        <v>0</v>
      </c>
      <c r="I161" s="380"/>
      <c r="J161" s="378">
        <f t="shared" si="17"/>
        <v>0</v>
      </c>
      <c r="K161" s="379">
        <f t="shared" si="18"/>
        <v>0</v>
      </c>
      <c r="L161" s="378">
        <f t="shared" si="19"/>
        <v>0</v>
      </c>
      <c r="M161" s="388"/>
      <c r="N161" s="345" t="str">
        <f t="shared" si="15"/>
        <v/>
      </c>
    </row>
    <row r="162" spans="1:14" s="346" customFormat="1">
      <c r="A162" s="387"/>
      <c r="B162" s="386"/>
      <c r="C162" s="385"/>
      <c r="D162" s="384"/>
      <c r="E162" s="383"/>
      <c r="F162" s="390"/>
      <c r="G162" s="380"/>
      <c r="H162" s="378">
        <f t="shared" si="16"/>
        <v>0</v>
      </c>
      <c r="I162" s="380"/>
      <c r="J162" s="378">
        <f t="shared" si="17"/>
        <v>0</v>
      </c>
      <c r="K162" s="379">
        <f t="shared" si="18"/>
        <v>0</v>
      </c>
      <c r="L162" s="378">
        <f t="shared" si="19"/>
        <v>0</v>
      </c>
      <c r="M162" s="388"/>
      <c r="N162" s="345" t="str">
        <f t="shared" si="15"/>
        <v/>
      </c>
    </row>
    <row r="163" spans="1:14" s="346" customFormat="1">
      <c r="A163" s="387"/>
      <c r="B163" s="386"/>
      <c r="C163" s="385"/>
      <c r="D163" s="384"/>
      <c r="E163" s="383"/>
      <c r="F163" s="390"/>
      <c r="G163" s="380"/>
      <c r="H163" s="378">
        <f t="shared" si="16"/>
        <v>0</v>
      </c>
      <c r="I163" s="380"/>
      <c r="J163" s="378">
        <f t="shared" si="17"/>
        <v>0</v>
      </c>
      <c r="K163" s="379">
        <f t="shared" si="18"/>
        <v>0</v>
      </c>
      <c r="L163" s="378">
        <f t="shared" si="19"/>
        <v>0</v>
      </c>
      <c r="M163" s="388"/>
      <c r="N163" s="345" t="str">
        <f t="shared" si="15"/>
        <v/>
      </c>
    </row>
    <row r="164" spans="1:14" s="346" customFormat="1">
      <c r="A164" s="387"/>
      <c r="B164" s="386"/>
      <c r="C164" s="385"/>
      <c r="D164" s="384"/>
      <c r="E164" s="383"/>
      <c r="F164" s="390"/>
      <c r="G164" s="380"/>
      <c r="H164" s="378">
        <f t="shared" si="16"/>
        <v>0</v>
      </c>
      <c r="I164" s="380"/>
      <c r="J164" s="378">
        <f t="shared" si="17"/>
        <v>0</v>
      </c>
      <c r="K164" s="379">
        <f t="shared" si="18"/>
        <v>0</v>
      </c>
      <c r="L164" s="378">
        <f t="shared" si="19"/>
        <v>0</v>
      </c>
      <c r="M164" s="388"/>
      <c r="N164" s="345" t="str">
        <f t="shared" si="15"/>
        <v/>
      </c>
    </row>
    <row r="165" spans="1:14" s="346" customFormat="1">
      <c r="A165" s="387"/>
      <c r="B165" s="386"/>
      <c r="C165" s="385"/>
      <c r="D165" s="384"/>
      <c r="E165" s="383"/>
      <c r="F165" s="390"/>
      <c r="G165" s="380"/>
      <c r="H165" s="378">
        <f t="shared" si="16"/>
        <v>0</v>
      </c>
      <c r="I165" s="380"/>
      <c r="J165" s="378">
        <f t="shared" si="17"/>
        <v>0</v>
      </c>
      <c r="K165" s="379">
        <f t="shared" si="18"/>
        <v>0</v>
      </c>
      <c r="L165" s="378">
        <f t="shared" si="19"/>
        <v>0</v>
      </c>
      <c r="M165" s="388"/>
      <c r="N165" s="345" t="str">
        <f t="shared" si="15"/>
        <v/>
      </c>
    </row>
    <row r="166" spans="1:14" s="346" customFormat="1">
      <c r="A166" s="387"/>
      <c r="B166" s="386"/>
      <c r="C166" s="385"/>
      <c r="D166" s="384"/>
      <c r="E166" s="383"/>
      <c r="F166" s="390"/>
      <c r="G166" s="380"/>
      <c r="H166" s="378">
        <f t="shared" si="16"/>
        <v>0</v>
      </c>
      <c r="I166" s="380"/>
      <c r="J166" s="378">
        <f t="shared" si="17"/>
        <v>0</v>
      </c>
      <c r="K166" s="379">
        <f t="shared" si="18"/>
        <v>0</v>
      </c>
      <c r="L166" s="378">
        <f t="shared" si="19"/>
        <v>0</v>
      </c>
      <c r="M166" s="388"/>
      <c r="N166" s="345" t="str">
        <f t="shared" si="15"/>
        <v/>
      </c>
    </row>
    <row r="167" spans="1:14" s="346" customFormat="1">
      <c r="A167" s="387"/>
      <c r="B167" s="386"/>
      <c r="C167" s="385"/>
      <c r="D167" s="384"/>
      <c r="E167" s="383"/>
      <c r="F167" s="390"/>
      <c r="G167" s="380"/>
      <c r="H167" s="378">
        <f t="shared" si="16"/>
        <v>0</v>
      </c>
      <c r="I167" s="380"/>
      <c r="J167" s="378">
        <f t="shared" si="17"/>
        <v>0</v>
      </c>
      <c r="K167" s="379">
        <f t="shared" si="18"/>
        <v>0</v>
      </c>
      <c r="L167" s="378">
        <f t="shared" si="19"/>
        <v>0</v>
      </c>
      <c r="M167" s="388"/>
      <c r="N167" s="345" t="str">
        <f t="shared" si="15"/>
        <v/>
      </c>
    </row>
    <row r="168" spans="1:14" s="346" customFormat="1">
      <c r="A168" s="387"/>
      <c r="B168" s="386"/>
      <c r="C168" s="385"/>
      <c r="D168" s="384"/>
      <c r="E168" s="383"/>
      <c r="F168" s="390"/>
      <c r="G168" s="380"/>
      <c r="H168" s="378">
        <f t="shared" si="16"/>
        <v>0</v>
      </c>
      <c r="I168" s="380"/>
      <c r="J168" s="378">
        <f t="shared" si="17"/>
        <v>0</v>
      </c>
      <c r="K168" s="379">
        <f t="shared" si="18"/>
        <v>0</v>
      </c>
      <c r="L168" s="378">
        <f t="shared" si="19"/>
        <v>0</v>
      </c>
      <c r="M168" s="388"/>
      <c r="N168" s="345" t="str">
        <f t="shared" si="15"/>
        <v/>
      </c>
    </row>
    <row r="169" spans="1:14" s="346" customFormat="1">
      <c r="A169" s="387"/>
      <c r="B169" s="386"/>
      <c r="C169" s="385"/>
      <c r="D169" s="384"/>
      <c r="E169" s="383"/>
      <c r="F169" s="390"/>
      <c r="G169" s="380"/>
      <c r="H169" s="378">
        <f t="shared" si="16"/>
        <v>0</v>
      </c>
      <c r="I169" s="380"/>
      <c r="J169" s="378">
        <f t="shared" si="17"/>
        <v>0</v>
      </c>
      <c r="K169" s="379">
        <f t="shared" si="18"/>
        <v>0</v>
      </c>
      <c r="L169" s="378">
        <f t="shared" si="19"/>
        <v>0</v>
      </c>
      <c r="M169" s="388"/>
      <c r="N169" s="345" t="str">
        <f t="shared" si="15"/>
        <v/>
      </c>
    </row>
    <row r="170" spans="1:14" s="346" customFormat="1">
      <c r="A170" s="387"/>
      <c r="B170" s="386"/>
      <c r="C170" s="385"/>
      <c r="D170" s="384"/>
      <c r="E170" s="383"/>
      <c r="F170" s="390"/>
      <c r="G170" s="380"/>
      <c r="H170" s="378">
        <f t="shared" si="16"/>
        <v>0</v>
      </c>
      <c r="I170" s="380"/>
      <c r="J170" s="378">
        <f t="shared" si="17"/>
        <v>0</v>
      </c>
      <c r="K170" s="379">
        <f t="shared" si="18"/>
        <v>0</v>
      </c>
      <c r="L170" s="378">
        <f t="shared" si="19"/>
        <v>0</v>
      </c>
      <c r="M170" s="388"/>
      <c r="N170" s="345" t="str">
        <f t="shared" si="15"/>
        <v/>
      </c>
    </row>
    <row r="171" spans="1:14" s="346" customFormat="1">
      <c r="A171" s="387"/>
      <c r="B171" s="386"/>
      <c r="C171" s="385"/>
      <c r="D171" s="384"/>
      <c r="E171" s="383"/>
      <c r="F171" s="390"/>
      <c r="G171" s="380"/>
      <c r="H171" s="378">
        <f t="shared" si="16"/>
        <v>0</v>
      </c>
      <c r="I171" s="380"/>
      <c r="J171" s="378">
        <f t="shared" si="17"/>
        <v>0</v>
      </c>
      <c r="K171" s="379">
        <f t="shared" si="18"/>
        <v>0</v>
      </c>
      <c r="L171" s="378">
        <f t="shared" si="19"/>
        <v>0</v>
      </c>
      <c r="M171" s="388"/>
      <c r="N171" s="345" t="str">
        <f t="shared" si="15"/>
        <v/>
      </c>
    </row>
    <row r="172" spans="1:14" s="346" customFormat="1">
      <c r="A172" s="387"/>
      <c r="B172" s="386"/>
      <c r="C172" s="385"/>
      <c r="D172" s="384"/>
      <c r="E172" s="383"/>
      <c r="F172" s="390"/>
      <c r="G172" s="380"/>
      <c r="H172" s="378">
        <f t="shared" si="16"/>
        <v>0</v>
      </c>
      <c r="I172" s="380"/>
      <c r="J172" s="378">
        <f t="shared" si="17"/>
        <v>0</v>
      </c>
      <c r="K172" s="379">
        <f t="shared" si="18"/>
        <v>0</v>
      </c>
      <c r="L172" s="378">
        <f t="shared" si="19"/>
        <v>0</v>
      </c>
      <c r="M172" s="388"/>
      <c r="N172" s="345" t="str">
        <f t="shared" si="15"/>
        <v/>
      </c>
    </row>
    <row r="173" spans="1:14" s="346" customFormat="1">
      <c r="A173" s="387"/>
      <c r="B173" s="386"/>
      <c r="C173" s="385"/>
      <c r="D173" s="384"/>
      <c r="E173" s="383"/>
      <c r="F173" s="390"/>
      <c r="G173" s="380"/>
      <c r="H173" s="378">
        <f t="shared" si="16"/>
        <v>0</v>
      </c>
      <c r="I173" s="380"/>
      <c r="J173" s="378">
        <f t="shared" si="17"/>
        <v>0</v>
      </c>
      <c r="K173" s="379">
        <f t="shared" si="18"/>
        <v>0</v>
      </c>
      <c r="L173" s="378">
        <f t="shared" si="19"/>
        <v>0</v>
      </c>
      <c r="M173" s="388"/>
      <c r="N173" s="345" t="str">
        <f t="shared" si="15"/>
        <v/>
      </c>
    </row>
    <row r="174" spans="1:14" s="346" customFormat="1">
      <c r="A174" s="387"/>
      <c r="B174" s="386"/>
      <c r="C174" s="385"/>
      <c r="D174" s="384"/>
      <c r="E174" s="383"/>
      <c r="F174" s="390"/>
      <c r="G174" s="380"/>
      <c r="H174" s="378">
        <f t="shared" si="16"/>
        <v>0</v>
      </c>
      <c r="I174" s="380"/>
      <c r="J174" s="378">
        <f t="shared" si="17"/>
        <v>0</v>
      </c>
      <c r="K174" s="379">
        <f t="shared" si="18"/>
        <v>0</v>
      </c>
      <c r="L174" s="378">
        <f t="shared" si="19"/>
        <v>0</v>
      </c>
      <c r="M174" s="388"/>
      <c r="N174" s="345" t="str">
        <f t="shared" si="15"/>
        <v/>
      </c>
    </row>
    <row r="175" spans="1:14" s="346" customFormat="1">
      <c r="A175" s="387"/>
      <c r="B175" s="386"/>
      <c r="C175" s="385"/>
      <c r="D175" s="384"/>
      <c r="E175" s="383"/>
      <c r="F175" s="390"/>
      <c r="G175" s="380"/>
      <c r="H175" s="378">
        <f t="shared" si="16"/>
        <v>0</v>
      </c>
      <c r="I175" s="380"/>
      <c r="J175" s="378">
        <f t="shared" si="17"/>
        <v>0</v>
      </c>
      <c r="K175" s="379">
        <f t="shared" si="18"/>
        <v>0</v>
      </c>
      <c r="L175" s="378">
        <f t="shared" si="19"/>
        <v>0</v>
      </c>
      <c r="M175" s="388"/>
      <c r="N175" s="345" t="str">
        <f t="shared" si="15"/>
        <v/>
      </c>
    </row>
    <row r="176" spans="1:14" s="346" customFormat="1">
      <c r="A176" s="387"/>
      <c r="B176" s="386"/>
      <c r="C176" s="385"/>
      <c r="D176" s="384"/>
      <c r="E176" s="383"/>
      <c r="F176" s="390"/>
      <c r="G176" s="380"/>
      <c r="H176" s="378">
        <f t="shared" si="16"/>
        <v>0</v>
      </c>
      <c r="I176" s="380"/>
      <c r="J176" s="378">
        <f t="shared" si="17"/>
        <v>0</v>
      </c>
      <c r="K176" s="379">
        <f t="shared" si="18"/>
        <v>0</v>
      </c>
      <c r="L176" s="378">
        <f t="shared" si="19"/>
        <v>0</v>
      </c>
      <c r="M176" s="388"/>
      <c r="N176" s="345" t="str">
        <f t="shared" si="15"/>
        <v/>
      </c>
    </row>
    <row r="177" spans="1:14" s="346" customFormat="1">
      <c r="A177" s="387"/>
      <c r="B177" s="386"/>
      <c r="C177" s="385"/>
      <c r="D177" s="384"/>
      <c r="E177" s="383"/>
      <c r="F177" s="390"/>
      <c r="G177" s="380"/>
      <c r="H177" s="378">
        <f t="shared" si="16"/>
        <v>0</v>
      </c>
      <c r="I177" s="380"/>
      <c r="J177" s="378">
        <f t="shared" si="17"/>
        <v>0</v>
      </c>
      <c r="K177" s="379">
        <f t="shared" si="18"/>
        <v>0</v>
      </c>
      <c r="L177" s="378">
        <f t="shared" si="19"/>
        <v>0</v>
      </c>
      <c r="M177" s="388"/>
      <c r="N177" s="345" t="str">
        <f t="shared" si="15"/>
        <v/>
      </c>
    </row>
    <row r="178" spans="1:14" s="346" customFormat="1">
      <c r="A178" s="387"/>
      <c r="B178" s="386"/>
      <c r="C178" s="385"/>
      <c r="D178" s="384"/>
      <c r="E178" s="383"/>
      <c r="F178" s="390"/>
      <c r="G178" s="380"/>
      <c r="H178" s="378">
        <f t="shared" si="16"/>
        <v>0</v>
      </c>
      <c r="I178" s="380"/>
      <c r="J178" s="378">
        <f t="shared" si="17"/>
        <v>0</v>
      </c>
      <c r="K178" s="379">
        <f t="shared" si="18"/>
        <v>0</v>
      </c>
      <c r="L178" s="378">
        <f t="shared" si="19"/>
        <v>0</v>
      </c>
      <c r="M178" s="388"/>
      <c r="N178" s="345" t="str">
        <f t="shared" si="15"/>
        <v/>
      </c>
    </row>
    <row r="179" spans="1:14" s="346" customFormat="1">
      <c r="A179" s="387"/>
      <c r="B179" s="386"/>
      <c r="C179" s="385"/>
      <c r="D179" s="384"/>
      <c r="E179" s="383"/>
      <c r="F179" s="390"/>
      <c r="G179" s="380"/>
      <c r="H179" s="378">
        <f t="shared" si="16"/>
        <v>0</v>
      </c>
      <c r="I179" s="380"/>
      <c r="J179" s="378">
        <f t="shared" si="17"/>
        <v>0</v>
      </c>
      <c r="K179" s="379">
        <f t="shared" si="18"/>
        <v>0</v>
      </c>
      <c r="L179" s="378">
        <f t="shared" si="19"/>
        <v>0</v>
      </c>
      <c r="M179" s="388"/>
      <c r="N179" s="345" t="str">
        <f t="shared" si="15"/>
        <v/>
      </c>
    </row>
    <row r="180" spans="1:14" s="346" customFormat="1">
      <c r="A180" s="387"/>
      <c r="B180" s="386"/>
      <c r="C180" s="385"/>
      <c r="D180" s="384"/>
      <c r="E180" s="383"/>
      <c r="F180" s="390"/>
      <c r="G180" s="380"/>
      <c r="H180" s="378">
        <f t="shared" si="16"/>
        <v>0</v>
      </c>
      <c r="I180" s="380"/>
      <c r="J180" s="378">
        <f t="shared" si="17"/>
        <v>0</v>
      </c>
      <c r="K180" s="379">
        <f t="shared" si="18"/>
        <v>0</v>
      </c>
      <c r="L180" s="378">
        <f t="shared" si="19"/>
        <v>0</v>
      </c>
      <c r="M180" s="388"/>
      <c r="N180" s="345" t="str">
        <f t="shared" si="15"/>
        <v/>
      </c>
    </row>
    <row r="181" spans="1:14" s="346" customFormat="1">
      <c r="A181" s="387"/>
      <c r="B181" s="386"/>
      <c r="C181" s="385"/>
      <c r="D181" s="384"/>
      <c r="E181" s="383"/>
      <c r="F181" s="390"/>
      <c r="G181" s="380"/>
      <c r="H181" s="378">
        <f t="shared" si="16"/>
        <v>0</v>
      </c>
      <c r="I181" s="380"/>
      <c r="J181" s="378">
        <f t="shared" si="17"/>
        <v>0</v>
      </c>
      <c r="K181" s="379">
        <f t="shared" si="18"/>
        <v>0</v>
      </c>
      <c r="L181" s="378">
        <f t="shared" si="19"/>
        <v>0</v>
      </c>
      <c r="M181" s="388"/>
      <c r="N181" s="345" t="str">
        <f t="shared" si="15"/>
        <v/>
      </c>
    </row>
    <row r="182" spans="1:14" s="346" customFormat="1">
      <c r="A182" s="387"/>
      <c r="B182" s="386"/>
      <c r="C182" s="385"/>
      <c r="D182" s="384"/>
      <c r="E182" s="383"/>
      <c r="F182" s="390"/>
      <c r="G182" s="380"/>
      <c r="H182" s="378">
        <f t="shared" ref="H182:H199" si="20">$F182*G182</f>
        <v>0</v>
      </c>
      <c r="I182" s="380"/>
      <c r="J182" s="378">
        <f t="shared" ref="J182:J199" si="21">$F182*I182</f>
        <v>0</v>
      </c>
      <c r="K182" s="379">
        <f t="shared" ref="K182:K199" si="22">G182-I182</f>
        <v>0</v>
      </c>
      <c r="L182" s="378">
        <f t="shared" ref="L182:L199" si="23">$F182*K182</f>
        <v>0</v>
      </c>
      <c r="M182" s="388"/>
      <c r="N182" s="345" t="str">
        <f t="shared" si="15"/>
        <v/>
      </c>
    </row>
    <row r="183" spans="1:14" s="346" customFormat="1">
      <c r="A183" s="387"/>
      <c r="B183" s="386"/>
      <c r="C183" s="385"/>
      <c r="D183" s="384"/>
      <c r="E183" s="383"/>
      <c r="F183" s="390"/>
      <c r="G183" s="380"/>
      <c r="H183" s="378">
        <f t="shared" si="20"/>
        <v>0</v>
      </c>
      <c r="I183" s="380"/>
      <c r="J183" s="378">
        <f t="shared" si="21"/>
        <v>0</v>
      </c>
      <c r="K183" s="379">
        <f t="shared" si="22"/>
        <v>0</v>
      </c>
      <c r="L183" s="378">
        <f t="shared" si="23"/>
        <v>0</v>
      </c>
      <c r="M183" s="388"/>
      <c r="N183" s="345" t="str">
        <f t="shared" si="15"/>
        <v/>
      </c>
    </row>
    <row r="184" spans="1:14" s="346" customFormat="1">
      <c r="A184" s="387"/>
      <c r="B184" s="386"/>
      <c r="C184" s="385"/>
      <c r="D184" s="384"/>
      <c r="E184" s="383"/>
      <c r="F184" s="390"/>
      <c r="G184" s="380"/>
      <c r="H184" s="378">
        <f t="shared" si="20"/>
        <v>0</v>
      </c>
      <c r="I184" s="380"/>
      <c r="J184" s="378">
        <f t="shared" si="21"/>
        <v>0</v>
      </c>
      <c r="K184" s="379">
        <f t="shared" si="22"/>
        <v>0</v>
      </c>
      <c r="L184" s="378">
        <f t="shared" si="23"/>
        <v>0</v>
      </c>
      <c r="M184" s="388"/>
      <c r="N184" s="345" t="str">
        <f t="shared" si="15"/>
        <v/>
      </c>
    </row>
    <row r="185" spans="1:14" s="346" customFormat="1">
      <c r="A185" s="387"/>
      <c r="B185" s="386"/>
      <c r="C185" s="385"/>
      <c r="D185" s="384"/>
      <c r="E185" s="383"/>
      <c r="F185" s="390"/>
      <c r="G185" s="380"/>
      <c r="H185" s="378">
        <f t="shared" si="20"/>
        <v>0</v>
      </c>
      <c r="I185" s="380"/>
      <c r="J185" s="378">
        <f t="shared" si="21"/>
        <v>0</v>
      </c>
      <c r="K185" s="379">
        <f t="shared" si="22"/>
        <v>0</v>
      </c>
      <c r="L185" s="378">
        <f t="shared" si="23"/>
        <v>0</v>
      </c>
      <c r="M185" s="388"/>
      <c r="N185" s="345" t="str">
        <f t="shared" si="15"/>
        <v/>
      </c>
    </row>
    <row r="186" spans="1:14" s="346" customFormat="1">
      <c r="A186" s="387"/>
      <c r="B186" s="386"/>
      <c r="C186" s="385"/>
      <c r="D186" s="384"/>
      <c r="E186" s="383"/>
      <c r="F186" s="390"/>
      <c r="G186" s="380"/>
      <c r="H186" s="378">
        <f t="shared" si="20"/>
        <v>0</v>
      </c>
      <c r="I186" s="380"/>
      <c r="J186" s="378">
        <f t="shared" si="21"/>
        <v>0</v>
      </c>
      <c r="K186" s="379">
        <f t="shared" si="22"/>
        <v>0</v>
      </c>
      <c r="L186" s="378">
        <f t="shared" si="23"/>
        <v>0</v>
      </c>
      <c r="M186" s="388"/>
      <c r="N186" s="345" t="str">
        <f t="shared" si="15"/>
        <v/>
      </c>
    </row>
    <row r="187" spans="1:14" s="346" customFormat="1">
      <c r="A187" s="387"/>
      <c r="B187" s="386"/>
      <c r="C187" s="385"/>
      <c r="D187" s="384"/>
      <c r="E187" s="383"/>
      <c r="F187" s="390"/>
      <c r="G187" s="380"/>
      <c r="H187" s="378">
        <f t="shared" si="20"/>
        <v>0</v>
      </c>
      <c r="I187" s="380"/>
      <c r="J187" s="378">
        <f t="shared" si="21"/>
        <v>0</v>
      </c>
      <c r="K187" s="379">
        <f t="shared" si="22"/>
        <v>0</v>
      </c>
      <c r="L187" s="378">
        <f t="shared" si="23"/>
        <v>0</v>
      </c>
      <c r="M187" s="388"/>
      <c r="N187" s="345" t="str">
        <f t="shared" si="15"/>
        <v/>
      </c>
    </row>
    <row r="188" spans="1:14" s="346" customFormat="1">
      <c r="A188" s="387"/>
      <c r="B188" s="386"/>
      <c r="C188" s="385"/>
      <c r="D188" s="384"/>
      <c r="E188" s="383"/>
      <c r="F188" s="390"/>
      <c r="G188" s="380"/>
      <c r="H188" s="378">
        <f t="shared" si="20"/>
        <v>0</v>
      </c>
      <c r="I188" s="380"/>
      <c r="J188" s="378">
        <f t="shared" si="21"/>
        <v>0</v>
      </c>
      <c r="K188" s="379">
        <f t="shared" si="22"/>
        <v>0</v>
      </c>
      <c r="L188" s="378">
        <f t="shared" si="23"/>
        <v>0</v>
      </c>
      <c r="M188" s="388"/>
      <c r="N188" s="345" t="str">
        <f t="shared" si="15"/>
        <v/>
      </c>
    </row>
    <row r="189" spans="1:14" s="346" customFormat="1">
      <c r="A189" s="387"/>
      <c r="B189" s="386"/>
      <c r="C189" s="385"/>
      <c r="D189" s="384"/>
      <c r="E189" s="383"/>
      <c r="F189" s="390"/>
      <c r="G189" s="380"/>
      <c r="H189" s="378">
        <f t="shared" si="20"/>
        <v>0</v>
      </c>
      <c r="I189" s="380"/>
      <c r="J189" s="378">
        <f t="shared" si="21"/>
        <v>0</v>
      </c>
      <c r="K189" s="379">
        <f t="shared" si="22"/>
        <v>0</v>
      </c>
      <c r="L189" s="378">
        <f t="shared" si="23"/>
        <v>0</v>
      </c>
      <c r="M189" s="388"/>
      <c r="N189" s="345" t="str">
        <f t="shared" si="15"/>
        <v/>
      </c>
    </row>
    <row r="190" spans="1:14" s="346" customFormat="1">
      <c r="A190" s="387"/>
      <c r="B190" s="386"/>
      <c r="C190" s="385"/>
      <c r="D190" s="384"/>
      <c r="E190" s="383"/>
      <c r="F190" s="390"/>
      <c r="G190" s="380"/>
      <c r="H190" s="378">
        <f t="shared" si="20"/>
        <v>0</v>
      </c>
      <c r="I190" s="380"/>
      <c r="J190" s="378">
        <f t="shared" si="21"/>
        <v>0</v>
      </c>
      <c r="K190" s="379">
        <f t="shared" si="22"/>
        <v>0</v>
      </c>
      <c r="L190" s="378">
        <f t="shared" si="23"/>
        <v>0</v>
      </c>
      <c r="M190" s="388"/>
      <c r="N190" s="345" t="str">
        <f t="shared" si="15"/>
        <v/>
      </c>
    </row>
    <row r="191" spans="1:14" s="346" customFormat="1">
      <c r="A191" s="387"/>
      <c r="B191" s="386"/>
      <c r="C191" s="385"/>
      <c r="D191" s="384"/>
      <c r="E191" s="383"/>
      <c r="F191" s="390"/>
      <c r="G191" s="380"/>
      <c r="H191" s="378">
        <f t="shared" si="20"/>
        <v>0</v>
      </c>
      <c r="I191" s="380"/>
      <c r="J191" s="378">
        <f t="shared" si="21"/>
        <v>0</v>
      </c>
      <c r="K191" s="379">
        <f t="shared" si="22"/>
        <v>0</v>
      </c>
      <c r="L191" s="378">
        <f t="shared" si="23"/>
        <v>0</v>
      </c>
      <c r="M191" s="388"/>
      <c r="N191" s="345" t="str">
        <f t="shared" si="15"/>
        <v/>
      </c>
    </row>
    <row r="192" spans="1:14" s="346" customFormat="1">
      <c r="A192" s="387"/>
      <c r="B192" s="386"/>
      <c r="C192" s="385"/>
      <c r="D192" s="384"/>
      <c r="E192" s="383"/>
      <c r="F192" s="390"/>
      <c r="G192" s="380"/>
      <c r="H192" s="378">
        <f t="shared" si="20"/>
        <v>0</v>
      </c>
      <c r="I192" s="380"/>
      <c r="J192" s="378">
        <f t="shared" si="21"/>
        <v>0</v>
      </c>
      <c r="K192" s="379">
        <f t="shared" si="22"/>
        <v>0</v>
      </c>
      <c r="L192" s="378">
        <f t="shared" si="23"/>
        <v>0</v>
      </c>
      <c r="M192" s="388"/>
      <c r="N192" s="345" t="str">
        <f t="shared" si="15"/>
        <v/>
      </c>
    </row>
    <row r="193" spans="1:17" s="346" customFormat="1">
      <c r="A193" s="387"/>
      <c r="B193" s="386"/>
      <c r="C193" s="385"/>
      <c r="D193" s="384"/>
      <c r="E193" s="383"/>
      <c r="F193" s="390"/>
      <c r="G193" s="380"/>
      <c r="H193" s="378">
        <f t="shared" si="20"/>
        <v>0</v>
      </c>
      <c r="I193" s="380"/>
      <c r="J193" s="378">
        <f t="shared" si="21"/>
        <v>0</v>
      </c>
      <c r="K193" s="379">
        <f t="shared" si="22"/>
        <v>0</v>
      </c>
      <c r="L193" s="378">
        <f t="shared" si="23"/>
        <v>0</v>
      </c>
      <c r="M193" s="388"/>
      <c r="N193" s="345" t="str">
        <f t="shared" si="15"/>
        <v/>
      </c>
    </row>
    <row r="194" spans="1:17" s="346" customFormat="1">
      <c r="A194" s="387"/>
      <c r="B194" s="386"/>
      <c r="C194" s="385"/>
      <c r="D194" s="384"/>
      <c r="E194" s="383"/>
      <c r="F194" s="390"/>
      <c r="G194" s="380"/>
      <c r="H194" s="378">
        <f t="shared" si="20"/>
        <v>0</v>
      </c>
      <c r="I194" s="380"/>
      <c r="J194" s="378">
        <f t="shared" si="21"/>
        <v>0</v>
      </c>
      <c r="K194" s="379">
        <f t="shared" si="22"/>
        <v>0</v>
      </c>
      <c r="L194" s="378">
        <f t="shared" si="23"/>
        <v>0</v>
      </c>
      <c r="M194" s="388"/>
      <c r="N194" s="345" t="str">
        <f t="shared" si="15"/>
        <v/>
      </c>
    </row>
    <row r="195" spans="1:17" s="346" customFormat="1">
      <c r="A195" s="387"/>
      <c r="B195" s="386"/>
      <c r="C195" s="385"/>
      <c r="D195" s="384"/>
      <c r="E195" s="383"/>
      <c r="F195" s="390"/>
      <c r="G195" s="380"/>
      <c r="H195" s="378">
        <f t="shared" si="20"/>
        <v>0</v>
      </c>
      <c r="I195" s="380"/>
      <c r="J195" s="378">
        <f t="shared" si="21"/>
        <v>0</v>
      </c>
      <c r="K195" s="379">
        <f t="shared" si="22"/>
        <v>0</v>
      </c>
      <c r="L195" s="378">
        <f t="shared" si="23"/>
        <v>0</v>
      </c>
      <c r="M195" s="388"/>
      <c r="N195" s="345" t="str">
        <f t="shared" si="15"/>
        <v/>
      </c>
    </row>
    <row r="196" spans="1:17" s="346" customFormat="1">
      <c r="A196" s="387"/>
      <c r="B196" s="386"/>
      <c r="C196" s="385"/>
      <c r="D196" s="384"/>
      <c r="E196" s="383"/>
      <c r="F196" s="390"/>
      <c r="G196" s="380"/>
      <c r="H196" s="378">
        <f t="shared" si="20"/>
        <v>0</v>
      </c>
      <c r="I196" s="380"/>
      <c r="J196" s="378">
        <f t="shared" si="21"/>
        <v>0</v>
      </c>
      <c r="K196" s="379">
        <f t="shared" si="22"/>
        <v>0</v>
      </c>
      <c r="L196" s="378">
        <f t="shared" si="23"/>
        <v>0</v>
      </c>
      <c r="M196" s="388"/>
      <c r="N196" s="345" t="str">
        <f t="shared" si="15"/>
        <v/>
      </c>
    </row>
    <row r="197" spans="1:17" s="346" customFormat="1">
      <c r="A197" s="387"/>
      <c r="B197" s="386"/>
      <c r="C197" s="385"/>
      <c r="D197" s="384"/>
      <c r="E197" s="383"/>
      <c r="F197" s="390"/>
      <c r="G197" s="380"/>
      <c r="H197" s="378">
        <f t="shared" si="20"/>
        <v>0</v>
      </c>
      <c r="I197" s="380"/>
      <c r="J197" s="378">
        <f t="shared" si="21"/>
        <v>0</v>
      </c>
      <c r="K197" s="379">
        <f t="shared" si="22"/>
        <v>0</v>
      </c>
      <c r="L197" s="378">
        <f t="shared" si="23"/>
        <v>0</v>
      </c>
      <c r="M197" s="388"/>
      <c r="N197" s="345" t="str">
        <f t="shared" si="15"/>
        <v/>
      </c>
    </row>
    <row r="198" spans="1:17" s="346" customFormat="1">
      <c r="A198" s="387"/>
      <c r="B198" s="386"/>
      <c r="C198" s="385"/>
      <c r="D198" s="384"/>
      <c r="E198" s="383"/>
      <c r="F198" s="389"/>
      <c r="G198" s="380"/>
      <c r="H198" s="378">
        <f t="shared" si="20"/>
        <v>0</v>
      </c>
      <c r="I198" s="380"/>
      <c r="J198" s="378">
        <f t="shared" si="21"/>
        <v>0</v>
      </c>
      <c r="K198" s="379">
        <f t="shared" si="22"/>
        <v>0</v>
      </c>
      <c r="L198" s="378">
        <f t="shared" si="23"/>
        <v>0</v>
      </c>
      <c r="M198" s="388"/>
      <c r="N198" s="345" t="str">
        <f t="shared" si="15"/>
        <v/>
      </c>
    </row>
    <row r="199" spans="1:17" s="346" customFormat="1" ht="14.25" thickBot="1">
      <c r="A199" s="387"/>
      <c r="B199" s="386"/>
      <c r="C199" s="385"/>
      <c r="D199" s="384"/>
      <c r="E199" s="383"/>
      <c r="F199" s="382"/>
      <c r="G199" s="381"/>
      <c r="H199" s="378">
        <f t="shared" si="20"/>
        <v>0</v>
      </c>
      <c r="I199" s="380"/>
      <c r="J199" s="378">
        <f t="shared" si="21"/>
        <v>0</v>
      </c>
      <c r="K199" s="379">
        <f t="shared" si="22"/>
        <v>0</v>
      </c>
      <c r="L199" s="378">
        <f t="shared" si="23"/>
        <v>0</v>
      </c>
      <c r="M199" s="377"/>
      <c r="N199" s="345" t="str">
        <f t="shared" si="15"/>
        <v/>
      </c>
    </row>
    <row r="200" spans="1:17" s="346" customFormat="1" ht="14.25" thickTop="1">
      <c r="A200" s="376" t="s">
        <v>288</v>
      </c>
      <c r="B200" s="375" t="s">
        <v>304</v>
      </c>
      <c r="C200" s="374"/>
      <c r="D200" s="373" t="s">
        <v>302</v>
      </c>
      <c r="E200" s="372" t="s">
        <v>288</v>
      </c>
      <c r="F200" s="371" t="s">
        <v>288</v>
      </c>
      <c r="G200" s="370" t="s">
        <v>288</v>
      </c>
      <c r="H200" s="369">
        <f>SUMIFS(H150:H199,$A150:$A199,"設備費")</f>
        <v>0</v>
      </c>
      <c r="I200" s="370" t="s">
        <v>288</v>
      </c>
      <c r="J200" s="369">
        <f>SUMIFS(J150:J199,$A150:$A199,"設備費")</f>
        <v>0</v>
      </c>
      <c r="K200" s="370" t="s">
        <v>288</v>
      </c>
      <c r="L200" s="369">
        <f>SUMIFS(L150:L199,$A150:$A199,"設備費")</f>
        <v>0</v>
      </c>
      <c r="M200" s="368" t="s">
        <v>287</v>
      </c>
      <c r="N200" s="345" t="str">
        <f t="shared" si="15"/>
        <v/>
      </c>
      <c r="O200" s="346" t="s">
        <v>297</v>
      </c>
    </row>
    <row r="201" spans="1:17" s="346" customFormat="1">
      <c r="A201" s="367" t="s">
        <v>288</v>
      </c>
      <c r="B201" s="366" t="s">
        <v>303</v>
      </c>
      <c r="C201" s="365"/>
      <c r="D201" s="364" t="s">
        <v>302</v>
      </c>
      <c r="E201" s="363" t="s">
        <v>288</v>
      </c>
      <c r="F201" s="362" t="s">
        <v>288</v>
      </c>
      <c r="G201" s="361" t="s">
        <v>288</v>
      </c>
      <c r="H201" s="360">
        <f>SUMIFS(H150:H199,$A150:$A199,"工事費")</f>
        <v>0</v>
      </c>
      <c r="I201" s="361" t="s">
        <v>288</v>
      </c>
      <c r="J201" s="360">
        <f>SUMIFS(J150:J199,$A150:$A199,"工事費")</f>
        <v>0</v>
      </c>
      <c r="K201" s="361" t="s">
        <v>288</v>
      </c>
      <c r="L201" s="360">
        <f>SUMIFS(L150:L199,$A150:$A199,"工事費")</f>
        <v>0</v>
      </c>
      <c r="M201" s="359" t="s">
        <v>287</v>
      </c>
      <c r="N201" s="345" t="str">
        <f t="shared" si="15"/>
        <v/>
      </c>
      <c r="O201" s="358" t="s">
        <v>294</v>
      </c>
      <c r="P201" s="358" t="s">
        <v>372</v>
      </c>
      <c r="Q201" s="358" t="s">
        <v>292</v>
      </c>
    </row>
    <row r="202" spans="1:17" s="346" customFormat="1" ht="14.25" thickBot="1">
      <c r="A202" s="357" t="s">
        <v>288</v>
      </c>
      <c r="B202" s="356" t="s">
        <v>301</v>
      </c>
      <c r="C202" s="355"/>
      <c r="D202" s="354" t="s">
        <v>4</v>
      </c>
      <c r="E202" s="353" t="s">
        <v>288</v>
      </c>
      <c r="F202" s="352" t="s">
        <v>288</v>
      </c>
      <c r="G202" s="350" t="s">
        <v>288</v>
      </c>
      <c r="H202" s="351">
        <f>SUM(H150:H199)</f>
        <v>0</v>
      </c>
      <c r="I202" s="350" t="s">
        <v>288</v>
      </c>
      <c r="J202" s="351">
        <f>SUM(J150:J199)</f>
        <v>0</v>
      </c>
      <c r="K202" s="350" t="s">
        <v>288</v>
      </c>
      <c r="L202" s="349">
        <f>SUM(L150:L199)</f>
        <v>0</v>
      </c>
      <c r="M202" s="348" t="s">
        <v>287</v>
      </c>
      <c r="N202" s="345" t="str">
        <f t="shared" si="15"/>
        <v/>
      </c>
      <c r="O202" s="347" t="str">
        <f>IF(SUM(H200:H201)=H202,"","入力ミス")</f>
        <v/>
      </c>
      <c r="P202" s="347" t="str">
        <f>IF(SUM(J200:J201)=J202,"","入力ミス")</f>
        <v/>
      </c>
      <c r="Q202" s="347" t="str">
        <f>IF(SUM(L200:L201)=L202,"","入力ミス")</f>
        <v/>
      </c>
    </row>
    <row r="203" spans="1:17" s="346" customFormat="1">
      <c r="A203" s="400"/>
      <c r="B203" s="399"/>
      <c r="C203" s="398"/>
      <c r="D203" s="757" t="s">
        <v>300</v>
      </c>
      <c r="E203" s="396"/>
      <c r="F203" s="360"/>
      <c r="G203" s="395"/>
      <c r="H203" s="378"/>
      <c r="I203" s="395"/>
      <c r="J203" s="378"/>
      <c r="K203" s="395"/>
      <c r="L203" s="394"/>
      <c r="M203" s="393"/>
      <c r="N203" s="345" t="str">
        <f t="shared" si="15"/>
        <v/>
      </c>
    </row>
    <row r="204" spans="1:17" s="346" customFormat="1">
      <c r="A204" s="387"/>
      <c r="B204" s="392"/>
      <c r="C204" s="385"/>
      <c r="D204" s="391"/>
      <c r="E204" s="383"/>
      <c r="F204" s="390"/>
      <c r="G204" s="380"/>
      <c r="H204" s="378">
        <f t="shared" ref="H204:H235" si="24">$F204*G204</f>
        <v>0</v>
      </c>
      <c r="I204" s="380"/>
      <c r="J204" s="378">
        <f t="shared" ref="J204:J235" si="25">$F204*I204</f>
        <v>0</v>
      </c>
      <c r="K204" s="379">
        <f t="shared" ref="K204:K235" si="26">G204-I204</f>
        <v>0</v>
      </c>
      <c r="L204" s="378">
        <f t="shared" ref="L204:L235" si="27">$F204*K204</f>
        <v>0</v>
      </c>
      <c r="M204" s="388"/>
      <c r="N204" s="345" t="str">
        <f t="shared" si="15"/>
        <v/>
      </c>
    </row>
    <row r="205" spans="1:17" s="346" customFormat="1">
      <c r="A205" s="387"/>
      <c r="B205" s="386"/>
      <c r="C205" s="385"/>
      <c r="D205" s="384"/>
      <c r="E205" s="383"/>
      <c r="F205" s="390"/>
      <c r="G205" s="380"/>
      <c r="H205" s="378">
        <f t="shared" si="24"/>
        <v>0</v>
      </c>
      <c r="I205" s="380"/>
      <c r="J205" s="378">
        <f t="shared" si="25"/>
        <v>0</v>
      </c>
      <c r="K205" s="379">
        <f t="shared" si="26"/>
        <v>0</v>
      </c>
      <c r="L205" s="378">
        <f t="shared" si="27"/>
        <v>0</v>
      </c>
      <c r="M205" s="388"/>
      <c r="N205" s="345" t="str">
        <f t="shared" si="15"/>
        <v/>
      </c>
    </row>
    <row r="206" spans="1:17" s="346" customFormat="1">
      <c r="A206" s="387"/>
      <c r="B206" s="386"/>
      <c r="C206" s="385"/>
      <c r="D206" s="384"/>
      <c r="E206" s="383"/>
      <c r="F206" s="390"/>
      <c r="G206" s="380"/>
      <c r="H206" s="378">
        <f t="shared" si="24"/>
        <v>0</v>
      </c>
      <c r="I206" s="380"/>
      <c r="J206" s="378">
        <f t="shared" si="25"/>
        <v>0</v>
      </c>
      <c r="K206" s="379">
        <f t="shared" si="26"/>
        <v>0</v>
      </c>
      <c r="L206" s="378">
        <f t="shared" si="27"/>
        <v>0</v>
      </c>
      <c r="M206" s="388"/>
      <c r="N206" s="345" t="str">
        <f t="shared" ref="N206:N269" si="28">IF(J206+L206=H206,"","入力ミス")&amp;IF(L206&gt;=0,"","入力ミス")</f>
        <v/>
      </c>
    </row>
    <row r="207" spans="1:17" s="346" customFormat="1">
      <c r="A207" s="387"/>
      <c r="B207" s="386"/>
      <c r="C207" s="385"/>
      <c r="D207" s="384"/>
      <c r="E207" s="383"/>
      <c r="F207" s="390"/>
      <c r="G207" s="380"/>
      <c r="H207" s="378">
        <f t="shared" si="24"/>
        <v>0</v>
      </c>
      <c r="I207" s="380"/>
      <c r="J207" s="378">
        <f t="shared" si="25"/>
        <v>0</v>
      </c>
      <c r="K207" s="379">
        <f t="shared" si="26"/>
        <v>0</v>
      </c>
      <c r="L207" s="378">
        <f t="shared" si="27"/>
        <v>0</v>
      </c>
      <c r="M207" s="388"/>
      <c r="N207" s="345" t="str">
        <f t="shared" si="28"/>
        <v/>
      </c>
    </row>
    <row r="208" spans="1:17" s="346" customFormat="1">
      <c r="A208" s="387"/>
      <c r="B208" s="386"/>
      <c r="C208" s="385"/>
      <c r="D208" s="384"/>
      <c r="E208" s="383"/>
      <c r="F208" s="390"/>
      <c r="G208" s="380"/>
      <c r="H208" s="378">
        <f t="shared" si="24"/>
        <v>0</v>
      </c>
      <c r="I208" s="380"/>
      <c r="J208" s="378">
        <f t="shared" si="25"/>
        <v>0</v>
      </c>
      <c r="K208" s="379">
        <f t="shared" si="26"/>
        <v>0</v>
      </c>
      <c r="L208" s="378">
        <f t="shared" si="27"/>
        <v>0</v>
      </c>
      <c r="M208" s="388"/>
      <c r="N208" s="345" t="str">
        <f t="shared" si="28"/>
        <v/>
      </c>
    </row>
    <row r="209" spans="1:14" s="346" customFormat="1">
      <c r="A209" s="387"/>
      <c r="B209" s="386"/>
      <c r="C209" s="385"/>
      <c r="D209" s="384"/>
      <c r="E209" s="383"/>
      <c r="F209" s="390"/>
      <c r="G209" s="380"/>
      <c r="H209" s="378">
        <f t="shared" si="24"/>
        <v>0</v>
      </c>
      <c r="I209" s="380"/>
      <c r="J209" s="378">
        <f t="shared" si="25"/>
        <v>0</v>
      </c>
      <c r="K209" s="379">
        <f t="shared" si="26"/>
        <v>0</v>
      </c>
      <c r="L209" s="378">
        <f t="shared" si="27"/>
        <v>0</v>
      </c>
      <c r="M209" s="388"/>
      <c r="N209" s="345" t="str">
        <f t="shared" si="28"/>
        <v/>
      </c>
    </row>
    <row r="210" spans="1:14" s="346" customFormat="1">
      <c r="A210" s="387"/>
      <c r="B210" s="386"/>
      <c r="C210" s="385"/>
      <c r="D210" s="384"/>
      <c r="E210" s="383"/>
      <c r="F210" s="390"/>
      <c r="G210" s="380"/>
      <c r="H210" s="378">
        <f t="shared" si="24"/>
        <v>0</v>
      </c>
      <c r="I210" s="380"/>
      <c r="J210" s="378">
        <f t="shared" si="25"/>
        <v>0</v>
      </c>
      <c r="K210" s="379">
        <f t="shared" si="26"/>
        <v>0</v>
      </c>
      <c r="L210" s="378">
        <f t="shared" si="27"/>
        <v>0</v>
      </c>
      <c r="M210" s="388"/>
      <c r="N210" s="345" t="str">
        <f t="shared" si="28"/>
        <v/>
      </c>
    </row>
    <row r="211" spans="1:14" s="346" customFormat="1">
      <c r="A211" s="387"/>
      <c r="B211" s="386"/>
      <c r="C211" s="385"/>
      <c r="D211" s="384"/>
      <c r="E211" s="383"/>
      <c r="F211" s="390"/>
      <c r="G211" s="380"/>
      <c r="H211" s="378">
        <f t="shared" si="24"/>
        <v>0</v>
      </c>
      <c r="I211" s="380"/>
      <c r="J211" s="378">
        <f t="shared" si="25"/>
        <v>0</v>
      </c>
      <c r="K211" s="379">
        <f t="shared" si="26"/>
        <v>0</v>
      </c>
      <c r="L211" s="378">
        <f t="shared" si="27"/>
        <v>0</v>
      </c>
      <c r="M211" s="388"/>
      <c r="N211" s="345" t="str">
        <f t="shared" si="28"/>
        <v/>
      </c>
    </row>
    <row r="212" spans="1:14" s="346" customFormat="1">
      <c r="A212" s="387"/>
      <c r="B212" s="386"/>
      <c r="C212" s="385"/>
      <c r="D212" s="384"/>
      <c r="E212" s="383"/>
      <c r="F212" s="390"/>
      <c r="G212" s="380"/>
      <c r="H212" s="378">
        <f t="shared" si="24"/>
        <v>0</v>
      </c>
      <c r="I212" s="380"/>
      <c r="J212" s="378">
        <f t="shared" si="25"/>
        <v>0</v>
      </c>
      <c r="K212" s="379">
        <f t="shared" si="26"/>
        <v>0</v>
      </c>
      <c r="L212" s="378">
        <f t="shared" si="27"/>
        <v>0</v>
      </c>
      <c r="M212" s="388"/>
      <c r="N212" s="345" t="str">
        <f t="shared" si="28"/>
        <v/>
      </c>
    </row>
    <row r="213" spans="1:14" s="346" customFormat="1">
      <c r="A213" s="387"/>
      <c r="B213" s="386"/>
      <c r="C213" s="385"/>
      <c r="D213" s="384"/>
      <c r="E213" s="383"/>
      <c r="F213" s="390"/>
      <c r="G213" s="380"/>
      <c r="H213" s="378">
        <f t="shared" si="24"/>
        <v>0</v>
      </c>
      <c r="I213" s="380"/>
      <c r="J213" s="378">
        <f t="shared" si="25"/>
        <v>0</v>
      </c>
      <c r="K213" s="379">
        <f t="shared" si="26"/>
        <v>0</v>
      </c>
      <c r="L213" s="378">
        <f t="shared" si="27"/>
        <v>0</v>
      </c>
      <c r="M213" s="388"/>
      <c r="N213" s="345" t="str">
        <f t="shared" si="28"/>
        <v/>
      </c>
    </row>
    <row r="214" spans="1:14" s="346" customFormat="1">
      <c r="A214" s="387"/>
      <c r="B214" s="386"/>
      <c r="C214" s="385"/>
      <c r="D214" s="384"/>
      <c r="E214" s="383"/>
      <c r="F214" s="390"/>
      <c r="G214" s="380"/>
      <c r="H214" s="378">
        <f t="shared" si="24"/>
        <v>0</v>
      </c>
      <c r="I214" s="380"/>
      <c r="J214" s="378">
        <f t="shared" si="25"/>
        <v>0</v>
      </c>
      <c r="K214" s="379">
        <f t="shared" si="26"/>
        <v>0</v>
      </c>
      <c r="L214" s="378">
        <f t="shared" si="27"/>
        <v>0</v>
      </c>
      <c r="M214" s="388"/>
      <c r="N214" s="345" t="str">
        <f t="shared" si="28"/>
        <v/>
      </c>
    </row>
    <row r="215" spans="1:14" s="346" customFormat="1">
      <c r="A215" s="387"/>
      <c r="B215" s="386"/>
      <c r="C215" s="385"/>
      <c r="D215" s="384"/>
      <c r="E215" s="383"/>
      <c r="F215" s="390"/>
      <c r="G215" s="380"/>
      <c r="H215" s="378">
        <f t="shared" si="24"/>
        <v>0</v>
      </c>
      <c r="I215" s="380"/>
      <c r="J215" s="378">
        <f t="shared" si="25"/>
        <v>0</v>
      </c>
      <c r="K215" s="379">
        <f t="shared" si="26"/>
        <v>0</v>
      </c>
      <c r="L215" s="378">
        <f t="shared" si="27"/>
        <v>0</v>
      </c>
      <c r="M215" s="388"/>
      <c r="N215" s="345" t="str">
        <f t="shared" si="28"/>
        <v/>
      </c>
    </row>
    <row r="216" spans="1:14" s="346" customFormat="1">
      <c r="A216" s="387"/>
      <c r="B216" s="386"/>
      <c r="C216" s="385"/>
      <c r="D216" s="384"/>
      <c r="E216" s="383"/>
      <c r="F216" s="390"/>
      <c r="G216" s="380"/>
      <c r="H216" s="378">
        <f t="shared" si="24"/>
        <v>0</v>
      </c>
      <c r="I216" s="380"/>
      <c r="J216" s="378">
        <f t="shared" si="25"/>
        <v>0</v>
      </c>
      <c r="K216" s="379">
        <f t="shared" si="26"/>
        <v>0</v>
      </c>
      <c r="L216" s="378">
        <f t="shared" si="27"/>
        <v>0</v>
      </c>
      <c r="M216" s="388"/>
      <c r="N216" s="345" t="str">
        <f t="shared" si="28"/>
        <v/>
      </c>
    </row>
    <row r="217" spans="1:14" s="346" customFormat="1">
      <c r="A217" s="387"/>
      <c r="B217" s="386"/>
      <c r="C217" s="385"/>
      <c r="D217" s="384"/>
      <c r="E217" s="383"/>
      <c r="F217" s="390"/>
      <c r="G217" s="380"/>
      <c r="H217" s="378">
        <f t="shared" si="24"/>
        <v>0</v>
      </c>
      <c r="I217" s="380"/>
      <c r="J217" s="378">
        <f t="shared" si="25"/>
        <v>0</v>
      </c>
      <c r="K217" s="379">
        <f t="shared" si="26"/>
        <v>0</v>
      </c>
      <c r="L217" s="378">
        <f t="shared" si="27"/>
        <v>0</v>
      </c>
      <c r="M217" s="388"/>
      <c r="N217" s="345" t="str">
        <f t="shared" si="28"/>
        <v/>
      </c>
    </row>
    <row r="218" spans="1:14" s="346" customFormat="1">
      <c r="A218" s="387"/>
      <c r="B218" s="386"/>
      <c r="C218" s="385"/>
      <c r="D218" s="384"/>
      <c r="E218" s="383"/>
      <c r="F218" s="390"/>
      <c r="G218" s="380"/>
      <c r="H218" s="378">
        <f t="shared" si="24"/>
        <v>0</v>
      </c>
      <c r="I218" s="380"/>
      <c r="J218" s="378">
        <f t="shared" si="25"/>
        <v>0</v>
      </c>
      <c r="K218" s="379">
        <f t="shared" si="26"/>
        <v>0</v>
      </c>
      <c r="L218" s="378">
        <f t="shared" si="27"/>
        <v>0</v>
      </c>
      <c r="M218" s="388"/>
      <c r="N218" s="345" t="str">
        <f t="shared" si="28"/>
        <v/>
      </c>
    </row>
    <row r="219" spans="1:14" s="346" customFormat="1">
      <c r="A219" s="387"/>
      <c r="B219" s="386"/>
      <c r="C219" s="385"/>
      <c r="D219" s="384"/>
      <c r="E219" s="383"/>
      <c r="F219" s="390"/>
      <c r="G219" s="380"/>
      <c r="H219" s="378">
        <f t="shared" si="24"/>
        <v>0</v>
      </c>
      <c r="I219" s="380"/>
      <c r="J219" s="378">
        <f t="shared" si="25"/>
        <v>0</v>
      </c>
      <c r="K219" s="379">
        <f t="shared" si="26"/>
        <v>0</v>
      </c>
      <c r="L219" s="378">
        <f t="shared" si="27"/>
        <v>0</v>
      </c>
      <c r="M219" s="388"/>
      <c r="N219" s="345" t="str">
        <f t="shared" si="28"/>
        <v/>
      </c>
    </row>
    <row r="220" spans="1:14" s="346" customFormat="1">
      <c r="A220" s="387"/>
      <c r="B220" s="386"/>
      <c r="C220" s="385"/>
      <c r="D220" s="384"/>
      <c r="E220" s="383"/>
      <c r="F220" s="390"/>
      <c r="G220" s="380"/>
      <c r="H220" s="378">
        <f t="shared" si="24"/>
        <v>0</v>
      </c>
      <c r="I220" s="380"/>
      <c r="J220" s="378">
        <f t="shared" si="25"/>
        <v>0</v>
      </c>
      <c r="K220" s="379">
        <f t="shared" si="26"/>
        <v>0</v>
      </c>
      <c r="L220" s="378">
        <f t="shared" si="27"/>
        <v>0</v>
      </c>
      <c r="M220" s="388"/>
      <c r="N220" s="345" t="str">
        <f t="shared" si="28"/>
        <v/>
      </c>
    </row>
    <row r="221" spans="1:14" s="346" customFormat="1">
      <c r="A221" s="387"/>
      <c r="B221" s="386"/>
      <c r="C221" s="385"/>
      <c r="D221" s="384"/>
      <c r="E221" s="383"/>
      <c r="F221" s="390"/>
      <c r="G221" s="380"/>
      <c r="H221" s="378">
        <f t="shared" si="24"/>
        <v>0</v>
      </c>
      <c r="I221" s="380"/>
      <c r="J221" s="378">
        <f t="shared" si="25"/>
        <v>0</v>
      </c>
      <c r="K221" s="379">
        <f t="shared" si="26"/>
        <v>0</v>
      </c>
      <c r="L221" s="378">
        <f t="shared" si="27"/>
        <v>0</v>
      </c>
      <c r="M221" s="388"/>
      <c r="N221" s="345" t="str">
        <f t="shared" si="28"/>
        <v/>
      </c>
    </row>
    <row r="222" spans="1:14" s="346" customFormat="1">
      <c r="A222" s="387"/>
      <c r="B222" s="386"/>
      <c r="C222" s="385"/>
      <c r="D222" s="384"/>
      <c r="E222" s="383"/>
      <c r="F222" s="390"/>
      <c r="G222" s="380"/>
      <c r="H222" s="378">
        <f t="shared" si="24"/>
        <v>0</v>
      </c>
      <c r="I222" s="380"/>
      <c r="J222" s="378">
        <f t="shared" si="25"/>
        <v>0</v>
      </c>
      <c r="K222" s="379">
        <f t="shared" si="26"/>
        <v>0</v>
      </c>
      <c r="L222" s="378">
        <f t="shared" si="27"/>
        <v>0</v>
      </c>
      <c r="M222" s="388"/>
      <c r="N222" s="345" t="str">
        <f t="shared" si="28"/>
        <v/>
      </c>
    </row>
    <row r="223" spans="1:14" s="346" customFormat="1">
      <c r="A223" s="387"/>
      <c r="B223" s="386"/>
      <c r="C223" s="385"/>
      <c r="D223" s="384"/>
      <c r="E223" s="383"/>
      <c r="F223" s="390"/>
      <c r="G223" s="380"/>
      <c r="H223" s="378">
        <f t="shared" si="24"/>
        <v>0</v>
      </c>
      <c r="I223" s="380"/>
      <c r="J223" s="378">
        <f t="shared" si="25"/>
        <v>0</v>
      </c>
      <c r="K223" s="379">
        <f t="shared" si="26"/>
        <v>0</v>
      </c>
      <c r="L223" s="378">
        <f t="shared" si="27"/>
        <v>0</v>
      </c>
      <c r="M223" s="388"/>
      <c r="N223" s="345" t="str">
        <f t="shared" si="28"/>
        <v/>
      </c>
    </row>
    <row r="224" spans="1:14" s="346" customFormat="1">
      <c r="A224" s="387"/>
      <c r="B224" s="386"/>
      <c r="C224" s="385"/>
      <c r="D224" s="384"/>
      <c r="E224" s="383"/>
      <c r="F224" s="390"/>
      <c r="G224" s="380"/>
      <c r="H224" s="378">
        <f t="shared" si="24"/>
        <v>0</v>
      </c>
      <c r="I224" s="380"/>
      <c r="J224" s="378">
        <f t="shared" si="25"/>
        <v>0</v>
      </c>
      <c r="K224" s="379">
        <f t="shared" si="26"/>
        <v>0</v>
      </c>
      <c r="L224" s="378">
        <f t="shared" si="27"/>
        <v>0</v>
      </c>
      <c r="M224" s="388"/>
      <c r="N224" s="345" t="str">
        <f t="shared" si="28"/>
        <v/>
      </c>
    </row>
    <row r="225" spans="1:14" s="346" customFormat="1">
      <c r="A225" s="387"/>
      <c r="B225" s="386"/>
      <c r="C225" s="385"/>
      <c r="D225" s="384"/>
      <c r="E225" s="383"/>
      <c r="F225" s="390"/>
      <c r="G225" s="380"/>
      <c r="H225" s="378">
        <f t="shared" si="24"/>
        <v>0</v>
      </c>
      <c r="I225" s="380"/>
      <c r="J225" s="378">
        <f t="shared" si="25"/>
        <v>0</v>
      </c>
      <c r="K225" s="379">
        <f t="shared" si="26"/>
        <v>0</v>
      </c>
      <c r="L225" s="378">
        <f t="shared" si="27"/>
        <v>0</v>
      </c>
      <c r="M225" s="388"/>
      <c r="N225" s="345" t="str">
        <f t="shared" si="28"/>
        <v/>
      </c>
    </row>
    <row r="226" spans="1:14" s="346" customFormat="1">
      <c r="A226" s="387"/>
      <c r="B226" s="386"/>
      <c r="C226" s="385"/>
      <c r="D226" s="384"/>
      <c r="E226" s="383"/>
      <c r="F226" s="390"/>
      <c r="G226" s="380"/>
      <c r="H226" s="378">
        <f t="shared" si="24"/>
        <v>0</v>
      </c>
      <c r="I226" s="380"/>
      <c r="J226" s="378">
        <f t="shared" si="25"/>
        <v>0</v>
      </c>
      <c r="K226" s="379">
        <f t="shared" si="26"/>
        <v>0</v>
      </c>
      <c r="L226" s="378">
        <f t="shared" si="27"/>
        <v>0</v>
      </c>
      <c r="M226" s="388"/>
      <c r="N226" s="345" t="str">
        <f t="shared" si="28"/>
        <v/>
      </c>
    </row>
    <row r="227" spans="1:14" s="346" customFormat="1">
      <c r="A227" s="387"/>
      <c r="B227" s="386"/>
      <c r="C227" s="385"/>
      <c r="D227" s="384"/>
      <c r="E227" s="383"/>
      <c r="F227" s="390"/>
      <c r="G227" s="380"/>
      <c r="H227" s="378">
        <f t="shared" si="24"/>
        <v>0</v>
      </c>
      <c r="I227" s="380"/>
      <c r="J227" s="378">
        <f t="shared" si="25"/>
        <v>0</v>
      </c>
      <c r="K227" s="379">
        <f t="shared" si="26"/>
        <v>0</v>
      </c>
      <c r="L227" s="378">
        <f t="shared" si="27"/>
        <v>0</v>
      </c>
      <c r="M227" s="388"/>
      <c r="N227" s="345" t="str">
        <f t="shared" si="28"/>
        <v/>
      </c>
    </row>
    <row r="228" spans="1:14" s="346" customFormat="1">
      <c r="A228" s="387"/>
      <c r="B228" s="386"/>
      <c r="C228" s="385"/>
      <c r="D228" s="384"/>
      <c r="E228" s="383"/>
      <c r="F228" s="390"/>
      <c r="G228" s="380"/>
      <c r="H228" s="378">
        <f t="shared" si="24"/>
        <v>0</v>
      </c>
      <c r="I228" s="380"/>
      <c r="J228" s="378">
        <f t="shared" si="25"/>
        <v>0</v>
      </c>
      <c r="K228" s="379">
        <f t="shared" si="26"/>
        <v>0</v>
      </c>
      <c r="L228" s="378">
        <f t="shared" si="27"/>
        <v>0</v>
      </c>
      <c r="M228" s="388"/>
      <c r="N228" s="345" t="str">
        <f t="shared" si="28"/>
        <v/>
      </c>
    </row>
    <row r="229" spans="1:14" s="346" customFormat="1">
      <c r="A229" s="387"/>
      <c r="B229" s="386"/>
      <c r="C229" s="385"/>
      <c r="D229" s="384"/>
      <c r="E229" s="383"/>
      <c r="F229" s="390"/>
      <c r="G229" s="380"/>
      <c r="H229" s="378">
        <f t="shared" si="24"/>
        <v>0</v>
      </c>
      <c r="I229" s="380"/>
      <c r="J229" s="378">
        <f t="shared" si="25"/>
        <v>0</v>
      </c>
      <c r="K229" s="379">
        <f t="shared" si="26"/>
        <v>0</v>
      </c>
      <c r="L229" s="378">
        <f t="shared" si="27"/>
        <v>0</v>
      </c>
      <c r="M229" s="388"/>
      <c r="N229" s="345" t="str">
        <f t="shared" si="28"/>
        <v/>
      </c>
    </row>
    <row r="230" spans="1:14" s="346" customFormat="1">
      <c r="A230" s="387"/>
      <c r="B230" s="386"/>
      <c r="C230" s="385"/>
      <c r="D230" s="384"/>
      <c r="E230" s="383"/>
      <c r="F230" s="390"/>
      <c r="G230" s="380"/>
      <c r="H230" s="378">
        <f t="shared" si="24"/>
        <v>0</v>
      </c>
      <c r="I230" s="380"/>
      <c r="J230" s="378">
        <f t="shared" si="25"/>
        <v>0</v>
      </c>
      <c r="K230" s="379">
        <f t="shared" si="26"/>
        <v>0</v>
      </c>
      <c r="L230" s="378">
        <f t="shared" si="27"/>
        <v>0</v>
      </c>
      <c r="M230" s="388"/>
      <c r="N230" s="345" t="str">
        <f t="shared" si="28"/>
        <v/>
      </c>
    </row>
    <row r="231" spans="1:14" s="346" customFormat="1">
      <c r="A231" s="387"/>
      <c r="B231" s="386"/>
      <c r="C231" s="385"/>
      <c r="D231" s="384"/>
      <c r="E231" s="383"/>
      <c r="F231" s="390"/>
      <c r="G231" s="380"/>
      <c r="H231" s="378">
        <f t="shared" si="24"/>
        <v>0</v>
      </c>
      <c r="I231" s="380"/>
      <c r="J231" s="378">
        <f t="shared" si="25"/>
        <v>0</v>
      </c>
      <c r="K231" s="379">
        <f t="shared" si="26"/>
        <v>0</v>
      </c>
      <c r="L231" s="378">
        <f t="shared" si="27"/>
        <v>0</v>
      </c>
      <c r="M231" s="388"/>
      <c r="N231" s="345" t="str">
        <f t="shared" si="28"/>
        <v/>
      </c>
    </row>
    <row r="232" spans="1:14" s="346" customFormat="1">
      <c r="A232" s="387"/>
      <c r="B232" s="386"/>
      <c r="C232" s="385"/>
      <c r="D232" s="384"/>
      <c r="E232" s="383"/>
      <c r="F232" s="390"/>
      <c r="G232" s="380"/>
      <c r="H232" s="378">
        <f t="shared" si="24"/>
        <v>0</v>
      </c>
      <c r="I232" s="380"/>
      <c r="J232" s="378">
        <f t="shared" si="25"/>
        <v>0</v>
      </c>
      <c r="K232" s="379">
        <f t="shared" si="26"/>
        <v>0</v>
      </c>
      <c r="L232" s="378">
        <f t="shared" si="27"/>
        <v>0</v>
      </c>
      <c r="M232" s="388"/>
      <c r="N232" s="345" t="str">
        <f t="shared" si="28"/>
        <v/>
      </c>
    </row>
    <row r="233" spans="1:14" s="346" customFormat="1">
      <c r="A233" s="387"/>
      <c r="B233" s="386"/>
      <c r="C233" s="385"/>
      <c r="D233" s="384"/>
      <c r="E233" s="383"/>
      <c r="F233" s="390"/>
      <c r="G233" s="380"/>
      <c r="H233" s="378">
        <f t="shared" si="24"/>
        <v>0</v>
      </c>
      <c r="I233" s="380"/>
      <c r="J233" s="378">
        <f t="shared" si="25"/>
        <v>0</v>
      </c>
      <c r="K233" s="379">
        <f t="shared" si="26"/>
        <v>0</v>
      </c>
      <c r="L233" s="378">
        <f t="shared" si="27"/>
        <v>0</v>
      </c>
      <c r="M233" s="388"/>
      <c r="N233" s="345" t="str">
        <f t="shared" si="28"/>
        <v/>
      </c>
    </row>
    <row r="234" spans="1:14" s="346" customFormat="1">
      <c r="A234" s="387"/>
      <c r="B234" s="386"/>
      <c r="C234" s="385"/>
      <c r="D234" s="384"/>
      <c r="E234" s="383"/>
      <c r="F234" s="390"/>
      <c r="G234" s="380"/>
      <c r="H234" s="378">
        <f t="shared" si="24"/>
        <v>0</v>
      </c>
      <c r="I234" s="380"/>
      <c r="J234" s="378">
        <f t="shared" si="25"/>
        <v>0</v>
      </c>
      <c r="K234" s="379">
        <f t="shared" si="26"/>
        <v>0</v>
      </c>
      <c r="L234" s="378">
        <f t="shared" si="27"/>
        <v>0</v>
      </c>
      <c r="M234" s="388"/>
      <c r="N234" s="345" t="str">
        <f t="shared" si="28"/>
        <v/>
      </c>
    </row>
    <row r="235" spans="1:14" s="346" customFormat="1">
      <c r="A235" s="387"/>
      <c r="B235" s="386"/>
      <c r="C235" s="385"/>
      <c r="D235" s="384"/>
      <c r="E235" s="383"/>
      <c r="F235" s="390"/>
      <c r="G235" s="380"/>
      <c r="H235" s="378">
        <f t="shared" si="24"/>
        <v>0</v>
      </c>
      <c r="I235" s="380"/>
      <c r="J235" s="378">
        <f t="shared" si="25"/>
        <v>0</v>
      </c>
      <c r="K235" s="379">
        <f t="shared" si="26"/>
        <v>0</v>
      </c>
      <c r="L235" s="378">
        <f t="shared" si="27"/>
        <v>0</v>
      </c>
      <c r="M235" s="388"/>
      <c r="N235" s="345" t="str">
        <f t="shared" si="28"/>
        <v/>
      </c>
    </row>
    <row r="236" spans="1:14" s="346" customFormat="1">
      <c r="A236" s="387"/>
      <c r="B236" s="386"/>
      <c r="C236" s="385"/>
      <c r="D236" s="384"/>
      <c r="E236" s="383"/>
      <c r="F236" s="390"/>
      <c r="G236" s="380"/>
      <c r="H236" s="378">
        <f t="shared" ref="H236:H253" si="29">$F236*G236</f>
        <v>0</v>
      </c>
      <c r="I236" s="380"/>
      <c r="J236" s="378">
        <f t="shared" ref="J236:J253" si="30">$F236*I236</f>
        <v>0</v>
      </c>
      <c r="K236" s="379">
        <f t="shared" ref="K236:K253" si="31">G236-I236</f>
        <v>0</v>
      </c>
      <c r="L236" s="378">
        <f t="shared" ref="L236:L253" si="32">$F236*K236</f>
        <v>0</v>
      </c>
      <c r="M236" s="388"/>
      <c r="N236" s="345" t="str">
        <f t="shared" si="28"/>
        <v/>
      </c>
    </row>
    <row r="237" spans="1:14" s="346" customFormat="1">
      <c r="A237" s="387"/>
      <c r="B237" s="386"/>
      <c r="C237" s="385"/>
      <c r="D237" s="384"/>
      <c r="E237" s="383"/>
      <c r="F237" s="390"/>
      <c r="G237" s="380"/>
      <c r="H237" s="378">
        <f t="shared" si="29"/>
        <v>0</v>
      </c>
      <c r="I237" s="380"/>
      <c r="J237" s="378">
        <f t="shared" si="30"/>
        <v>0</v>
      </c>
      <c r="K237" s="379">
        <f t="shared" si="31"/>
        <v>0</v>
      </c>
      <c r="L237" s="378">
        <f t="shared" si="32"/>
        <v>0</v>
      </c>
      <c r="M237" s="388"/>
      <c r="N237" s="345" t="str">
        <f t="shared" si="28"/>
        <v/>
      </c>
    </row>
    <row r="238" spans="1:14" s="346" customFormat="1">
      <c r="A238" s="387"/>
      <c r="B238" s="386"/>
      <c r="C238" s="385"/>
      <c r="D238" s="384"/>
      <c r="E238" s="383"/>
      <c r="F238" s="390"/>
      <c r="G238" s="380"/>
      <c r="H238" s="378">
        <f t="shared" si="29"/>
        <v>0</v>
      </c>
      <c r="I238" s="380"/>
      <c r="J238" s="378">
        <f t="shared" si="30"/>
        <v>0</v>
      </c>
      <c r="K238" s="379">
        <f t="shared" si="31"/>
        <v>0</v>
      </c>
      <c r="L238" s="378">
        <f t="shared" si="32"/>
        <v>0</v>
      </c>
      <c r="M238" s="388"/>
      <c r="N238" s="345" t="str">
        <f t="shared" si="28"/>
        <v/>
      </c>
    </row>
    <row r="239" spans="1:14" s="346" customFormat="1">
      <c r="A239" s="387"/>
      <c r="B239" s="386"/>
      <c r="C239" s="385"/>
      <c r="D239" s="384"/>
      <c r="E239" s="383"/>
      <c r="F239" s="390"/>
      <c r="G239" s="380"/>
      <c r="H239" s="378">
        <f t="shared" si="29"/>
        <v>0</v>
      </c>
      <c r="I239" s="380"/>
      <c r="J239" s="378">
        <f t="shared" si="30"/>
        <v>0</v>
      </c>
      <c r="K239" s="379">
        <f t="shared" si="31"/>
        <v>0</v>
      </c>
      <c r="L239" s="378">
        <f t="shared" si="32"/>
        <v>0</v>
      </c>
      <c r="M239" s="388"/>
      <c r="N239" s="345" t="str">
        <f t="shared" si="28"/>
        <v/>
      </c>
    </row>
    <row r="240" spans="1:14" s="346" customFormat="1">
      <c r="A240" s="387"/>
      <c r="B240" s="386"/>
      <c r="C240" s="385"/>
      <c r="D240" s="384"/>
      <c r="E240" s="383"/>
      <c r="F240" s="390"/>
      <c r="G240" s="380"/>
      <c r="H240" s="378">
        <f t="shared" si="29"/>
        <v>0</v>
      </c>
      <c r="I240" s="380"/>
      <c r="J240" s="378">
        <f t="shared" si="30"/>
        <v>0</v>
      </c>
      <c r="K240" s="379">
        <f t="shared" si="31"/>
        <v>0</v>
      </c>
      <c r="L240" s="378">
        <f t="shared" si="32"/>
        <v>0</v>
      </c>
      <c r="M240" s="388"/>
      <c r="N240" s="345" t="str">
        <f t="shared" si="28"/>
        <v/>
      </c>
    </row>
    <row r="241" spans="1:17" s="346" customFormat="1">
      <c r="A241" s="387"/>
      <c r="B241" s="386"/>
      <c r="C241" s="385"/>
      <c r="D241" s="384"/>
      <c r="E241" s="383"/>
      <c r="F241" s="390"/>
      <c r="G241" s="380"/>
      <c r="H241" s="378">
        <f t="shared" si="29"/>
        <v>0</v>
      </c>
      <c r="I241" s="380"/>
      <c r="J241" s="378">
        <f t="shared" si="30"/>
        <v>0</v>
      </c>
      <c r="K241" s="379">
        <f t="shared" si="31"/>
        <v>0</v>
      </c>
      <c r="L241" s="378">
        <f t="shared" si="32"/>
        <v>0</v>
      </c>
      <c r="M241" s="388"/>
      <c r="N241" s="345" t="str">
        <f t="shared" si="28"/>
        <v/>
      </c>
    </row>
    <row r="242" spans="1:17" s="346" customFormat="1">
      <c r="A242" s="387"/>
      <c r="B242" s="386"/>
      <c r="C242" s="385"/>
      <c r="D242" s="384"/>
      <c r="E242" s="383"/>
      <c r="F242" s="390"/>
      <c r="G242" s="380"/>
      <c r="H242" s="378">
        <f t="shared" si="29"/>
        <v>0</v>
      </c>
      <c r="I242" s="380"/>
      <c r="J242" s="378">
        <f t="shared" si="30"/>
        <v>0</v>
      </c>
      <c r="K242" s="379">
        <f t="shared" si="31"/>
        <v>0</v>
      </c>
      <c r="L242" s="378">
        <f t="shared" si="32"/>
        <v>0</v>
      </c>
      <c r="M242" s="388"/>
      <c r="N242" s="345" t="str">
        <f t="shared" si="28"/>
        <v/>
      </c>
    </row>
    <row r="243" spans="1:17" s="346" customFormat="1">
      <c r="A243" s="387"/>
      <c r="B243" s="386"/>
      <c r="C243" s="385"/>
      <c r="D243" s="384"/>
      <c r="E243" s="383"/>
      <c r="F243" s="390"/>
      <c r="G243" s="380"/>
      <c r="H243" s="378">
        <f t="shared" si="29"/>
        <v>0</v>
      </c>
      <c r="I243" s="380"/>
      <c r="J243" s="378">
        <f t="shared" si="30"/>
        <v>0</v>
      </c>
      <c r="K243" s="379">
        <f t="shared" si="31"/>
        <v>0</v>
      </c>
      <c r="L243" s="378">
        <f t="shared" si="32"/>
        <v>0</v>
      </c>
      <c r="M243" s="388"/>
      <c r="N243" s="345" t="str">
        <f t="shared" si="28"/>
        <v/>
      </c>
    </row>
    <row r="244" spans="1:17" s="346" customFormat="1">
      <c r="A244" s="387"/>
      <c r="B244" s="386"/>
      <c r="C244" s="385"/>
      <c r="D244" s="384"/>
      <c r="E244" s="383"/>
      <c r="F244" s="390"/>
      <c r="G244" s="380"/>
      <c r="H244" s="378">
        <f t="shared" si="29"/>
        <v>0</v>
      </c>
      <c r="I244" s="380"/>
      <c r="J244" s="378">
        <f t="shared" si="30"/>
        <v>0</v>
      </c>
      <c r="K244" s="379">
        <f t="shared" si="31"/>
        <v>0</v>
      </c>
      <c r="L244" s="378">
        <f t="shared" si="32"/>
        <v>0</v>
      </c>
      <c r="M244" s="388"/>
      <c r="N244" s="345" t="str">
        <f t="shared" si="28"/>
        <v/>
      </c>
    </row>
    <row r="245" spans="1:17" s="346" customFormat="1">
      <c r="A245" s="387"/>
      <c r="B245" s="386"/>
      <c r="C245" s="385"/>
      <c r="D245" s="384"/>
      <c r="E245" s="383"/>
      <c r="F245" s="390"/>
      <c r="G245" s="380"/>
      <c r="H245" s="378">
        <f t="shared" si="29"/>
        <v>0</v>
      </c>
      <c r="I245" s="380"/>
      <c r="J245" s="378">
        <f t="shared" si="30"/>
        <v>0</v>
      </c>
      <c r="K245" s="379">
        <f t="shared" si="31"/>
        <v>0</v>
      </c>
      <c r="L245" s="378">
        <f t="shared" si="32"/>
        <v>0</v>
      </c>
      <c r="M245" s="388"/>
      <c r="N245" s="345" t="str">
        <f t="shared" si="28"/>
        <v/>
      </c>
    </row>
    <row r="246" spans="1:17" s="346" customFormat="1">
      <c r="A246" s="387"/>
      <c r="B246" s="386"/>
      <c r="C246" s="385"/>
      <c r="D246" s="384"/>
      <c r="E246" s="383"/>
      <c r="F246" s="390"/>
      <c r="G246" s="380"/>
      <c r="H246" s="378">
        <f t="shared" si="29"/>
        <v>0</v>
      </c>
      <c r="I246" s="380"/>
      <c r="J246" s="378">
        <f t="shared" si="30"/>
        <v>0</v>
      </c>
      <c r="K246" s="379">
        <f t="shared" si="31"/>
        <v>0</v>
      </c>
      <c r="L246" s="378">
        <f t="shared" si="32"/>
        <v>0</v>
      </c>
      <c r="M246" s="388"/>
      <c r="N246" s="345" t="str">
        <f t="shared" si="28"/>
        <v/>
      </c>
    </row>
    <row r="247" spans="1:17" s="346" customFormat="1">
      <c r="A247" s="387"/>
      <c r="B247" s="386"/>
      <c r="C247" s="385"/>
      <c r="D247" s="384"/>
      <c r="E247" s="383"/>
      <c r="F247" s="390"/>
      <c r="G247" s="380"/>
      <c r="H247" s="378">
        <f t="shared" si="29"/>
        <v>0</v>
      </c>
      <c r="I247" s="380"/>
      <c r="J247" s="378">
        <f t="shared" si="30"/>
        <v>0</v>
      </c>
      <c r="K247" s="379">
        <f t="shared" si="31"/>
        <v>0</v>
      </c>
      <c r="L247" s="378">
        <f t="shared" si="32"/>
        <v>0</v>
      </c>
      <c r="M247" s="388"/>
      <c r="N247" s="345" t="str">
        <f t="shared" si="28"/>
        <v/>
      </c>
    </row>
    <row r="248" spans="1:17" s="346" customFormat="1">
      <c r="A248" s="387"/>
      <c r="B248" s="386"/>
      <c r="C248" s="385"/>
      <c r="D248" s="384"/>
      <c r="E248" s="383"/>
      <c r="F248" s="390"/>
      <c r="G248" s="380"/>
      <c r="H248" s="378">
        <f t="shared" si="29"/>
        <v>0</v>
      </c>
      <c r="I248" s="380"/>
      <c r="J248" s="378">
        <f t="shared" si="30"/>
        <v>0</v>
      </c>
      <c r="K248" s="379">
        <f t="shared" si="31"/>
        <v>0</v>
      </c>
      <c r="L248" s="378">
        <f t="shared" si="32"/>
        <v>0</v>
      </c>
      <c r="M248" s="388"/>
      <c r="N248" s="345" t="str">
        <f t="shared" si="28"/>
        <v/>
      </c>
    </row>
    <row r="249" spans="1:17" s="346" customFormat="1">
      <c r="A249" s="387"/>
      <c r="B249" s="386"/>
      <c r="C249" s="385"/>
      <c r="D249" s="384"/>
      <c r="E249" s="383"/>
      <c r="F249" s="390"/>
      <c r="G249" s="380"/>
      <c r="H249" s="378">
        <f t="shared" si="29"/>
        <v>0</v>
      </c>
      <c r="I249" s="380"/>
      <c r="J249" s="378">
        <f t="shared" si="30"/>
        <v>0</v>
      </c>
      <c r="K249" s="379">
        <f t="shared" si="31"/>
        <v>0</v>
      </c>
      <c r="L249" s="378">
        <f t="shared" si="32"/>
        <v>0</v>
      </c>
      <c r="M249" s="388"/>
      <c r="N249" s="345" t="str">
        <f t="shared" si="28"/>
        <v/>
      </c>
    </row>
    <row r="250" spans="1:17" s="346" customFormat="1">
      <c r="A250" s="387"/>
      <c r="B250" s="386"/>
      <c r="C250" s="385"/>
      <c r="D250" s="384"/>
      <c r="E250" s="383"/>
      <c r="F250" s="390"/>
      <c r="G250" s="380"/>
      <c r="H250" s="378">
        <f t="shared" si="29"/>
        <v>0</v>
      </c>
      <c r="I250" s="380"/>
      <c r="J250" s="378">
        <f t="shared" si="30"/>
        <v>0</v>
      </c>
      <c r="K250" s="379">
        <f t="shared" si="31"/>
        <v>0</v>
      </c>
      <c r="L250" s="378">
        <f t="shared" si="32"/>
        <v>0</v>
      </c>
      <c r="M250" s="388"/>
      <c r="N250" s="345" t="str">
        <f t="shared" si="28"/>
        <v/>
      </c>
    </row>
    <row r="251" spans="1:17" s="346" customFormat="1">
      <c r="A251" s="387"/>
      <c r="B251" s="386"/>
      <c r="C251" s="385"/>
      <c r="D251" s="384"/>
      <c r="E251" s="383"/>
      <c r="F251" s="390"/>
      <c r="G251" s="380"/>
      <c r="H251" s="378">
        <f t="shared" si="29"/>
        <v>0</v>
      </c>
      <c r="I251" s="380"/>
      <c r="J251" s="378">
        <f t="shared" si="30"/>
        <v>0</v>
      </c>
      <c r="K251" s="379">
        <f t="shared" si="31"/>
        <v>0</v>
      </c>
      <c r="L251" s="378">
        <f t="shared" si="32"/>
        <v>0</v>
      </c>
      <c r="M251" s="388"/>
      <c r="N251" s="345" t="str">
        <f t="shared" si="28"/>
        <v/>
      </c>
    </row>
    <row r="252" spans="1:17" s="346" customFormat="1">
      <c r="A252" s="387"/>
      <c r="B252" s="386"/>
      <c r="C252" s="385"/>
      <c r="D252" s="384"/>
      <c r="E252" s="383"/>
      <c r="F252" s="389"/>
      <c r="G252" s="380"/>
      <c r="H252" s="378">
        <f t="shared" si="29"/>
        <v>0</v>
      </c>
      <c r="I252" s="380"/>
      <c r="J252" s="378">
        <f t="shared" si="30"/>
        <v>0</v>
      </c>
      <c r="K252" s="379">
        <f t="shared" si="31"/>
        <v>0</v>
      </c>
      <c r="L252" s="378">
        <f t="shared" si="32"/>
        <v>0</v>
      </c>
      <c r="M252" s="388"/>
      <c r="N252" s="345" t="str">
        <f t="shared" si="28"/>
        <v/>
      </c>
    </row>
    <row r="253" spans="1:17" s="346" customFormat="1" ht="14.25" thickBot="1">
      <c r="A253" s="387"/>
      <c r="B253" s="386"/>
      <c r="C253" s="385"/>
      <c r="D253" s="384"/>
      <c r="E253" s="383"/>
      <c r="F253" s="382"/>
      <c r="G253" s="381"/>
      <c r="H253" s="378">
        <f t="shared" si="29"/>
        <v>0</v>
      </c>
      <c r="I253" s="380"/>
      <c r="J253" s="378">
        <f t="shared" si="30"/>
        <v>0</v>
      </c>
      <c r="K253" s="379">
        <f t="shared" si="31"/>
        <v>0</v>
      </c>
      <c r="L253" s="378">
        <f t="shared" si="32"/>
        <v>0</v>
      </c>
      <c r="M253" s="377"/>
      <c r="N253" s="345" t="str">
        <f t="shared" si="28"/>
        <v/>
      </c>
    </row>
    <row r="254" spans="1:17" s="346" customFormat="1" ht="14.25" thickTop="1">
      <c r="A254" s="376" t="s">
        <v>287</v>
      </c>
      <c r="B254" s="375" t="s">
        <v>375</v>
      </c>
      <c r="C254" s="374"/>
      <c r="D254" s="373" t="s">
        <v>373</v>
      </c>
      <c r="E254" s="372" t="s">
        <v>287</v>
      </c>
      <c r="F254" s="371" t="s">
        <v>287</v>
      </c>
      <c r="G254" s="370" t="s">
        <v>287</v>
      </c>
      <c r="H254" s="369">
        <f>SUMIFS(H204:H253,$A204:$A253,"設備費")</f>
        <v>0</v>
      </c>
      <c r="I254" s="370" t="s">
        <v>288</v>
      </c>
      <c r="J254" s="369">
        <f>SUMIFS(J204:J253,$A204:$A253,"設備費")</f>
        <v>0</v>
      </c>
      <c r="K254" s="370" t="s">
        <v>288</v>
      </c>
      <c r="L254" s="369">
        <f>SUMIFS(L204:L253,$A204:$A253,"設備費")</f>
        <v>0</v>
      </c>
      <c r="M254" s="368" t="s">
        <v>287</v>
      </c>
      <c r="N254" s="345" t="str">
        <f t="shared" si="28"/>
        <v/>
      </c>
      <c r="O254" s="346" t="s">
        <v>297</v>
      </c>
    </row>
    <row r="255" spans="1:17" s="346" customFormat="1">
      <c r="A255" s="367" t="s">
        <v>287</v>
      </c>
      <c r="B255" s="366" t="s">
        <v>374</v>
      </c>
      <c r="C255" s="365"/>
      <c r="D255" s="364" t="s">
        <v>373</v>
      </c>
      <c r="E255" s="363" t="s">
        <v>287</v>
      </c>
      <c r="F255" s="362" t="s">
        <v>287</v>
      </c>
      <c r="G255" s="361" t="s">
        <v>287</v>
      </c>
      <c r="H255" s="360">
        <f>SUMIFS(H204:H253,$A204:$A253,"工事費")</f>
        <v>0</v>
      </c>
      <c r="I255" s="361" t="s">
        <v>288</v>
      </c>
      <c r="J255" s="360">
        <f>SUMIFS(J204:J253,$A204:$A253,"工事費")</f>
        <v>0</v>
      </c>
      <c r="K255" s="361" t="s">
        <v>288</v>
      </c>
      <c r="L255" s="360">
        <f>SUMIFS(L204:L253,$A204:$A253,"工事費")</f>
        <v>0</v>
      </c>
      <c r="M255" s="359" t="s">
        <v>287</v>
      </c>
      <c r="N255" s="345" t="str">
        <f t="shared" si="28"/>
        <v/>
      </c>
      <c r="O255" s="358" t="s">
        <v>294</v>
      </c>
      <c r="P255" s="358" t="s">
        <v>372</v>
      </c>
      <c r="Q255" s="358" t="s">
        <v>292</v>
      </c>
    </row>
    <row r="256" spans="1:17" s="346" customFormat="1" ht="14.25" thickBot="1">
      <c r="A256" s="357" t="s">
        <v>287</v>
      </c>
      <c r="B256" s="356" t="s">
        <v>371</v>
      </c>
      <c r="C256" s="355"/>
      <c r="D256" s="354" t="s">
        <v>370</v>
      </c>
      <c r="E256" s="353" t="s">
        <v>287</v>
      </c>
      <c r="F256" s="352" t="s">
        <v>287</v>
      </c>
      <c r="G256" s="350" t="s">
        <v>287</v>
      </c>
      <c r="H256" s="351">
        <f>SUM(H204:H253)</f>
        <v>0</v>
      </c>
      <c r="I256" s="350" t="s">
        <v>288</v>
      </c>
      <c r="J256" s="351">
        <f>SUM(J204:J253)</f>
        <v>0</v>
      </c>
      <c r="K256" s="350" t="s">
        <v>288</v>
      </c>
      <c r="L256" s="349">
        <f>SUM(L204:L253)</f>
        <v>0</v>
      </c>
      <c r="M256" s="348" t="s">
        <v>287</v>
      </c>
      <c r="N256" s="345" t="str">
        <f t="shared" si="28"/>
        <v/>
      </c>
      <c r="O256" s="347" t="str">
        <f>IF(SUM(H254:H255)=H256,"","入力ミス")</f>
        <v/>
      </c>
      <c r="P256" s="347" t="str">
        <f>IF(SUM(J254:J255)=J256,"","入力ミス")</f>
        <v/>
      </c>
      <c r="Q256" s="347" t="str">
        <f>IF(SUM(L254:L255)=L256,"","入力ミス")</f>
        <v/>
      </c>
    </row>
    <row r="257" spans="1:14" s="346" customFormat="1">
      <c r="A257" s="400"/>
      <c r="B257" s="399"/>
      <c r="C257" s="398"/>
      <c r="D257" s="758" t="s">
        <v>369</v>
      </c>
      <c r="E257" s="396"/>
      <c r="F257" s="360"/>
      <c r="G257" s="395"/>
      <c r="H257" s="378"/>
      <c r="I257" s="395"/>
      <c r="J257" s="378"/>
      <c r="K257" s="395"/>
      <c r="L257" s="394"/>
      <c r="M257" s="393"/>
      <c r="N257" s="345" t="str">
        <f t="shared" si="28"/>
        <v/>
      </c>
    </row>
    <row r="258" spans="1:14" s="346" customFormat="1">
      <c r="A258" s="387"/>
      <c r="B258" s="392"/>
      <c r="C258" s="385"/>
      <c r="D258" s="391"/>
      <c r="E258" s="383"/>
      <c r="F258" s="390"/>
      <c r="G258" s="380"/>
      <c r="H258" s="378">
        <f t="shared" ref="H258:H289" si="33">$F258*G258</f>
        <v>0</v>
      </c>
      <c r="I258" s="380"/>
      <c r="J258" s="378">
        <f t="shared" ref="J258:J289" si="34">$F258*I258</f>
        <v>0</v>
      </c>
      <c r="K258" s="379">
        <f t="shared" ref="K258:K289" si="35">G258-I258</f>
        <v>0</v>
      </c>
      <c r="L258" s="378">
        <f t="shared" ref="L258:L289" si="36">$F258*K258</f>
        <v>0</v>
      </c>
      <c r="M258" s="388"/>
      <c r="N258" s="345" t="str">
        <f t="shared" si="28"/>
        <v/>
      </c>
    </row>
    <row r="259" spans="1:14" s="346" customFormat="1">
      <c r="A259" s="387"/>
      <c r="B259" s="386"/>
      <c r="C259" s="385"/>
      <c r="D259" s="384"/>
      <c r="E259" s="383"/>
      <c r="F259" s="390"/>
      <c r="G259" s="380"/>
      <c r="H259" s="378">
        <f t="shared" si="33"/>
        <v>0</v>
      </c>
      <c r="I259" s="380"/>
      <c r="J259" s="378">
        <f t="shared" si="34"/>
        <v>0</v>
      </c>
      <c r="K259" s="379">
        <f t="shared" si="35"/>
        <v>0</v>
      </c>
      <c r="L259" s="378">
        <f t="shared" si="36"/>
        <v>0</v>
      </c>
      <c r="M259" s="388"/>
      <c r="N259" s="345" t="str">
        <f t="shared" si="28"/>
        <v/>
      </c>
    </row>
    <row r="260" spans="1:14" s="346" customFormat="1">
      <c r="A260" s="387"/>
      <c r="B260" s="386"/>
      <c r="C260" s="385"/>
      <c r="D260" s="384"/>
      <c r="E260" s="383"/>
      <c r="F260" s="390"/>
      <c r="G260" s="380"/>
      <c r="H260" s="378">
        <f t="shared" si="33"/>
        <v>0</v>
      </c>
      <c r="I260" s="380"/>
      <c r="J260" s="378">
        <f t="shared" si="34"/>
        <v>0</v>
      </c>
      <c r="K260" s="379">
        <f t="shared" si="35"/>
        <v>0</v>
      </c>
      <c r="L260" s="378">
        <f t="shared" si="36"/>
        <v>0</v>
      </c>
      <c r="M260" s="388"/>
      <c r="N260" s="345" t="str">
        <f t="shared" si="28"/>
        <v/>
      </c>
    </row>
    <row r="261" spans="1:14" s="346" customFormat="1">
      <c r="A261" s="387"/>
      <c r="B261" s="386"/>
      <c r="C261" s="385"/>
      <c r="D261" s="384"/>
      <c r="E261" s="383"/>
      <c r="F261" s="390"/>
      <c r="G261" s="380"/>
      <c r="H261" s="378">
        <f t="shared" si="33"/>
        <v>0</v>
      </c>
      <c r="I261" s="380"/>
      <c r="J261" s="378">
        <f t="shared" si="34"/>
        <v>0</v>
      </c>
      <c r="K261" s="379">
        <f t="shared" si="35"/>
        <v>0</v>
      </c>
      <c r="L261" s="378">
        <f t="shared" si="36"/>
        <v>0</v>
      </c>
      <c r="M261" s="388"/>
      <c r="N261" s="345" t="str">
        <f t="shared" si="28"/>
        <v/>
      </c>
    </row>
    <row r="262" spans="1:14" s="346" customFormat="1">
      <c r="A262" s="387"/>
      <c r="B262" s="386"/>
      <c r="C262" s="385"/>
      <c r="D262" s="384"/>
      <c r="E262" s="383"/>
      <c r="F262" s="390"/>
      <c r="G262" s="380"/>
      <c r="H262" s="378">
        <f t="shared" si="33"/>
        <v>0</v>
      </c>
      <c r="I262" s="380"/>
      <c r="J262" s="378">
        <f t="shared" si="34"/>
        <v>0</v>
      </c>
      <c r="K262" s="379">
        <f t="shared" si="35"/>
        <v>0</v>
      </c>
      <c r="L262" s="378">
        <f t="shared" si="36"/>
        <v>0</v>
      </c>
      <c r="M262" s="388"/>
      <c r="N262" s="345" t="str">
        <f t="shared" si="28"/>
        <v/>
      </c>
    </row>
    <row r="263" spans="1:14" s="346" customFormat="1">
      <c r="A263" s="387"/>
      <c r="B263" s="386"/>
      <c r="C263" s="385"/>
      <c r="D263" s="384"/>
      <c r="E263" s="383"/>
      <c r="F263" s="390"/>
      <c r="G263" s="380"/>
      <c r="H263" s="378">
        <f t="shared" si="33"/>
        <v>0</v>
      </c>
      <c r="I263" s="380"/>
      <c r="J263" s="378">
        <f t="shared" si="34"/>
        <v>0</v>
      </c>
      <c r="K263" s="379">
        <f t="shared" si="35"/>
        <v>0</v>
      </c>
      <c r="L263" s="378">
        <f t="shared" si="36"/>
        <v>0</v>
      </c>
      <c r="M263" s="388"/>
      <c r="N263" s="345" t="str">
        <f t="shared" si="28"/>
        <v/>
      </c>
    </row>
    <row r="264" spans="1:14" s="346" customFormat="1">
      <c r="A264" s="387"/>
      <c r="B264" s="386"/>
      <c r="C264" s="385"/>
      <c r="D264" s="384"/>
      <c r="E264" s="383"/>
      <c r="F264" s="390"/>
      <c r="G264" s="380"/>
      <c r="H264" s="378">
        <f t="shared" si="33"/>
        <v>0</v>
      </c>
      <c r="I264" s="380"/>
      <c r="J264" s="378">
        <f t="shared" si="34"/>
        <v>0</v>
      </c>
      <c r="K264" s="379">
        <f t="shared" si="35"/>
        <v>0</v>
      </c>
      <c r="L264" s="378">
        <f t="shared" si="36"/>
        <v>0</v>
      </c>
      <c r="M264" s="388"/>
      <c r="N264" s="345" t="str">
        <f t="shared" si="28"/>
        <v/>
      </c>
    </row>
    <row r="265" spans="1:14" s="346" customFormat="1">
      <c r="A265" s="387"/>
      <c r="B265" s="386"/>
      <c r="C265" s="385"/>
      <c r="D265" s="384"/>
      <c r="E265" s="383"/>
      <c r="F265" s="390"/>
      <c r="G265" s="380"/>
      <c r="H265" s="378">
        <f t="shared" si="33"/>
        <v>0</v>
      </c>
      <c r="I265" s="380"/>
      <c r="J265" s="378">
        <f t="shared" si="34"/>
        <v>0</v>
      </c>
      <c r="K265" s="379">
        <f t="shared" si="35"/>
        <v>0</v>
      </c>
      <c r="L265" s="378">
        <f t="shared" si="36"/>
        <v>0</v>
      </c>
      <c r="M265" s="388"/>
      <c r="N265" s="345" t="str">
        <f t="shared" si="28"/>
        <v/>
      </c>
    </row>
    <row r="266" spans="1:14" s="346" customFormat="1">
      <c r="A266" s="387"/>
      <c r="B266" s="386"/>
      <c r="C266" s="385"/>
      <c r="D266" s="384"/>
      <c r="E266" s="383"/>
      <c r="F266" s="390"/>
      <c r="G266" s="380"/>
      <c r="H266" s="378">
        <f t="shared" si="33"/>
        <v>0</v>
      </c>
      <c r="I266" s="380"/>
      <c r="J266" s="378">
        <f t="shared" si="34"/>
        <v>0</v>
      </c>
      <c r="K266" s="379">
        <f t="shared" si="35"/>
        <v>0</v>
      </c>
      <c r="L266" s="378">
        <f t="shared" si="36"/>
        <v>0</v>
      </c>
      <c r="M266" s="388"/>
      <c r="N266" s="345" t="str">
        <f t="shared" si="28"/>
        <v/>
      </c>
    </row>
    <row r="267" spans="1:14" s="346" customFormat="1">
      <c r="A267" s="387"/>
      <c r="B267" s="386"/>
      <c r="C267" s="385"/>
      <c r="D267" s="384"/>
      <c r="E267" s="383"/>
      <c r="F267" s="390"/>
      <c r="G267" s="380"/>
      <c r="H267" s="378">
        <f t="shared" si="33"/>
        <v>0</v>
      </c>
      <c r="I267" s="380"/>
      <c r="J267" s="378">
        <f t="shared" si="34"/>
        <v>0</v>
      </c>
      <c r="K267" s="379">
        <f t="shared" si="35"/>
        <v>0</v>
      </c>
      <c r="L267" s="378">
        <f t="shared" si="36"/>
        <v>0</v>
      </c>
      <c r="M267" s="388"/>
      <c r="N267" s="345" t="str">
        <f t="shared" si="28"/>
        <v/>
      </c>
    </row>
    <row r="268" spans="1:14" s="346" customFormat="1">
      <c r="A268" s="387"/>
      <c r="B268" s="386"/>
      <c r="C268" s="385"/>
      <c r="D268" s="384"/>
      <c r="E268" s="383"/>
      <c r="F268" s="390"/>
      <c r="G268" s="380"/>
      <c r="H268" s="378">
        <f t="shared" si="33"/>
        <v>0</v>
      </c>
      <c r="I268" s="380"/>
      <c r="J268" s="378">
        <f t="shared" si="34"/>
        <v>0</v>
      </c>
      <c r="K268" s="379">
        <f t="shared" si="35"/>
        <v>0</v>
      </c>
      <c r="L268" s="378">
        <f t="shared" si="36"/>
        <v>0</v>
      </c>
      <c r="M268" s="388"/>
      <c r="N268" s="345" t="str">
        <f t="shared" si="28"/>
        <v/>
      </c>
    </row>
    <row r="269" spans="1:14" s="346" customFormat="1">
      <c r="A269" s="387"/>
      <c r="B269" s="386"/>
      <c r="C269" s="385"/>
      <c r="D269" s="384"/>
      <c r="E269" s="383"/>
      <c r="F269" s="390"/>
      <c r="G269" s="380"/>
      <c r="H269" s="378">
        <f t="shared" si="33"/>
        <v>0</v>
      </c>
      <c r="I269" s="380"/>
      <c r="J269" s="378">
        <f t="shared" si="34"/>
        <v>0</v>
      </c>
      <c r="K269" s="379">
        <f t="shared" si="35"/>
        <v>0</v>
      </c>
      <c r="L269" s="378">
        <f t="shared" si="36"/>
        <v>0</v>
      </c>
      <c r="M269" s="388"/>
      <c r="N269" s="345" t="str">
        <f t="shared" si="28"/>
        <v/>
      </c>
    </row>
    <row r="270" spans="1:14" s="346" customFormat="1">
      <c r="A270" s="387"/>
      <c r="B270" s="386"/>
      <c r="C270" s="385"/>
      <c r="D270" s="384"/>
      <c r="E270" s="383"/>
      <c r="F270" s="390"/>
      <c r="G270" s="380"/>
      <c r="H270" s="378">
        <f t="shared" si="33"/>
        <v>0</v>
      </c>
      <c r="I270" s="380"/>
      <c r="J270" s="378">
        <f t="shared" si="34"/>
        <v>0</v>
      </c>
      <c r="K270" s="379">
        <f t="shared" si="35"/>
        <v>0</v>
      </c>
      <c r="L270" s="378">
        <f t="shared" si="36"/>
        <v>0</v>
      </c>
      <c r="M270" s="388"/>
      <c r="N270" s="345" t="str">
        <f t="shared" ref="N270:N333" si="37">IF(J270+L270=H270,"","入力ミス")&amp;IF(L270&gt;=0,"","入力ミス")</f>
        <v/>
      </c>
    </row>
    <row r="271" spans="1:14" s="346" customFormat="1">
      <c r="A271" s="387"/>
      <c r="B271" s="386"/>
      <c r="C271" s="385"/>
      <c r="D271" s="384"/>
      <c r="E271" s="383"/>
      <c r="F271" s="390"/>
      <c r="G271" s="380"/>
      <c r="H271" s="378">
        <f t="shared" si="33"/>
        <v>0</v>
      </c>
      <c r="I271" s="380"/>
      <c r="J271" s="378">
        <f t="shared" si="34"/>
        <v>0</v>
      </c>
      <c r="K271" s="379">
        <f t="shared" si="35"/>
        <v>0</v>
      </c>
      <c r="L271" s="378">
        <f t="shared" si="36"/>
        <v>0</v>
      </c>
      <c r="M271" s="388"/>
      <c r="N271" s="345" t="str">
        <f t="shared" si="37"/>
        <v/>
      </c>
    </row>
    <row r="272" spans="1:14" s="346" customFormat="1">
      <c r="A272" s="387"/>
      <c r="B272" s="386"/>
      <c r="C272" s="385"/>
      <c r="D272" s="384"/>
      <c r="E272" s="383"/>
      <c r="F272" s="390"/>
      <c r="G272" s="380"/>
      <c r="H272" s="378">
        <f t="shared" si="33"/>
        <v>0</v>
      </c>
      <c r="I272" s="380"/>
      <c r="J272" s="378">
        <f t="shared" si="34"/>
        <v>0</v>
      </c>
      <c r="K272" s="379">
        <f t="shared" si="35"/>
        <v>0</v>
      </c>
      <c r="L272" s="378">
        <f t="shared" si="36"/>
        <v>0</v>
      </c>
      <c r="M272" s="388"/>
      <c r="N272" s="345" t="str">
        <f t="shared" si="37"/>
        <v/>
      </c>
    </row>
    <row r="273" spans="1:14" s="346" customFormat="1">
      <c r="A273" s="387"/>
      <c r="B273" s="386"/>
      <c r="C273" s="385"/>
      <c r="D273" s="384"/>
      <c r="E273" s="383"/>
      <c r="F273" s="390"/>
      <c r="G273" s="380"/>
      <c r="H273" s="378">
        <f t="shared" si="33"/>
        <v>0</v>
      </c>
      <c r="I273" s="380"/>
      <c r="J273" s="378">
        <f t="shared" si="34"/>
        <v>0</v>
      </c>
      <c r="K273" s="379">
        <f t="shared" si="35"/>
        <v>0</v>
      </c>
      <c r="L273" s="378">
        <f t="shared" si="36"/>
        <v>0</v>
      </c>
      <c r="M273" s="388"/>
      <c r="N273" s="345" t="str">
        <f t="shared" si="37"/>
        <v/>
      </c>
    </row>
    <row r="274" spans="1:14" s="346" customFormat="1">
      <c r="A274" s="387"/>
      <c r="B274" s="386"/>
      <c r="C274" s="385"/>
      <c r="D274" s="384"/>
      <c r="E274" s="383"/>
      <c r="F274" s="390"/>
      <c r="G274" s="380"/>
      <c r="H274" s="378">
        <f t="shared" si="33"/>
        <v>0</v>
      </c>
      <c r="I274" s="380"/>
      <c r="J274" s="378">
        <f t="shared" si="34"/>
        <v>0</v>
      </c>
      <c r="K274" s="379">
        <f t="shared" si="35"/>
        <v>0</v>
      </c>
      <c r="L274" s="378">
        <f t="shared" si="36"/>
        <v>0</v>
      </c>
      <c r="M274" s="388"/>
      <c r="N274" s="345" t="str">
        <f t="shared" si="37"/>
        <v/>
      </c>
    </row>
    <row r="275" spans="1:14" s="346" customFormat="1">
      <c r="A275" s="387"/>
      <c r="B275" s="386"/>
      <c r="C275" s="385"/>
      <c r="D275" s="384"/>
      <c r="E275" s="383"/>
      <c r="F275" s="390"/>
      <c r="G275" s="380"/>
      <c r="H275" s="378">
        <f t="shared" si="33"/>
        <v>0</v>
      </c>
      <c r="I275" s="380"/>
      <c r="J275" s="378">
        <f t="shared" si="34"/>
        <v>0</v>
      </c>
      <c r="K275" s="379">
        <f t="shared" si="35"/>
        <v>0</v>
      </c>
      <c r="L275" s="378">
        <f t="shared" si="36"/>
        <v>0</v>
      </c>
      <c r="M275" s="388"/>
      <c r="N275" s="345" t="str">
        <f t="shared" si="37"/>
        <v/>
      </c>
    </row>
    <row r="276" spans="1:14" s="346" customFormat="1">
      <c r="A276" s="387"/>
      <c r="B276" s="386"/>
      <c r="C276" s="385"/>
      <c r="D276" s="384"/>
      <c r="E276" s="383"/>
      <c r="F276" s="390"/>
      <c r="G276" s="380"/>
      <c r="H276" s="378">
        <f t="shared" si="33"/>
        <v>0</v>
      </c>
      <c r="I276" s="380"/>
      <c r="J276" s="378">
        <f t="shared" si="34"/>
        <v>0</v>
      </c>
      <c r="K276" s="379">
        <f t="shared" si="35"/>
        <v>0</v>
      </c>
      <c r="L276" s="378">
        <f t="shared" si="36"/>
        <v>0</v>
      </c>
      <c r="M276" s="388"/>
      <c r="N276" s="345" t="str">
        <f t="shared" si="37"/>
        <v/>
      </c>
    </row>
    <row r="277" spans="1:14" s="346" customFormat="1">
      <c r="A277" s="387"/>
      <c r="B277" s="386"/>
      <c r="C277" s="385"/>
      <c r="D277" s="384"/>
      <c r="E277" s="383"/>
      <c r="F277" s="390"/>
      <c r="G277" s="380"/>
      <c r="H277" s="378">
        <f t="shared" si="33"/>
        <v>0</v>
      </c>
      <c r="I277" s="380"/>
      <c r="J277" s="378">
        <f t="shared" si="34"/>
        <v>0</v>
      </c>
      <c r="K277" s="379">
        <f t="shared" si="35"/>
        <v>0</v>
      </c>
      <c r="L277" s="378">
        <f t="shared" si="36"/>
        <v>0</v>
      </c>
      <c r="M277" s="388"/>
      <c r="N277" s="345" t="str">
        <f t="shared" si="37"/>
        <v/>
      </c>
    </row>
    <row r="278" spans="1:14" s="346" customFormat="1">
      <c r="A278" s="387"/>
      <c r="B278" s="386"/>
      <c r="C278" s="385"/>
      <c r="D278" s="384"/>
      <c r="E278" s="383"/>
      <c r="F278" s="390"/>
      <c r="G278" s="380"/>
      <c r="H278" s="378">
        <f t="shared" si="33"/>
        <v>0</v>
      </c>
      <c r="I278" s="380"/>
      <c r="J278" s="378">
        <f t="shared" si="34"/>
        <v>0</v>
      </c>
      <c r="K278" s="379">
        <f t="shared" si="35"/>
        <v>0</v>
      </c>
      <c r="L278" s="378">
        <f t="shared" si="36"/>
        <v>0</v>
      </c>
      <c r="M278" s="388"/>
      <c r="N278" s="345" t="str">
        <f t="shared" si="37"/>
        <v/>
      </c>
    </row>
    <row r="279" spans="1:14" s="346" customFormat="1">
      <c r="A279" s="387"/>
      <c r="B279" s="386"/>
      <c r="C279" s="385"/>
      <c r="D279" s="384"/>
      <c r="E279" s="383"/>
      <c r="F279" s="390"/>
      <c r="G279" s="380"/>
      <c r="H279" s="378">
        <f t="shared" si="33"/>
        <v>0</v>
      </c>
      <c r="I279" s="380"/>
      <c r="J279" s="378">
        <f t="shared" si="34"/>
        <v>0</v>
      </c>
      <c r="K279" s="379">
        <f t="shared" si="35"/>
        <v>0</v>
      </c>
      <c r="L279" s="378">
        <f t="shared" si="36"/>
        <v>0</v>
      </c>
      <c r="M279" s="388"/>
      <c r="N279" s="345" t="str">
        <f t="shared" si="37"/>
        <v/>
      </c>
    </row>
    <row r="280" spans="1:14" s="346" customFormat="1">
      <c r="A280" s="387"/>
      <c r="B280" s="386"/>
      <c r="C280" s="385"/>
      <c r="D280" s="384"/>
      <c r="E280" s="383"/>
      <c r="F280" s="390"/>
      <c r="G280" s="380"/>
      <c r="H280" s="378">
        <f t="shared" si="33"/>
        <v>0</v>
      </c>
      <c r="I280" s="380"/>
      <c r="J280" s="378">
        <f t="shared" si="34"/>
        <v>0</v>
      </c>
      <c r="K280" s="379">
        <f t="shared" si="35"/>
        <v>0</v>
      </c>
      <c r="L280" s="378">
        <f t="shared" si="36"/>
        <v>0</v>
      </c>
      <c r="M280" s="388"/>
      <c r="N280" s="345" t="str">
        <f t="shared" si="37"/>
        <v/>
      </c>
    </row>
    <row r="281" spans="1:14" s="346" customFormat="1">
      <c r="A281" s="387"/>
      <c r="B281" s="386"/>
      <c r="C281" s="385"/>
      <c r="D281" s="384"/>
      <c r="E281" s="383"/>
      <c r="F281" s="390"/>
      <c r="G281" s="380"/>
      <c r="H281" s="378">
        <f t="shared" si="33"/>
        <v>0</v>
      </c>
      <c r="I281" s="380"/>
      <c r="J281" s="378">
        <f t="shared" si="34"/>
        <v>0</v>
      </c>
      <c r="K281" s="379">
        <f t="shared" si="35"/>
        <v>0</v>
      </c>
      <c r="L281" s="378">
        <f t="shared" si="36"/>
        <v>0</v>
      </c>
      <c r="M281" s="388"/>
      <c r="N281" s="345" t="str">
        <f t="shared" si="37"/>
        <v/>
      </c>
    </row>
    <row r="282" spans="1:14" s="346" customFormat="1">
      <c r="A282" s="387"/>
      <c r="B282" s="386"/>
      <c r="C282" s="385"/>
      <c r="D282" s="384"/>
      <c r="E282" s="383"/>
      <c r="F282" s="390"/>
      <c r="G282" s="380"/>
      <c r="H282" s="378">
        <f t="shared" si="33"/>
        <v>0</v>
      </c>
      <c r="I282" s="380"/>
      <c r="J282" s="378">
        <f t="shared" si="34"/>
        <v>0</v>
      </c>
      <c r="K282" s="379">
        <f t="shared" si="35"/>
        <v>0</v>
      </c>
      <c r="L282" s="378">
        <f t="shared" si="36"/>
        <v>0</v>
      </c>
      <c r="M282" s="388"/>
      <c r="N282" s="345" t="str">
        <f t="shared" si="37"/>
        <v/>
      </c>
    </row>
    <row r="283" spans="1:14" s="346" customFormat="1">
      <c r="A283" s="387"/>
      <c r="B283" s="386"/>
      <c r="C283" s="385"/>
      <c r="D283" s="384"/>
      <c r="E283" s="383"/>
      <c r="F283" s="390"/>
      <c r="G283" s="380"/>
      <c r="H283" s="378">
        <f t="shared" si="33"/>
        <v>0</v>
      </c>
      <c r="I283" s="380"/>
      <c r="J283" s="378">
        <f t="shared" si="34"/>
        <v>0</v>
      </c>
      <c r="K283" s="379">
        <f t="shared" si="35"/>
        <v>0</v>
      </c>
      <c r="L283" s="378">
        <f t="shared" si="36"/>
        <v>0</v>
      </c>
      <c r="M283" s="388"/>
      <c r="N283" s="345" t="str">
        <f t="shared" si="37"/>
        <v/>
      </c>
    </row>
    <row r="284" spans="1:14" s="346" customFormat="1">
      <c r="A284" s="387"/>
      <c r="B284" s="386"/>
      <c r="C284" s="385"/>
      <c r="D284" s="384"/>
      <c r="E284" s="383"/>
      <c r="F284" s="390"/>
      <c r="G284" s="380"/>
      <c r="H284" s="378">
        <f t="shared" si="33"/>
        <v>0</v>
      </c>
      <c r="I284" s="380"/>
      <c r="J284" s="378">
        <f t="shared" si="34"/>
        <v>0</v>
      </c>
      <c r="K284" s="379">
        <f t="shared" si="35"/>
        <v>0</v>
      </c>
      <c r="L284" s="378">
        <f t="shared" si="36"/>
        <v>0</v>
      </c>
      <c r="M284" s="388"/>
      <c r="N284" s="345" t="str">
        <f t="shared" si="37"/>
        <v/>
      </c>
    </row>
    <row r="285" spans="1:14" s="346" customFormat="1">
      <c r="A285" s="387"/>
      <c r="B285" s="386"/>
      <c r="C285" s="385"/>
      <c r="D285" s="384"/>
      <c r="E285" s="383"/>
      <c r="F285" s="390"/>
      <c r="G285" s="380"/>
      <c r="H285" s="378">
        <f t="shared" si="33"/>
        <v>0</v>
      </c>
      <c r="I285" s="380"/>
      <c r="J285" s="378">
        <f t="shared" si="34"/>
        <v>0</v>
      </c>
      <c r="K285" s="379">
        <f t="shared" si="35"/>
        <v>0</v>
      </c>
      <c r="L285" s="378">
        <f t="shared" si="36"/>
        <v>0</v>
      </c>
      <c r="M285" s="388"/>
      <c r="N285" s="345" t="str">
        <f t="shared" si="37"/>
        <v/>
      </c>
    </row>
    <row r="286" spans="1:14" s="346" customFormat="1">
      <c r="A286" s="387"/>
      <c r="B286" s="386"/>
      <c r="C286" s="385"/>
      <c r="D286" s="384"/>
      <c r="E286" s="383"/>
      <c r="F286" s="390"/>
      <c r="G286" s="380"/>
      <c r="H286" s="378">
        <f t="shared" si="33"/>
        <v>0</v>
      </c>
      <c r="I286" s="380"/>
      <c r="J286" s="378">
        <f t="shared" si="34"/>
        <v>0</v>
      </c>
      <c r="K286" s="379">
        <f t="shared" si="35"/>
        <v>0</v>
      </c>
      <c r="L286" s="378">
        <f t="shared" si="36"/>
        <v>0</v>
      </c>
      <c r="M286" s="388"/>
      <c r="N286" s="345" t="str">
        <f t="shared" si="37"/>
        <v/>
      </c>
    </row>
    <row r="287" spans="1:14" s="346" customFormat="1">
      <c r="A287" s="387"/>
      <c r="B287" s="386"/>
      <c r="C287" s="385"/>
      <c r="D287" s="384"/>
      <c r="E287" s="383"/>
      <c r="F287" s="390"/>
      <c r="G287" s="380"/>
      <c r="H287" s="378">
        <f t="shared" si="33"/>
        <v>0</v>
      </c>
      <c r="I287" s="380"/>
      <c r="J287" s="378">
        <f t="shared" si="34"/>
        <v>0</v>
      </c>
      <c r="K287" s="379">
        <f t="shared" si="35"/>
        <v>0</v>
      </c>
      <c r="L287" s="378">
        <f t="shared" si="36"/>
        <v>0</v>
      </c>
      <c r="M287" s="388"/>
      <c r="N287" s="345" t="str">
        <f t="shared" si="37"/>
        <v/>
      </c>
    </row>
    <row r="288" spans="1:14" s="346" customFormat="1">
      <c r="A288" s="387"/>
      <c r="B288" s="386"/>
      <c r="C288" s="385"/>
      <c r="D288" s="384"/>
      <c r="E288" s="383"/>
      <c r="F288" s="390"/>
      <c r="G288" s="380"/>
      <c r="H288" s="378">
        <f t="shared" si="33"/>
        <v>0</v>
      </c>
      <c r="I288" s="380"/>
      <c r="J288" s="378">
        <f t="shared" si="34"/>
        <v>0</v>
      </c>
      <c r="K288" s="379">
        <f t="shared" si="35"/>
        <v>0</v>
      </c>
      <c r="L288" s="378">
        <f t="shared" si="36"/>
        <v>0</v>
      </c>
      <c r="M288" s="388"/>
      <c r="N288" s="345" t="str">
        <f t="shared" si="37"/>
        <v/>
      </c>
    </row>
    <row r="289" spans="1:14" s="346" customFormat="1">
      <c r="A289" s="387"/>
      <c r="B289" s="386"/>
      <c r="C289" s="385"/>
      <c r="D289" s="384"/>
      <c r="E289" s="383"/>
      <c r="F289" s="390"/>
      <c r="G289" s="380"/>
      <c r="H289" s="378">
        <f t="shared" si="33"/>
        <v>0</v>
      </c>
      <c r="I289" s="380"/>
      <c r="J289" s="378">
        <f t="shared" si="34"/>
        <v>0</v>
      </c>
      <c r="K289" s="379">
        <f t="shared" si="35"/>
        <v>0</v>
      </c>
      <c r="L289" s="378">
        <f t="shared" si="36"/>
        <v>0</v>
      </c>
      <c r="M289" s="388"/>
      <c r="N289" s="345" t="str">
        <f t="shared" si="37"/>
        <v/>
      </c>
    </row>
    <row r="290" spans="1:14" s="346" customFormat="1">
      <c r="A290" s="387"/>
      <c r="B290" s="386"/>
      <c r="C290" s="385"/>
      <c r="D290" s="384"/>
      <c r="E290" s="383"/>
      <c r="F290" s="390"/>
      <c r="G290" s="380"/>
      <c r="H290" s="378">
        <f t="shared" ref="H290:H307" si="38">$F290*G290</f>
        <v>0</v>
      </c>
      <c r="I290" s="380"/>
      <c r="J290" s="378">
        <f t="shared" ref="J290:J307" si="39">$F290*I290</f>
        <v>0</v>
      </c>
      <c r="K290" s="379">
        <f t="shared" ref="K290:K307" si="40">G290-I290</f>
        <v>0</v>
      </c>
      <c r="L290" s="378">
        <f t="shared" ref="L290:L307" si="41">$F290*K290</f>
        <v>0</v>
      </c>
      <c r="M290" s="388"/>
      <c r="N290" s="345" t="str">
        <f t="shared" si="37"/>
        <v/>
      </c>
    </row>
    <row r="291" spans="1:14" s="346" customFormat="1">
      <c r="A291" s="387"/>
      <c r="B291" s="386"/>
      <c r="C291" s="385"/>
      <c r="D291" s="384"/>
      <c r="E291" s="383"/>
      <c r="F291" s="390"/>
      <c r="G291" s="380"/>
      <c r="H291" s="378">
        <f t="shared" si="38"/>
        <v>0</v>
      </c>
      <c r="I291" s="380"/>
      <c r="J291" s="378">
        <f t="shared" si="39"/>
        <v>0</v>
      </c>
      <c r="K291" s="379">
        <f t="shared" si="40"/>
        <v>0</v>
      </c>
      <c r="L291" s="378">
        <f t="shared" si="41"/>
        <v>0</v>
      </c>
      <c r="M291" s="388"/>
      <c r="N291" s="345" t="str">
        <f t="shared" si="37"/>
        <v/>
      </c>
    </row>
    <row r="292" spans="1:14" s="346" customFormat="1">
      <c r="A292" s="387"/>
      <c r="B292" s="386"/>
      <c r="C292" s="385"/>
      <c r="D292" s="384"/>
      <c r="E292" s="383"/>
      <c r="F292" s="390"/>
      <c r="G292" s="380"/>
      <c r="H292" s="378">
        <f t="shared" si="38"/>
        <v>0</v>
      </c>
      <c r="I292" s="380"/>
      <c r="J292" s="378">
        <f t="shared" si="39"/>
        <v>0</v>
      </c>
      <c r="K292" s="379">
        <f t="shared" si="40"/>
        <v>0</v>
      </c>
      <c r="L292" s="378">
        <f t="shared" si="41"/>
        <v>0</v>
      </c>
      <c r="M292" s="388"/>
      <c r="N292" s="345" t="str">
        <f t="shared" si="37"/>
        <v/>
      </c>
    </row>
    <row r="293" spans="1:14" s="346" customFormat="1">
      <c r="A293" s="387"/>
      <c r="B293" s="386"/>
      <c r="C293" s="385"/>
      <c r="D293" s="384"/>
      <c r="E293" s="383"/>
      <c r="F293" s="390"/>
      <c r="G293" s="380"/>
      <c r="H293" s="378">
        <f t="shared" si="38"/>
        <v>0</v>
      </c>
      <c r="I293" s="380"/>
      <c r="J293" s="378">
        <f t="shared" si="39"/>
        <v>0</v>
      </c>
      <c r="K293" s="379">
        <f t="shared" si="40"/>
        <v>0</v>
      </c>
      <c r="L293" s="378">
        <f t="shared" si="41"/>
        <v>0</v>
      </c>
      <c r="M293" s="388"/>
      <c r="N293" s="345" t="str">
        <f t="shared" si="37"/>
        <v/>
      </c>
    </row>
    <row r="294" spans="1:14" s="346" customFormat="1">
      <c r="A294" s="387"/>
      <c r="B294" s="386"/>
      <c r="C294" s="385"/>
      <c r="D294" s="384"/>
      <c r="E294" s="383"/>
      <c r="F294" s="390"/>
      <c r="G294" s="380"/>
      <c r="H294" s="378">
        <f t="shared" si="38"/>
        <v>0</v>
      </c>
      <c r="I294" s="380"/>
      <c r="J294" s="378">
        <f t="shared" si="39"/>
        <v>0</v>
      </c>
      <c r="K294" s="379">
        <f t="shared" si="40"/>
        <v>0</v>
      </c>
      <c r="L294" s="378">
        <f t="shared" si="41"/>
        <v>0</v>
      </c>
      <c r="M294" s="388"/>
      <c r="N294" s="345" t="str">
        <f t="shared" si="37"/>
        <v/>
      </c>
    </row>
    <row r="295" spans="1:14" s="346" customFormat="1">
      <c r="A295" s="387"/>
      <c r="B295" s="386"/>
      <c r="C295" s="385"/>
      <c r="D295" s="384"/>
      <c r="E295" s="383"/>
      <c r="F295" s="390"/>
      <c r="G295" s="380"/>
      <c r="H295" s="378">
        <f t="shared" si="38"/>
        <v>0</v>
      </c>
      <c r="I295" s="380"/>
      <c r="J295" s="378">
        <f t="shared" si="39"/>
        <v>0</v>
      </c>
      <c r="K295" s="379">
        <f t="shared" si="40"/>
        <v>0</v>
      </c>
      <c r="L295" s="378">
        <f t="shared" si="41"/>
        <v>0</v>
      </c>
      <c r="M295" s="388"/>
      <c r="N295" s="345" t="str">
        <f t="shared" si="37"/>
        <v/>
      </c>
    </row>
    <row r="296" spans="1:14" s="346" customFormat="1">
      <c r="A296" s="387"/>
      <c r="B296" s="386"/>
      <c r="C296" s="385"/>
      <c r="D296" s="384"/>
      <c r="E296" s="383"/>
      <c r="F296" s="390"/>
      <c r="G296" s="380"/>
      <c r="H296" s="378">
        <f t="shared" si="38"/>
        <v>0</v>
      </c>
      <c r="I296" s="380"/>
      <c r="J296" s="378">
        <f t="shared" si="39"/>
        <v>0</v>
      </c>
      <c r="K296" s="379">
        <f t="shared" si="40"/>
        <v>0</v>
      </c>
      <c r="L296" s="378">
        <f t="shared" si="41"/>
        <v>0</v>
      </c>
      <c r="M296" s="388"/>
      <c r="N296" s="345" t="str">
        <f t="shared" si="37"/>
        <v/>
      </c>
    </row>
    <row r="297" spans="1:14" s="346" customFormat="1">
      <c r="A297" s="387"/>
      <c r="B297" s="386"/>
      <c r="C297" s="385"/>
      <c r="D297" s="384"/>
      <c r="E297" s="383"/>
      <c r="F297" s="390"/>
      <c r="G297" s="380"/>
      <c r="H297" s="378">
        <f t="shared" si="38"/>
        <v>0</v>
      </c>
      <c r="I297" s="380"/>
      <c r="J297" s="378">
        <f t="shared" si="39"/>
        <v>0</v>
      </c>
      <c r="K297" s="379">
        <f t="shared" si="40"/>
        <v>0</v>
      </c>
      <c r="L297" s="378">
        <f t="shared" si="41"/>
        <v>0</v>
      </c>
      <c r="M297" s="388"/>
      <c r="N297" s="345" t="str">
        <f t="shared" si="37"/>
        <v/>
      </c>
    </row>
    <row r="298" spans="1:14" s="346" customFormat="1">
      <c r="A298" s="387"/>
      <c r="B298" s="386"/>
      <c r="C298" s="385"/>
      <c r="D298" s="384"/>
      <c r="E298" s="383"/>
      <c r="F298" s="390"/>
      <c r="G298" s="380"/>
      <c r="H298" s="378">
        <f t="shared" si="38"/>
        <v>0</v>
      </c>
      <c r="I298" s="380"/>
      <c r="J298" s="378">
        <f t="shared" si="39"/>
        <v>0</v>
      </c>
      <c r="K298" s="379">
        <f t="shared" si="40"/>
        <v>0</v>
      </c>
      <c r="L298" s="378">
        <f t="shared" si="41"/>
        <v>0</v>
      </c>
      <c r="M298" s="388"/>
      <c r="N298" s="345" t="str">
        <f t="shared" si="37"/>
        <v/>
      </c>
    </row>
    <row r="299" spans="1:14" s="346" customFormat="1">
      <c r="A299" s="387"/>
      <c r="B299" s="386"/>
      <c r="C299" s="385"/>
      <c r="D299" s="384"/>
      <c r="E299" s="383"/>
      <c r="F299" s="390"/>
      <c r="G299" s="380"/>
      <c r="H299" s="378">
        <f t="shared" si="38"/>
        <v>0</v>
      </c>
      <c r="I299" s="380"/>
      <c r="J299" s="378">
        <f t="shared" si="39"/>
        <v>0</v>
      </c>
      <c r="K299" s="379">
        <f t="shared" si="40"/>
        <v>0</v>
      </c>
      <c r="L299" s="378">
        <f t="shared" si="41"/>
        <v>0</v>
      </c>
      <c r="M299" s="388"/>
      <c r="N299" s="345" t="str">
        <f t="shared" si="37"/>
        <v/>
      </c>
    </row>
    <row r="300" spans="1:14" s="346" customFormat="1">
      <c r="A300" s="387"/>
      <c r="B300" s="386"/>
      <c r="C300" s="385"/>
      <c r="D300" s="384"/>
      <c r="E300" s="383"/>
      <c r="F300" s="390"/>
      <c r="G300" s="380"/>
      <c r="H300" s="378">
        <f t="shared" si="38"/>
        <v>0</v>
      </c>
      <c r="I300" s="380"/>
      <c r="J300" s="378">
        <f t="shared" si="39"/>
        <v>0</v>
      </c>
      <c r="K300" s="379">
        <f t="shared" si="40"/>
        <v>0</v>
      </c>
      <c r="L300" s="378">
        <f t="shared" si="41"/>
        <v>0</v>
      </c>
      <c r="M300" s="388"/>
      <c r="N300" s="345" t="str">
        <f t="shared" si="37"/>
        <v/>
      </c>
    </row>
    <row r="301" spans="1:14" s="346" customFormat="1">
      <c r="A301" s="387"/>
      <c r="B301" s="386"/>
      <c r="C301" s="385"/>
      <c r="D301" s="384"/>
      <c r="E301" s="383"/>
      <c r="F301" s="390"/>
      <c r="G301" s="380"/>
      <c r="H301" s="378">
        <f t="shared" si="38"/>
        <v>0</v>
      </c>
      <c r="I301" s="380"/>
      <c r="J301" s="378">
        <f t="shared" si="39"/>
        <v>0</v>
      </c>
      <c r="K301" s="379">
        <f t="shared" si="40"/>
        <v>0</v>
      </c>
      <c r="L301" s="378">
        <f t="shared" si="41"/>
        <v>0</v>
      </c>
      <c r="M301" s="388"/>
      <c r="N301" s="345" t="str">
        <f t="shared" si="37"/>
        <v/>
      </c>
    </row>
    <row r="302" spans="1:14" s="346" customFormat="1">
      <c r="A302" s="387"/>
      <c r="B302" s="386"/>
      <c r="C302" s="385"/>
      <c r="D302" s="384"/>
      <c r="E302" s="383"/>
      <c r="F302" s="390"/>
      <c r="G302" s="380"/>
      <c r="H302" s="378">
        <f t="shared" si="38"/>
        <v>0</v>
      </c>
      <c r="I302" s="380"/>
      <c r="J302" s="378">
        <f t="shared" si="39"/>
        <v>0</v>
      </c>
      <c r="K302" s="379">
        <f t="shared" si="40"/>
        <v>0</v>
      </c>
      <c r="L302" s="378">
        <f t="shared" si="41"/>
        <v>0</v>
      </c>
      <c r="M302" s="388"/>
      <c r="N302" s="345" t="str">
        <f t="shared" si="37"/>
        <v/>
      </c>
    </row>
    <row r="303" spans="1:14" s="346" customFormat="1">
      <c r="A303" s="387"/>
      <c r="B303" s="386"/>
      <c r="C303" s="385"/>
      <c r="D303" s="384"/>
      <c r="E303" s="383"/>
      <c r="F303" s="390"/>
      <c r="G303" s="380"/>
      <c r="H303" s="378">
        <f t="shared" si="38"/>
        <v>0</v>
      </c>
      <c r="I303" s="380"/>
      <c r="J303" s="378">
        <f t="shared" si="39"/>
        <v>0</v>
      </c>
      <c r="K303" s="379">
        <f t="shared" si="40"/>
        <v>0</v>
      </c>
      <c r="L303" s="378">
        <f t="shared" si="41"/>
        <v>0</v>
      </c>
      <c r="M303" s="388"/>
      <c r="N303" s="345" t="str">
        <f t="shared" si="37"/>
        <v/>
      </c>
    </row>
    <row r="304" spans="1:14" s="346" customFormat="1">
      <c r="A304" s="387"/>
      <c r="B304" s="386"/>
      <c r="C304" s="385"/>
      <c r="D304" s="384"/>
      <c r="E304" s="383"/>
      <c r="F304" s="390"/>
      <c r="G304" s="380"/>
      <c r="H304" s="378">
        <f t="shared" si="38"/>
        <v>0</v>
      </c>
      <c r="I304" s="380"/>
      <c r="J304" s="378">
        <f t="shared" si="39"/>
        <v>0</v>
      </c>
      <c r="K304" s="379">
        <f t="shared" si="40"/>
        <v>0</v>
      </c>
      <c r="L304" s="378">
        <f t="shared" si="41"/>
        <v>0</v>
      </c>
      <c r="M304" s="388"/>
      <c r="N304" s="345" t="str">
        <f t="shared" si="37"/>
        <v/>
      </c>
    </row>
    <row r="305" spans="1:17" s="346" customFormat="1">
      <c r="A305" s="387"/>
      <c r="B305" s="386"/>
      <c r="C305" s="385"/>
      <c r="D305" s="384"/>
      <c r="E305" s="383"/>
      <c r="F305" s="390"/>
      <c r="G305" s="380"/>
      <c r="H305" s="378">
        <f t="shared" si="38"/>
        <v>0</v>
      </c>
      <c r="I305" s="380"/>
      <c r="J305" s="378">
        <f t="shared" si="39"/>
        <v>0</v>
      </c>
      <c r="K305" s="379">
        <f t="shared" si="40"/>
        <v>0</v>
      </c>
      <c r="L305" s="378">
        <f t="shared" si="41"/>
        <v>0</v>
      </c>
      <c r="M305" s="388"/>
      <c r="N305" s="345" t="str">
        <f t="shared" si="37"/>
        <v/>
      </c>
    </row>
    <row r="306" spans="1:17" s="346" customFormat="1">
      <c r="A306" s="387"/>
      <c r="B306" s="386"/>
      <c r="C306" s="385"/>
      <c r="D306" s="384"/>
      <c r="E306" s="383"/>
      <c r="F306" s="389"/>
      <c r="G306" s="380"/>
      <c r="H306" s="378">
        <f t="shared" si="38"/>
        <v>0</v>
      </c>
      <c r="I306" s="380"/>
      <c r="J306" s="378">
        <f t="shared" si="39"/>
        <v>0</v>
      </c>
      <c r="K306" s="379">
        <f t="shared" si="40"/>
        <v>0</v>
      </c>
      <c r="L306" s="378">
        <f t="shared" si="41"/>
        <v>0</v>
      </c>
      <c r="M306" s="388"/>
      <c r="N306" s="345" t="str">
        <f t="shared" si="37"/>
        <v/>
      </c>
    </row>
    <row r="307" spans="1:17" s="346" customFormat="1" ht="14.25" thickBot="1">
      <c r="A307" s="387"/>
      <c r="B307" s="386"/>
      <c r="C307" s="385"/>
      <c r="D307" s="384"/>
      <c r="E307" s="383"/>
      <c r="F307" s="382"/>
      <c r="G307" s="381"/>
      <c r="H307" s="378">
        <f t="shared" si="38"/>
        <v>0</v>
      </c>
      <c r="I307" s="380"/>
      <c r="J307" s="378">
        <f t="shared" si="39"/>
        <v>0</v>
      </c>
      <c r="K307" s="379">
        <f t="shared" si="40"/>
        <v>0</v>
      </c>
      <c r="L307" s="378">
        <f t="shared" si="41"/>
        <v>0</v>
      </c>
      <c r="M307" s="377"/>
      <c r="N307" s="345" t="str">
        <f t="shared" si="37"/>
        <v/>
      </c>
    </row>
    <row r="308" spans="1:17" s="346" customFormat="1" ht="14.25" thickTop="1">
      <c r="A308" s="376" t="s">
        <v>287</v>
      </c>
      <c r="B308" s="375" t="s">
        <v>375</v>
      </c>
      <c r="C308" s="374"/>
      <c r="D308" s="373" t="s">
        <v>373</v>
      </c>
      <c r="E308" s="372" t="s">
        <v>287</v>
      </c>
      <c r="F308" s="371" t="s">
        <v>287</v>
      </c>
      <c r="G308" s="370" t="s">
        <v>287</v>
      </c>
      <c r="H308" s="369">
        <f>SUMIFS(H258:H307,$A258:$A307,"設備費")</f>
        <v>0</v>
      </c>
      <c r="I308" s="370" t="s">
        <v>288</v>
      </c>
      <c r="J308" s="369">
        <f>SUMIFS(J258:J307,$A258:$A307,"設備費")</f>
        <v>0</v>
      </c>
      <c r="K308" s="370" t="s">
        <v>288</v>
      </c>
      <c r="L308" s="369">
        <f>SUMIFS(L258:L307,$A258:$A307,"設備費")</f>
        <v>0</v>
      </c>
      <c r="M308" s="368" t="s">
        <v>287</v>
      </c>
      <c r="N308" s="345" t="str">
        <f t="shared" si="37"/>
        <v/>
      </c>
      <c r="O308" s="346" t="s">
        <v>297</v>
      </c>
    </row>
    <row r="309" spans="1:17" s="346" customFormat="1">
      <c r="A309" s="367" t="s">
        <v>287</v>
      </c>
      <c r="B309" s="366" t="s">
        <v>374</v>
      </c>
      <c r="C309" s="365"/>
      <c r="D309" s="364" t="s">
        <v>373</v>
      </c>
      <c r="E309" s="363" t="s">
        <v>287</v>
      </c>
      <c r="F309" s="362" t="s">
        <v>287</v>
      </c>
      <c r="G309" s="361" t="s">
        <v>287</v>
      </c>
      <c r="H309" s="360">
        <f>SUMIFS(H258:H307,$A258:$A307,"工事費")</f>
        <v>0</v>
      </c>
      <c r="I309" s="361" t="s">
        <v>288</v>
      </c>
      <c r="J309" s="360">
        <f>SUMIFS(J258:J307,$A258:$A307,"工事費")</f>
        <v>0</v>
      </c>
      <c r="K309" s="361" t="s">
        <v>288</v>
      </c>
      <c r="L309" s="360">
        <f>SUMIFS(L258:L307,$A258:$A307,"工事費")</f>
        <v>0</v>
      </c>
      <c r="M309" s="359" t="s">
        <v>287</v>
      </c>
      <c r="N309" s="345" t="str">
        <f t="shared" si="37"/>
        <v/>
      </c>
      <c r="O309" s="358" t="s">
        <v>294</v>
      </c>
      <c r="P309" s="358" t="s">
        <v>372</v>
      </c>
      <c r="Q309" s="358" t="s">
        <v>292</v>
      </c>
    </row>
    <row r="310" spans="1:17" s="346" customFormat="1" ht="14.25" thickBot="1">
      <c r="A310" s="357" t="s">
        <v>287</v>
      </c>
      <c r="B310" s="356" t="s">
        <v>371</v>
      </c>
      <c r="C310" s="355"/>
      <c r="D310" s="354" t="s">
        <v>370</v>
      </c>
      <c r="E310" s="353" t="s">
        <v>287</v>
      </c>
      <c r="F310" s="352" t="s">
        <v>287</v>
      </c>
      <c r="G310" s="350" t="s">
        <v>287</v>
      </c>
      <c r="H310" s="351">
        <f>SUM(H258:H307)</f>
        <v>0</v>
      </c>
      <c r="I310" s="350" t="s">
        <v>288</v>
      </c>
      <c r="J310" s="351">
        <f>SUM(J258:J307)</f>
        <v>0</v>
      </c>
      <c r="K310" s="350" t="s">
        <v>288</v>
      </c>
      <c r="L310" s="349">
        <f>SUM(L258:L307)</f>
        <v>0</v>
      </c>
      <c r="M310" s="348" t="s">
        <v>287</v>
      </c>
      <c r="N310" s="345" t="str">
        <f t="shared" si="37"/>
        <v/>
      </c>
      <c r="O310" s="347" t="str">
        <f>IF(SUM(H308:H309)=H310,"","入力ミス")</f>
        <v/>
      </c>
      <c r="P310" s="347" t="str">
        <f>IF(SUM(J308:J309)=J310,"","入力ミス")</f>
        <v/>
      </c>
      <c r="Q310" s="347" t="str">
        <f>IF(SUM(L308:L309)=L310,"","入力ミス")</f>
        <v/>
      </c>
    </row>
    <row r="311" spans="1:17" s="346" customFormat="1">
      <c r="A311" s="400"/>
      <c r="B311" s="399"/>
      <c r="C311" s="398"/>
      <c r="D311" s="758" t="s">
        <v>369</v>
      </c>
      <c r="E311" s="396"/>
      <c r="F311" s="360"/>
      <c r="G311" s="395"/>
      <c r="H311" s="378"/>
      <c r="I311" s="395"/>
      <c r="J311" s="378"/>
      <c r="K311" s="395"/>
      <c r="L311" s="394"/>
      <c r="M311" s="393"/>
      <c r="N311" s="345" t="str">
        <f t="shared" si="37"/>
        <v/>
      </c>
    </row>
    <row r="312" spans="1:17" s="346" customFormat="1">
      <c r="A312" s="387"/>
      <c r="B312" s="392"/>
      <c r="C312" s="385"/>
      <c r="D312" s="391"/>
      <c r="E312" s="383"/>
      <c r="F312" s="390"/>
      <c r="G312" s="380"/>
      <c r="H312" s="378">
        <f t="shared" ref="H312:H343" si="42">$F312*G312</f>
        <v>0</v>
      </c>
      <c r="I312" s="380"/>
      <c r="J312" s="378">
        <f t="shared" ref="J312:J343" si="43">$F312*I312</f>
        <v>0</v>
      </c>
      <c r="K312" s="379">
        <f t="shared" ref="K312:K343" si="44">G312-I312</f>
        <v>0</v>
      </c>
      <c r="L312" s="378">
        <f t="shared" ref="L312:L343" si="45">$F312*K312</f>
        <v>0</v>
      </c>
      <c r="M312" s="388"/>
      <c r="N312" s="345" t="str">
        <f t="shared" si="37"/>
        <v/>
      </c>
    </row>
    <row r="313" spans="1:17" s="346" customFormat="1">
      <c r="A313" s="387"/>
      <c r="B313" s="386"/>
      <c r="C313" s="385"/>
      <c r="D313" s="384"/>
      <c r="E313" s="383"/>
      <c r="F313" s="390"/>
      <c r="G313" s="380"/>
      <c r="H313" s="378">
        <f t="shared" si="42"/>
        <v>0</v>
      </c>
      <c r="I313" s="380"/>
      <c r="J313" s="378">
        <f t="shared" si="43"/>
        <v>0</v>
      </c>
      <c r="K313" s="379">
        <f t="shared" si="44"/>
        <v>0</v>
      </c>
      <c r="L313" s="378">
        <f t="shared" si="45"/>
        <v>0</v>
      </c>
      <c r="M313" s="388"/>
      <c r="N313" s="345" t="str">
        <f t="shared" si="37"/>
        <v/>
      </c>
    </row>
    <row r="314" spans="1:17" s="346" customFormat="1">
      <c r="A314" s="387"/>
      <c r="B314" s="386"/>
      <c r="C314" s="385"/>
      <c r="D314" s="384"/>
      <c r="E314" s="383"/>
      <c r="F314" s="390"/>
      <c r="G314" s="380"/>
      <c r="H314" s="378">
        <f t="shared" si="42"/>
        <v>0</v>
      </c>
      <c r="I314" s="380"/>
      <c r="J314" s="378">
        <f t="shared" si="43"/>
        <v>0</v>
      </c>
      <c r="K314" s="379">
        <f t="shared" si="44"/>
        <v>0</v>
      </c>
      <c r="L314" s="378">
        <f t="shared" si="45"/>
        <v>0</v>
      </c>
      <c r="M314" s="388"/>
      <c r="N314" s="345" t="str">
        <f t="shared" si="37"/>
        <v/>
      </c>
    </row>
    <row r="315" spans="1:17" s="346" customFormat="1">
      <c r="A315" s="387"/>
      <c r="B315" s="386"/>
      <c r="C315" s="385"/>
      <c r="D315" s="384"/>
      <c r="E315" s="383"/>
      <c r="F315" s="390"/>
      <c r="G315" s="380"/>
      <c r="H315" s="378">
        <f t="shared" si="42"/>
        <v>0</v>
      </c>
      <c r="I315" s="380"/>
      <c r="J315" s="378">
        <f t="shared" si="43"/>
        <v>0</v>
      </c>
      <c r="K315" s="379">
        <f t="shared" si="44"/>
        <v>0</v>
      </c>
      <c r="L315" s="378">
        <f t="shared" si="45"/>
        <v>0</v>
      </c>
      <c r="M315" s="388"/>
      <c r="N315" s="345" t="str">
        <f t="shared" si="37"/>
        <v/>
      </c>
    </row>
    <row r="316" spans="1:17" s="346" customFormat="1">
      <c r="A316" s="387"/>
      <c r="B316" s="386"/>
      <c r="C316" s="385"/>
      <c r="D316" s="384"/>
      <c r="E316" s="383"/>
      <c r="F316" s="390"/>
      <c r="G316" s="380"/>
      <c r="H316" s="378">
        <f t="shared" si="42"/>
        <v>0</v>
      </c>
      <c r="I316" s="380"/>
      <c r="J316" s="378">
        <f t="shared" si="43"/>
        <v>0</v>
      </c>
      <c r="K316" s="379">
        <f t="shared" si="44"/>
        <v>0</v>
      </c>
      <c r="L316" s="378">
        <f t="shared" si="45"/>
        <v>0</v>
      </c>
      <c r="M316" s="388"/>
      <c r="N316" s="345" t="str">
        <f t="shared" si="37"/>
        <v/>
      </c>
    </row>
    <row r="317" spans="1:17" s="346" customFormat="1">
      <c r="A317" s="387"/>
      <c r="B317" s="386"/>
      <c r="C317" s="385"/>
      <c r="D317" s="384"/>
      <c r="E317" s="383"/>
      <c r="F317" s="390"/>
      <c r="G317" s="380"/>
      <c r="H317" s="378">
        <f t="shared" si="42"/>
        <v>0</v>
      </c>
      <c r="I317" s="380"/>
      <c r="J317" s="378">
        <f t="shared" si="43"/>
        <v>0</v>
      </c>
      <c r="K317" s="379">
        <f t="shared" si="44"/>
        <v>0</v>
      </c>
      <c r="L317" s="378">
        <f t="shared" si="45"/>
        <v>0</v>
      </c>
      <c r="M317" s="388"/>
      <c r="N317" s="345" t="str">
        <f t="shared" si="37"/>
        <v/>
      </c>
    </row>
    <row r="318" spans="1:17" s="346" customFormat="1">
      <c r="A318" s="387"/>
      <c r="B318" s="386"/>
      <c r="C318" s="385"/>
      <c r="D318" s="384"/>
      <c r="E318" s="383"/>
      <c r="F318" s="390"/>
      <c r="G318" s="380"/>
      <c r="H318" s="378">
        <f t="shared" si="42"/>
        <v>0</v>
      </c>
      <c r="I318" s="380"/>
      <c r="J318" s="378">
        <f t="shared" si="43"/>
        <v>0</v>
      </c>
      <c r="K318" s="379">
        <f t="shared" si="44"/>
        <v>0</v>
      </c>
      <c r="L318" s="378">
        <f t="shared" si="45"/>
        <v>0</v>
      </c>
      <c r="M318" s="388"/>
      <c r="N318" s="345" t="str">
        <f t="shared" si="37"/>
        <v/>
      </c>
    </row>
    <row r="319" spans="1:17" s="346" customFormat="1">
      <c r="A319" s="387"/>
      <c r="B319" s="386"/>
      <c r="C319" s="385"/>
      <c r="D319" s="384"/>
      <c r="E319" s="383"/>
      <c r="F319" s="390"/>
      <c r="G319" s="380"/>
      <c r="H319" s="378">
        <f t="shared" si="42"/>
        <v>0</v>
      </c>
      <c r="I319" s="380"/>
      <c r="J319" s="378">
        <f t="shared" si="43"/>
        <v>0</v>
      </c>
      <c r="K319" s="379">
        <f t="shared" si="44"/>
        <v>0</v>
      </c>
      <c r="L319" s="378">
        <f t="shared" si="45"/>
        <v>0</v>
      </c>
      <c r="M319" s="388"/>
      <c r="N319" s="345" t="str">
        <f t="shared" si="37"/>
        <v/>
      </c>
    </row>
    <row r="320" spans="1:17" s="346" customFormat="1">
      <c r="A320" s="387"/>
      <c r="B320" s="386"/>
      <c r="C320" s="385"/>
      <c r="D320" s="384"/>
      <c r="E320" s="383"/>
      <c r="F320" s="390"/>
      <c r="G320" s="380"/>
      <c r="H320" s="378">
        <f t="shared" si="42"/>
        <v>0</v>
      </c>
      <c r="I320" s="380"/>
      <c r="J320" s="378">
        <f t="shared" si="43"/>
        <v>0</v>
      </c>
      <c r="K320" s="379">
        <f t="shared" si="44"/>
        <v>0</v>
      </c>
      <c r="L320" s="378">
        <f t="shared" si="45"/>
        <v>0</v>
      </c>
      <c r="M320" s="388"/>
      <c r="N320" s="345" t="str">
        <f t="shared" si="37"/>
        <v/>
      </c>
    </row>
    <row r="321" spans="1:14" s="346" customFormat="1">
      <c r="A321" s="387"/>
      <c r="B321" s="386"/>
      <c r="C321" s="385"/>
      <c r="D321" s="384"/>
      <c r="E321" s="383"/>
      <c r="F321" s="390"/>
      <c r="G321" s="380"/>
      <c r="H321" s="378">
        <f t="shared" si="42"/>
        <v>0</v>
      </c>
      <c r="I321" s="380"/>
      <c r="J321" s="378">
        <f t="shared" si="43"/>
        <v>0</v>
      </c>
      <c r="K321" s="379">
        <f t="shared" si="44"/>
        <v>0</v>
      </c>
      <c r="L321" s="378">
        <f t="shared" si="45"/>
        <v>0</v>
      </c>
      <c r="M321" s="388"/>
      <c r="N321" s="345" t="str">
        <f t="shared" si="37"/>
        <v/>
      </c>
    </row>
    <row r="322" spans="1:14" s="346" customFormat="1">
      <c r="A322" s="387"/>
      <c r="B322" s="386"/>
      <c r="C322" s="385"/>
      <c r="D322" s="384"/>
      <c r="E322" s="383"/>
      <c r="F322" s="390"/>
      <c r="G322" s="380"/>
      <c r="H322" s="378">
        <f t="shared" si="42"/>
        <v>0</v>
      </c>
      <c r="I322" s="380"/>
      <c r="J322" s="378">
        <f t="shared" si="43"/>
        <v>0</v>
      </c>
      <c r="K322" s="379">
        <f t="shared" si="44"/>
        <v>0</v>
      </c>
      <c r="L322" s="378">
        <f t="shared" si="45"/>
        <v>0</v>
      </c>
      <c r="M322" s="388"/>
      <c r="N322" s="345" t="str">
        <f t="shared" si="37"/>
        <v/>
      </c>
    </row>
    <row r="323" spans="1:14" s="346" customFormat="1">
      <c r="A323" s="387"/>
      <c r="B323" s="386"/>
      <c r="C323" s="385"/>
      <c r="D323" s="384"/>
      <c r="E323" s="383"/>
      <c r="F323" s="390"/>
      <c r="G323" s="380"/>
      <c r="H323" s="378">
        <f t="shared" si="42"/>
        <v>0</v>
      </c>
      <c r="I323" s="380"/>
      <c r="J323" s="378">
        <f t="shared" si="43"/>
        <v>0</v>
      </c>
      <c r="K323" s="379">
        <f t="shared" si="44"/>
        <v>0</v>
      </c>
      <c r="L323" s="378">
        <f t="shared" si="45"/>
        <v>0</v>
      </c>
      <c r="M323" s="388"/>
      <c r="N323" s="345" t="str">
        <f t="shared" si="37"/>
        <v/>
      </c>
    </row>
    <row r="324" spans="1:14" s="346" customFormat="1">
      <c r="A324" s="387"/>
      <c r="B324" s="386"/>
      <c r="C324" s="385"/>
      <c r="D324" s="384"/>
      <c r="E324" s="383"/>
      <c r="F324" s="390"/>
      <c r="G324" s="380"/>
      <c r="H324" s="378">
        <f t="shared" si="42"/>
        <v>0</v>
      </c>
      <c r="I324" s="380"/>
      <c r="J324" s="378">
        <f t="shared" si="43"/>
        <v>0</v>
      </c>
      <c r="K324" s="379">
        <f t="shared" si="44"/>
        <v>0</v>
      </c>
      <c r="L324" s="378">
        <f t="shared" si="45"/>
        <v>0</v>
      </c>
      <c r="M324" s="388"/>
      <c r="N324" s="345" t="str">
        <f t="shared" si="37"/>
        <v/>
      </c>
    </row>
    <row r="325" spans="1:14" s="346" customFormat="1">
      <c r="A325" s="387"/>
      <c r="B325" s="386"/>
      <c r="C325" s="385"/>
      <c r="D325" s="384"/>
      <c r="E325" s="383"/>
      <c r="F325" s="390"/>
      <c r="G325" s="380"/>
      <c r="H325" s="378">
        <f t="shared" si="42"/>
        <v>0</v>
      </c>
      <c r="I325" s="380"/>
      <c r="J325" s="378">
        <f t="shared" si="43"/>
        <v>0</v>
      </c>
      <c r="K325" s="379">
        <f t="shared" si="44"/>
        <v>0</v>
      </c>
      <c r="L325" s="378">
        <f t="shared" si="45"/>
        <v>0</v>
      </c>
      <c r="M325" s="388"/>
      <c r="N325" s="345" t="str">
        <f t="shared" si="37"/>
        <v/>
      </c>
    </row>
    <row r="326" spans="1:14" s="346" customFormat="1">
      <c r="A326" s="387"/>
      <c r="B326" s="386"/>
      <c r="C326" s="385"/>
      <c r="D326" s="384"/>
      <c r="E326" s="383"/>
      <c r="F326" s="390"/>
      <c r="G326" s="380"/>
      <c r="H326" s="378">
        <f t="shared" si="42"/>
        <v>0</v>
      </c>
      <c r="I326" s="380"/>
      <c r="J326" s="378">
        <f t="shared" si="43"/>
        <v>0</v>
      </c>
      <c r="K326" s="379">
        <f t="shared" si="44"/>
        <v>0</v>
      </c>
      <c r="L326" s="378">
        <f t="shared" si="45"/>
        <v>0</v>
      </c>
      <c r="M326" s="388"/>
      <c r="N326" s="345" t="str">
        <f t="shared" si="37"/>
        <v/>
      </c>
    </row>
    <row r="327" spans="1:14" s="346" customFormat="1">
      <c r="A327" s="387"/>
      <c r="B327" s="386"/>
      <c r="C327" s="385"/>
      <c r="D327" s="384"/>
      <c r="E327" s="383"/>
      <c r="F327" s="390"/>
      <c r="G327" s="380"/>
      <c r="H327" s="378">
        <f t="shared" si="42"/>
        <v>0</v>
      </c>
      <c r="I327" s="380"/>
      <c r="J327" s="378">
        <f t="shared" si="43"/>
        <v>0</v>
      </c>
      <c r="K327" s="379">
        <f t="shared" si="44"/>
        <v>0</v>
      </c>
      <c r="L327" s="378">
        <f t="shared" si="45"/>
        <v>0</v>
      </c>
      <c r="M327" s="388"/>
      <c r="N327" s="345" t="str">
        <f t="shared" si="37"/>
        <v/>
      </c>
    </row>
    <row r="328" spans="1:14" s="346" customFormat="1">
      <c r="A328" s="387"/>
      <c r="B328" s="386"/>
      <c r="C328" s="385"/>
      <c r="D328" s="384"/>
      <c r="E328" s="383"/>
      <c r="F328" s="390"/>
      <c r="G328" s="380"/>
      <c r="H328" s="378">
        <f t="shared" si="42"/>
        <v>0</v>
      </c>
      <c r="I328" s="380"/>
      <c r="J328" s="378">
        <f t="shared" si="43"/>
        <v>0</v>
      </c>
      <c r="K328" s="379">
        <f t="shared" si="44"/>
        <v>0</v>
      </c>
      <c r="L328" s="378">
        <f t="shared" si="45"/>
        <v>0</v>
      </c>
      <c r="M328" s="388"/>
      <c r="N328" s="345" t="str">
        <f t="shared" si="37"/>
        <v/>
      </c>
    </row>
    <row r="329" spans="1:14" s="346" customFormat="1">
      <c r="A329" s="387"/>
      <c r="B329" s="386"/>
      <c r="C329" s="385"/>
      <c r="D329" s="384"/>
      <c r="E329" s="383"/>
      <c r="F329" s="390"/>
      <c r="G329" s="380"/>
      <c r="H329" s="378">
        <f t="shared" si="42"/>
        <v>0</v>
      </c>
      <c r="I329" s="380"/>
      <c r="J329" s="378">
        <f t="shared" si="43"/>
        <v>0</v>
      </c>
      <c r="K329" s="379">
        <f t="shared" si="44"/>
        <v>0</v>
      </c>
      <c r="L329" s="378">
        <f t="shared" si="45"/>
        <v>0</v>
      </c>
      <c r="M329" s="388"/>
      <c r="N329" s="345" t="str">
        <f t="shared" si="37"/>
        <v/>
      </c>
    </row>
    <row r="330" spans="1:14" s="346" customFormat="1">
      <c r="A330" s="387"/>
      <c r="B330" s="386"/>
      <c r="C330" s="385"/>
      <c r="D330" s="384"/>
      <c r="E330" s="383"/>
      <c r="F330" s="390"/>
      <c r="G330" s="380"/>
      <c r="H330" s="378">
        <f t="shared" si="42"/>
        <v>0</v>
      </c>
      <c r="I330" s="380"/>
      <c r="J330" s="378">
        <f t="shared" si="43"/>
        <v>0</v>
      </c>
      <c r="K330" s="379">
        <f t="shared" si="44"/>
        <v>0</v>
      </c>
      <c r="L330" s="378">
        <f t="shared" si="45"/>
        <v>0</v>
      </c>
      <c r="M330" s="388"/>
      <c r="N330" s="345" t="str">
        <f t="shared" si="37"/>
        <v/>
      </c>
    </row>
    <row r="331" spans="1:14" s="346" customFormat="1">
      <c r="A331" s="387"/>
      <c r="B331" s="386"/>
      <c r="C331" s="385"/>
      <c r="D331" s="384"/>
      <c r="E331" s="383"/>
      <c r="F331" s="390"/>
      <c r="G331" s="380"/>
      <c r="H331" s="378">
        <f t="shared" si="42"/>
        <v>0</v>
      </c>
      <c r="I331" s="380"/>
      <c r="J331" s="378">
        <f t="shared" si="43"/>
        <v>0</v>
      </c>
      <c r="K331" s="379">
        <f t="shared" si="44"/>
        <v>0</v>
      </c>
      <c r="L331" s="378">
        <f t="shared" si="45"/>
        <v>0</v>
      </c>
      <c r="M331" s="388"/>
      <c r="N331" s="345" t="str">
        <f t="shared" si="37"/>
        <v/>
      </c>
    </row>
    <row r="332" spans="1:14" s="346" customFormat="1">
      <c r="A332" s="387"/>
      <c r="B332" s="386"/>
      <c r="C332" s="385"/>
      <c r="D332" s="384"/>
      <c r="E332" s="383"/>
      <c r="F332" s="390"/>
      <c r="G332" s="380"/>
      <c r="H332" s="378">
        <f t="shared" si="42"/>
        <v>0</v>
      </c>
      <c r="I332" s="380"/>
      <c r="J332" s="378">
        <f t="shared" si="43"/>
        <v>0</v>
      </c>
      <c r="K332" s="379">
        <f t="shared" si="44"/>
        <v>0</v>
      </c>
      <c r="L332" s="378">
        <f t="shared" si="45"/>
        <v>0</v>
      </c>
      <c r="M332" s="388"/>
      <c r="N332" s="345" t="str">
        <f t="shared" si="37"/>
        <v/>
      </c>
    </row>
    <row r="333" spans="1:14" s="346" customFormat="1">
      <c r="A333" s="387"/>
      <c r="B333" s="386"/>
      <c r="C333" s="385"/>
      <c r="D333" s="384"/>
      <c r="E333" s="383"/>
      <c r="F333" s="390"/>
      <c r="G333" s="380"/>
      <c r="H333" s="378">
        <f t="shared" si="42"/>
        <v>0</v>
      </c>
      <c r="I333" s="380"/>
      <c r="J333" s="378">
        <f t="shared" si="43"/>
        <v>0</v>
      </c>
      <c r="K333" s="379">
        <f t="shared" si="44"/>
        <v>0</v>
      </c>
      <c r="L333" s="378">
        <f t="shared" si="45"/>
        <v>0</v>
      </c>
      <c r="M333" s="388"/>
      <c r="N333" s="345" t="str">
        <f t="shared" si="37"/>
        <v/>
      </c>
    </row>
    <row r="334" spans="1:14" s="346" customFormat="1">
      <c r="A334" s="387"/>
      <c r="B334" s="386"/>
      <c r="C334" s="385"/>
      <c r="D334" s="384"/>
      <c r="E334" s="383"/>
      <c r="F334" s="390"/>
      <c r="G334" s="380"/>
      <c r="H334" s="378">
        <f t="shared" si="42"/>
        <v>0</v>
      </c>
      <c r="I334" s="380"/>
      <c r="J334" s="378">
        <f t="shared" si="43"/>
        <v>0</v>
      </c>
      <c r="K334" s="379">
        <f t="shared" si="44"/>
        <v>0</v>
      </c>
      <c r="L334" s="378">
        <f t="shared" si="45"/>
        <v>0</v>
      </c>
      <c r="M334" s="388"/>
      <c r="N334" s="345" t="str">
        <f t="shared" ref="N334:N397" si="46">IF(J334+L334=H334,"","入力ミス")&amp;IF(L334&gt;=0,"","入力ミス")</f>
        <v/>
      </c>
    </row>
    <row r="335" spans="1:14" s="346" customFormat="1">
      <c r="A335" s="387"/>
      <c r="B335" s="386"/>
      <c r="C335" s="385"/>
      <c r="D335" s="384"/>
      <c r="E335" s="383"/>
      <c r="F335" s="390"/>
      <c r="G335" s="380"/>
      <c r="H335" s="378">
        <f t="shared" si="42"/>
        <v>0</v>
      </c>
      <c r="I335" s="380"/>
      <c r="J335" s="378">
        <f t="shared" si="43"/>
        <v>0</v>
      </c>
      <c r="K335" s="379">
        <f t="shared" si="44"/>
        <v>0</v>
      </c>
      <c r="L335" s="378">
        <f t="shared" si="45"/>
        <v>0</v>
      </c>
      <c r="M335" s="388"/>
      <c r="N335" s="345" t="str">
        <f t="shared" si="46"/>
        <v/>
      </c>
    </row>
    <row r="336" spans="1:14" s="346" customFormat="1">
      <c r="A336" s="387"/>
      <c r="B336" s="386"/>
      <c r="C336" s="385"/>
      <c r="D336" s="384"/>
      <c r="E336" s="383"/>
      <c r="F336" s="390"/>
      <c r="G336" s="380"/>
      <c r="H336" s="378">
        <f t="shared" si="42"/>
        <v>0</v>
      </c>
      <c r="I336" s="380"/>
      <c r="J336" s="378">
        <f t="shared" si="43"/>
        <v>0</v>
      </c>
      <c r="K336" s="379">
        <f t="shared" si="44"/>
        <v>0</v>
      </c>
      <c r="L336" s="378">
        <f t="shared" si="45"/>
        <v>0</v>
      </c>
      <c r="M336" s="388"/>
      <c r="N336" s="345" t="str">
        <f t="shared" si="46"/>
        <v/>
      </c>
    </row>
    <row r="337" spans="1:14" s="346" customFormat="1">
      <c r="A337" s="387"/>
      <c r="B337" s="386"/>
      <c r="C337" s="385"/>
      <c r="D337" s="384"/>
      <c r="E337" s="383"/>
      <c r="F337" s="390"/>
      <c r="G337" s="380"/>
      <c r="H337" s="378">
        <f t="shared" si="42"/>
        <v>0</v>
      </c>
      <c r="I337" s="380"/>
      <c r="J337" s="378">
        <f t="shared" si="43"/>
        <v>0</v>
      </c>
      <c r="K337" s="379">
        <f t="shared" si="44"/>
        <v>0</v>
      </c>
      <c r="L337" s="378">
        <f t="shared" si="45"/>
        <v>0</v>
      </c>
      <c r="M337" s="388"/>
      <c r="N337" s="345" t="str">
        <f t="shared" si="46"/>
        <v/>
      </c>
    </row>
    <row r="338" spans="1:14" s="346" customFormat="1">
      <c r="A338" s="387"/>
      <c r="B338" s="386"/>
      <c r="C338" s="385"/>
      <c r="D338" s="384"/>
      <c r="E338" s="383"/>
      <c r="F338" s="390"/>
      <c r="G338" s="380"/>
      <c r="H338" s="378">
        <f t="shared" si="42"/>
        <v>0</v>
      </c>
      <c r="I338" s="380"/>
      <c r="J338" s="378">
        <f t="shared" si="43"/>
        <v>0</v>
      </c>
      <c r="K338" s="379">
        <f t="shared" si="44"/>
        <v>0</v>
      </c>
      <c r="L338" s="378">
        <f t="shared" si="45"/>
        <v>0</v>
      </c>
      <c r="M338" s="388"/>
      <c r="N338" s="345" t="str">
        <f t="shared" si="46"/>
        <v/>
      </c>
    </row>
    <row r="339" spans="1:14" s="346" customFormat="1">
      <c r="A339" s="387"/>
      <c r="B339" s="386"/>
      <c r="C339" s="385"/>
      <c r="D339" s="384"/>
      <c r="E339" s="383"/>
      <c r="F339" s="390"/>
      <c r="G339" s="380"/>
      <c r="H339" s="378">
        <f t="shared" si="42"/>
        <v>0</v>
      </c>
      <c r="I339" s="380"/>
      <c r="J339" s="378">
        <f t="shared" si="43"/>
        <v>0</v>
      </c>
      <c r="K339" s="379">
        <f t="shared" si="44"/>
        <v>0</v>
      </c>
      <c r="L339" s="378">
        <f t="shared" si="45"/>
        <v>0</v>
      </c>
      <c r="M339" s="388"/>
      <c r="N339" s="345" t="str">
        <f t="shared" si="46"/>
        <v/>
      </c>
    </row>
    <row r="340" spans="1:14" s="346" customFormat="1">
      <c r="A340" s="387"/>
      <c r="B340" s="386"/>
      <c r="C340" s="385"/>
      <c r="D340" s="384"/>
      <c r="E340" s="383"/>
      <c r="F340" s="390"/>
      <c r="G340" s="380"/>
      <c r="H340" s="378">
        <f t="shared" si="42"/>
        <v>0</v>
      </c>
      <c r="I340" s="380"/>
      <c r="J340" s="378">
        <f t="shared" si="43"/>
        <v>0</v>
      </c>
      <c r="K340" s="379">
        <f t="shared" si="44"/>
        <v>0</v>
      </c>
      <c r="L340" s="378">
        <f t="shared" si="45"/>
        <v>0</v>
      </c>
      <c r="M340" s="388"/>
      <c r="N340" s="345" t="str">
        <f t="shared" si="46"/>
        <v/>
      </c>
    </row>
    <row r="341" spans="1:14" s="346" customFormat="1">
      <c r="A341" s="387"/>
      <c r="B341" s="386"/>
      <c r="C341" s="385"/>
      <c r="D341" s="384"/>
      <c r="E341" s="383"/>
      <c r="F341" s="390"/>
      <c r="G341" s="380"/>
      <c r="H341" s="378">
        <f t="shared" si="42"/>
        <v>0</v>
      </c>
      <c r="I341" s="380"/>
      <c r="J341" s="378">
        <f t="shared" si="43"/>
        <v>0</v>
      </c>
      <c r="K341" s="379">
        <f t="shared" si="44"/>
        <v>0</v>
      </c>
      <c r="L341" s="378">
        <f t="shared" si="45"/>
        <v>0</v>
      </c>
      <c r="M341" s="388"/>
      <c r="N341" s="345" t="str">
        <f t="shared" si="46"/>
        <v/>
      </c>
    </row>
    <row r="342" spans="1:14" s="346" customFormat="1">
      <c r="A342" s="387"/>
      <c r="B342" s="386"/>
      <c r="C342" s="385"/>
      <c r="D342" s="384"/>
      <c r="E342" s="383"/>
      <c r="F342" s="390"/>
      <c r="G342" s="380"/>
      <c r="H342" s="378">
        <f t="shared" si="42"/>
        <v>0</v>
      </c>
      <c r="I342" s="380"/>
      <c r="J342" s="378">
        <f t="shared" si="43"/>
        <v>0</v>
      </c>
      <c r="K342" s="379">
        <f t="shared" si="44"/>
        <v>0</v>
      </c>
      <c r="L342" s="378">
        <f t="shared" si="45"/>
        <v>0</v>
      </c>
      <c r="M342" s="388"/>
      <c r="N342" s="345" t="str">
        <f t="shared" si="46"/>
        <v/>
      </c>
    </row>
    <row r="343" spans="1:14" s="346" customFormat="1">
      <c r="A343" s="387"/>
      <c r="B343" s="386"/>
      <c r="C343" s="385"/>
      <c r="D343" s="384"/>
      <c r="E343" s="383"/>
      <c r="F343" s="390"/>
      <c r="G343" s="380"/>
      <c r="H343" s="378">
        <f t="shared" si="42"/>
        <v>0</v>
      </c>
      <c r="I343" s="380"/>
      <c r="J343" s="378">
        <f t="shared" si="43"/>
        <v>0</v>
      </c>
      <c r="K343" s="379">
        <f t="shared" si="44"/>
        <v>0</v>
      </c>
      <c r="L343" s="378">
        <f t="shared" si="45"/>
        <v>0</v>
      </c>
      <c r="M343" s="388"/>
      <c r="N343" s="345" t="str">
        <f t="shared" si="46"/>
        <v/>
      </c>
    </row>
    <row r="344" spans="1:14" s="346" customFormat="1">
      <c r="A344" s="387"/>
      <c r="B344" s="386"/>
      <c r="C344" s="385"/>
      <c r="D344" s="384"/>
      <c r="E344" s="383"/>
      <c r="F344" s="390"/>
      <c r="G344" s="380"/>
      <c r="H344" s="378">
        <f t="shared" ref="H344:H361" si="47">$F344*G344</f>
        <v>0</v>
      </c>
      <c r="I344" s="380"/>
      <c r="J344" s="378">
        <f t="shared" ref="J344:J361" si="48">$F344*I344</f>
        <v>0</v>
      </c>
      <c r="K344" s="379">
        <f t="shared" ref="K344:K361" si="49">G344-I344</f>
        <v>0</v>
      </c>
      <c r="L344" s="378">
        <f t="shared" ref="L344:L361" si="50">$F344*K344</f>
        <v>0</v>
      </c>
      <c r="M344" s="388"/>
      <c r="N344" s="345" t="str">
        <f t="shared" si="46"/>
        <v/>
      </c>
    </row>
    <row r="345" spans="1:14" s="346" customFormat="1">
      <c r="A345" s="387"/>
      <c r="B345" s="386"/>
      <c r="C345" s="385"/>
      <c r="D345" s="384"/>
      <c r="E345" s="383"/>
      <c r="F345" s="390"/>
      <c r="G345" s="380"/>
      <c r="H345" s="378">
        <f t="shared" si="47"/>
        <v>0</v>
      </c>
      <c r="I345" s="380"/>
      <c r="J345" s="378">
        <f t="shared" si="48"/>
        <v>0</v>
      </c>
      <c r="K345" s="379">
        <f t="shared" si="49"/>
        <v>0</v>
      </c>
      <c r="L345" s="378">
        <f t="shared" si="50"/>
        <v>0</v>
      </c>
      <c r="M345" s="388"/>
      <c r="N345" s="345" t="str">
        <f t="shared" si="46"/>
        <v/>
      </c>
    </row>
    <row r="346" spans="1:14" s="346" customFormat="1">
      <c r="A346" s="387"/>
      <c r="B346" s="386"/>
      <c r="C346" s="385"/>
      <c r="D346" s="384"/>
      <c r="E346" s="383"/>
      <c r="F346" s="390"/>
      <c r="G346" s="380"/>
      <c r="H346" s="378">
        <f t="shared" si="47"/>
        <v>0</v>
      </c>
      <c r="I346" s="380"/>
      <c r="J346" s="378">
        <f t="shared" si="48"/>
        <v>0</v>
      </c>
      <c r="K346" s="379">
        <f t="shared" si="49"/>
        <v>0</v>
      </c>
      <c r="L346" s="378">
        <f t="shared" si="50"/>
        <v>0</v>
      </c>
      <c r="M346" s="388"/>
      <c r="N346" s="345" t="str">
        <f t="shared" si="46"/>
        <v/>
      </c>
    </row>
    <row r="347" spans="1:14" s="346" customFormat="1">
      <c r="A347" s="387"/>
      <c r="B347" s="386"/>
      <c r="C347" s="385"/>
      <c r="D347" s="384"/>
      <c r="E347" s="383"/>
      <c r="F347" s="390"/>
      <c r="G347" s="380"/>
      <c r="H347" s="378">
        <f t="shared" si="47"/>
        <v>0</v>
      </c>
      <c r="I347" s="380"/>
      <c r="J347" s="378">
        <f t="shared" si="48"/>
        <v>0</v>
      </c>
      <c r="K347" s="379">
        <f t="shared" si="49"/>
        <v>0</v>
      </c>
      <c r="L347" s="378">
        <f t="shared" si="50"/>
        <v>0</v>
      </c>
      <c r="M347" s="388"/>
      <c r="N347" s="345" t="str">
        <f t="shared" si="46"/>
        <v/>
      </c>
    </row>
    <row r="348" spans="1:14" s="346" customFormat="1">
      <c r="A348" s="387"/>
      <c r="B348" s="386"/>
      <c r="C348" s="385"/>
      <c r="D348" s="384"/>
      <c r="E348" s="383"/>
      <c r="F348" s="390"/>
      <c r="G348" s="380"/>
      <c r="H348" s="378">
        <f t="shared" si="47"/>
        <v>0</v>
      </c>
      <c r="I348" s="380"/>
      <c r="J348" s="378">
        <f t="shared" si="48"/>
        <v>0</v>
      </c>
      <c r="K348" s="379">
        <f t="shared" si="49"/>
        <v>0</v>
      </c>
      <c r="L348" s="378">
        <f t="shared" si="50"/>
        <v>0</v>
      </c>
      <c r="M348" s="388"/>
      <c r="N348" s="345" t="str">
        <f t="shared" si="46"/>
        <v/>
      </c>
    </row>
    <row r="349" spans="1:14" s="346" customFormat="1">
      <c r="A349" s="387"/>
      <c r="B349" s="386"/>
      <c r="C349" s="385"/>
      <c r="D349" s="384"/>
      <c r="E349" s="383"/>
      <c r="F349" s="390"/>
      <c r="G349" s="380"/>
      <c r="H349" s="378">
        <f t="shared" si="47"/>
        <v>0</v>
      </c>
      <c r="I349" s="380"/>
      <c r="J349" s="378">
        <f t="shared" si="48"/>
        <v>0</v>
      </c>
      <c r="K349" s="379">
        <f t="shared" si="49"/>
        <v>0</v>
      </c>
      <c r="L349" s="378">
        <f t="shared" si="50"/>
        <v>0</v>
      </c>
      <c r="M349" s="388"/>
      <c r="N349" s="345" t="str">
        <f t="shared" si="46"/>
        <v/>
      </c>
    </row>
    <row r="350" spans="1:14" s="346" customFormat="1">
      <c r="A350" s="387"/>
      <c r="B350" s="386"/>
      <c r="C350" s="385"/>
      <c r="D350" s="384"/>
      <c r="E350" s="383"/>
      <c r="F350" s="390"/>
      <c r="G350" s="380"/>
      <c r="H350" s="378">
        <f t="shared" si="47"/>
        <v>0</v>
      </c>
      <c r="I350" s="380"/>
      <c r="J350" s="378">
        <f t="shared" si="48"/>
        <v>0</v>
      </c>
      <c r="K350" s="379">
        <f t="shared" si="49"/>
        <v>0</v>
      </c>
      <c r="L350" s="378">
        <f t="shared" si="50"/>
        <v>0</v>
      </c>
      <c r="M350" s="388"/>
      <c r="N350" s="345" t="str">
        <f t="shared" si="46"/>
        <v/>
      </c>
    </row>
    <row r="351" spans="1:14" s="346" customFormat="1">
      <c r="A351" s="387"/>
      <c r="B351" s="386"/>
      <c r="C351" s="385"/>
      <c r="D351" s="384"/>
      <c r="E351" s="383"/>
      <c r="F351" s="390"/>
      <c r="G351" s="380"/>
      <c r="H351" s="378">
        <f t="shared" si="47"/>
        <v>0</v>
      </c>
      <c r="I351" s="380"/>
      <c r="J351" s="378">
        <f t="shared" si="48"/>
        <v>0</v>
      </c>
      <c r="K351" s="379">
        <f t="shared" si="49"/>
        <v>0</v>
      </c>
      <c r="L351" s="378">
        <f t="shared" si="50"/>
        <v>0</v>
      </c>
      <c r="M351" s="388"/>
      <c r="N351" s="345" t="str">
        <f t="shared" si="46"/>
        <v/>
      </c>
    </row>
    <row r="352" spans="1:14" s="346" customFormat="1">
      <c r="A352" s="387"/>
      <c r="B352" s="386"/>
      <c r="C352" s="385"/>
      <c r="D352" s="384"/>
      <c r="E352" s="383"/>
      <c r="F352" s="390"/>
      <c r="G352" s="380"/>
      <c r="H352" s="378">
        <f t="shared" si="47"/>
        <v>0</v>
      </c>
      <c r="I352" s="380"/>
      <c r="J352" s="378">
        <f t="shared" si="48"/>
        <v>0</v>
      </c>
      <c r="K352" s="379">
        <f t="shared" si="49"/>
        <v>0</v>
      </c>
      <c r="L352" s="378">
        <f t="shared" si="50"/>
        <v>0</v>
      </c>
      <c r="M352" s="388"/>
      <c r="N352" s="345" t="str">
        <f t="shared" si="46"/>
        <v/>
      </c>
    </row>
    <row r="353" spans="1:17" s="346" customFormat="1">
      <c r="A353" s="387"/>
      <c r="B353" s="386"/>
      <c r="C353" s="385"/>
      <c r="D353" s="384"/>
      <c r="E353" s="383"/>
      <c r="F353" s="390"/>
      <c r="G353" s="380"/>
      <c r="H353" s="378">
        <f t="shared" si="47"/>
        <v>0</v>
      </c>
      <c r="I353" s="380"/>
      <c r="J353" s="378">
        <f t="shared" si="48"/>
        <v>0</v>
      </c>
      <c r="K353" s="379">
        <f t="shared" si="49"/>
        <v>0</v>
      </c>
      <c r="L353" s="378">
        <f t="shared" si="50"/>
        <v>0</v>
      </c>
      <c r="M353" s="388"/>
      <c r="N353" s="345" t="str">
        <f t="shared" si="46"/>
        <v/>
      </c>
    </row>
    <row r="354" spans="1:17" s="346" customFormat="1">
      <c r="A354" s="387"/>
      <c r="B354" s="386"/>
      <c r="C354" s="385"/>
      <c r="D354" s="384"/>
      <c r="E354" s="383"/>
      <c r="F354" s="390"/>
      <c r="G354" s="380"/>
      <c r="H354" s="378">
        <f t="shared" si="47"/>
        <v>0</v>
      </c>
      <c r="I354" s="380"/>
      <c r="J354" s="378">
        <f t="shared" si="48"/>
        <v>0</v>
      </c>
      <c r="K354" s="379">
        <f t="shared" si="49"/>
        <v>0</v>
      </c>
      <c r="L354" s="378">
        <f t="shared" si="50"/>
        <v>0</v>
      </c>
      <c r="M354" s="388"/>
      <c r="N354" s="345" t="str">
        <f t="shared" si="46"/>
        <v/>
      </c>
    </row>
    <row r="355" spans="1:17" s="346" customFormat="1">
      <c r="A355" s="387"/>
      <c r="B355" s="386"/>
      <c r="C355" s="385"/>
      <c r="D355" s="384"/>
      <c r="E355" s="383"/>
      <c r="F355" s="390"/>
      <c r="G355" s="380"/>
      <c r="H355" s="378">
        <f t="shared" si="47"/>
        <v>0</v>
      </c>
      <c r="I355" s="380"/>
      <c r="J355" s="378">
        <f t="shared" si="48"/>
        <v>0</v>
      </c>
      <c r="K355" s="379">
        <f t="shared" si="49"/>
        <v>0</v>
      </c>
      <c r="L355" s="378">
        <f t="shared" si="50"/>
        <v>0</v>
      </c>
      <c r="M355" s="388"/>
      <c r="N355" s="345" t="str">
        <f t="shared" si="46"/>
        <v/>
      </c>
    </row>
    <row r="356" spans="1:17" s="346" customFormat="1">
      <c r="A356" s="387"/>
      <c r="B356" s="386"/>
      <c r="C356" s="385"/>
      <c r="D356" s="384"/>
      <c r="E356" s="383"/>
      <c r="F356" s="390"/>
      <c r="G356" s="380"/>
      <c r="H356" s="378">
        <f t="shared" si="47"/>
        <v>0</v>
      </c>
      <c r="I356" s="380"/>
      <c r="J356" s="378">
        <f t="shared" si="48"/>
        <v>0</v>
      </c>
      <c r="K356" s="379">
        <f t="shared" si="49"/>
        <v>0</v>
      </c>
      <c r="L356" s="378">
        <f t="shared" si="50"/>
        <v>0</v>
      </c>
      <c r="M356" s="388"/>
      <c r="N356" s="345" t="str">
        <f t="shared" si="46"/>
        <v/>
      </c>
    </row>
    <row r="357" spans="1:17" s="346" customFormat="1">
      <c r="A357" s="387"/>
      <c r="B357" s="386"/>
      <c r="C357" s="385"/>
      <c r="D357" s="384"/>
      <c r="E357" s="383"/>
      <c r="F357" s="390"/>
      <c r="G357" s="380"/>
      <c r="H357" s="378">
        <f t="shared" si="47"/>
        <v>0</v>
      </c>
      <c r="I357" s="380"/>
      <c r="J357" s="378">
        <f t="shared" si="48"/>
        <v>0</v>
      </c>
      <c r="K357" s="379">
        <f t="shared" si="49"/>
        <v>0</v>
      </c>
      <c r="L357" s="378">
        <f t="shared" si="50"/>
        <v>0</v>
      </c>
      <c r="M357" s="388"/>
      <c r="N357" s="345" t="str">
        <f t="shared" si="46"/>
        <v/>
      </c>
    </row>
    <row r="358" spans="1:17" s="346" customFormat="1">
      <c r="A358" s="387"/>
      <c r="B358" s="386"/>
      <c r="C358" s="385"/>
      <c r="D358" s="384"/>
      <c r="E358" s="383"/>
      <c r="F358" s="390"/>
      <c r="G358" s="380"/>
      <c r="H358" s="378">
        <f t="shared" si="47"/>
        <v>0</v>
      </c>
      <c r="I358" s="380"/>
      <c r="J358" s="378">
        <f t="shared" si="48"/>
        <v>0</v>
      </c>
      <c r="K358" s="379">
        <f t="shared" si="49"/>
        <v>0</v>
      </c>
      <c r="L358" s="378">
        <f t="shared" si="50"/>
        <v>0</v>
      </c>
      <c r="M358" s="388"/>
      <c r="N358" s="345" t="str">
        <f t="shared" si="46"/>
        <v/>
      </c>
    </row>
    <row r="359" spans="1:17" s="346" customFormat="1">
      <c r="A359" s="387"/>
      <c r="B359" s="386"/>
      <c r="C359" s="385"/>
      <c r="D359" s="384"/>
      <c r="E359" s="383"/>
      <c r="F359" s="390"/>
      <c r="G359" s="380"/>
      <c r="H359" s="378">
        <f t="shared" si="47"/>
        <v>0</v>
      </c>
      <c r="I359" s="380"/>
      <c r="J359" s="378">
        <f t="shared" si="48"/>
        <v>0</v>
      </c>
      <c r="K359" s="379">
        <f t="shared" si="49"/>
        <v>0</v>
      </c>
      <c r="L359" s="378">
        <f t="shared" si="50"/>
        <v>0</v>
      </c>
      <c r="M359" s="388"/>
      <c r="N359" s="345" t="str">
        <f t="shared" si="46"/>
        <v/>
      </c>
    </row>
    <row r="360" spans="1:17" s="346" customFormat="1">
      <c r="A360" s="387"/>
      <c r="B360" s="386"/>
      <c r="C360" s="385"/>
      <c r="D360" s="384"/>
      <c r="E360" s="383"/>
      <c r="F360" s="389"/>
      <c r="G360" s="380"/>
      <c r="H360" s="378">
        <f t="shared" si="47"/>
        <v>0</v>
      </c>
      <c r="I360" s="380"/>
      <c r="J360" s="378">
        <f t="shared" si="48"/>
        <v>0</v>
      </c>
      <c r="K360" s="379">
        <f t="shared" si="49"/>
        <v>0</v>
      </c>
      <c r="L360" s="378">
        <f t="shared" si="50"/>
        <v>0</v>
      </c>
      <c r="M360" s="388"/>
      <c r="N360" s="345" t="str">
        <f t="shared" si="46"/>
        <v/>
      </c>
    </row>
    <row r="361" spans="1:17" s="346" customFormat="1" ht="14.25" thickBot="1">
      <c r="A361" s="387"/>
      <c r="B361" s="386"/>
      <c r="C361" s="385"/>
      <c r="D361" s="384"/>
      <c r="E361" s="383"/>
      <c r="F361" s="382"/>
      <c r="G361" s="381"/>
      <c r="H361" s="378">
        <f t="shared" si="47"/>
        <v>0</v>
      </c>
      <c r="I361" s="380"/>
      <c r="J361" s="378">
        <f t="shared" si="48"/>
        <v>0</v>
      </c>
      <c r="K361" s="379">
        <f t="shared" si="49"/>
        <v>0</v>
      </c>
      <c r="L361" s="378">
        <f t="shared" si="50"/>
        <v>0</v>
      </c>
      <c r="M361" s="377"/>
      <c r="N361" s="345" t="str">
        <f t="shared" si="46"/>
        <v/>
      </c>
    </row>
    <row r="362" spans="1:17" s="346" customFormat="1" ht="14.25" thickTop="1">
      <c r="A362" s="376" t="s">
        <v>287</v>
      </c>
      <c r="B362" s="375" t="s">
        <v>375</v>
      </c>
      <c r="C362" s="374"/>
      <c r="D362" s="373" t="s">
        <v>373</v>
      </c>
      <c r="E362" s="372" t="s">
        <v>287</v>
      </c>
      <c r="F362" s="371" t="s">
        <v>287</v>
      </c>
      <c r="G362" s="370" t="s">
        <v>287</v>
      </c>
      <c r="H362" s="369">
        <f>SUMIFS(H312:H361,$A312:$A361,"設備費")</f>
        <v>0</v>
      </c>
      <c r="I362" s="370" t="s">
        <v>288</v>
      </c>
      <c r="J362" s="369">
        <f>SUMIFS(J312:J361,$A312:$A361,"設備費")</f>
        <v>0</v>
      </c>
      <c r="K362" s="370" t="s">
        <v>288</v>
      </c>
      <c r="L362" s="369">
        <f>SUMIFS(L312:L361,$A312:$A361,"設備費")</f>
        <v>0</v>
      </c>
      <c r="M362" s="368" t="s">
        <v>287</v>
      </c>
      <c r="N362" s="345" t="str">
        <f t="shared" si="46"/>
        <v/>
      </c>
      <c r="O362" s="346" t="s">
        <v>297</v>
      </c>
    </row>
    <row r="363" spans="1:17" s="346" customFormat="1">
      <c r="A363" s="367" t="s">
        <v>287</v>
      </c>
      <c r="B363" s="366" t="s">
        <v>374</v>
      </c>
      <c r="C363" s="365"/>
      <c r="D363" s="364" t="s">
        <v>373</v>
      </c>
      <c r="E363" s="363" t="s">
        <v>287</v>
      </c>
      <c r="F363" s="362" t="s">
        <v>287</v>
      </c>
      <c r="G363" s="361" t="s">
        <v>287</v>
      </c>
      <c r="H363" s="360">
        <f>SUMIFS(H312:H361,$A312:$A361,"工事費")</f>
        <v>0</v>
      </c>
      <c r="I363" s="361" t="s">
        <v>288</v>
      </c>
      <c r="J363" s="360">
        <f>SUMIFS(J312:J361,$A312:$A361,"工事費")</f>
        <v>0</v>
      </c>
      <c r="K363" s="361" t="s">
        <v>288</v>
      </c>
      <c r="L363" s="360">
        <f>SUMIFS(L312:L361,$A312:$A361,"工事費")</f>
        <v>0</v>
      </c>
      <c r="M363" s="359" t="s">
        <v>287</v>
      </c>
      <c r="N363" s="345" t="str">
        <f t="shared" si="46"/>
        <v/>
      </c>
      <c r="O363" s="358" t="s">
        <v>294</v>
      </c>
      <c r="P363" s="358" t="s">
        <v>372</v>
      </c>
      <c r="Q363" s="358" t="s">
        <v>292</v>
      </c>
    </row>
    <row r="364" spans="1:17" s="346" customFormat="1" ht="14.25" thickBot="1">
      <c r="A364" s="357" t="s">
        <v>287</v>
      </c>
      <c r="B364" s="356" t="s">
        <v>371</v>
      </c>
      <c r="C364" s="355"/>
      <c r="D364" s="354" t="s">
        <v>370</v>
      </c>
      <c r="E364" s="353" t="s">
        <v>287</v>
      </c>
      <c r="F364" s="352" t="s">
        <v>287</v>
      </c>
      <c r="G364" s="350" t="s">
        <v>287</v>
      </c>
      <c r="H364" s="351">
        <f>SUM(H312:H361)</f>
        <v>0</v>
      </c>
      <c r="I364" s="350" t="s">
        <v>288</v>
      </c>
      <c r="J364" s="351">
        <f>SUM(J312:J361)</f>
        <v>0</v>
      </c>
      <c r="K364" s="350" t="s">
        <v>288</v>
      </c>
      <c r="L364" s="349">
        <f>SUM(L312:L361)</f>
        <v>0</v>
      </c>
      <c r="M364" s="348" t="s">
        <v>287</v>
      </c>
      <c r="N364" s="345" t="str">
        <f t="shared" si="46"/>
        <v/>
      </c>
      <c r="O364" s="347" t="str">
        <f>IF(SUM(H362:H363)=H364,"","入力ミス")</f>
        <v/>
      </c>
      <c r="P364" s="347" t="str">
        <f>IF(SUM(J362:J363)=J364,"","入力ミス")</f>
        <v/>
      </c>
      <c r="Q364" s="347" t="str">
        <f>IF(SUM(L362:L363)=L364,"","入力ミス")</f>
        <v/>
      </c>
    </row>
    <row r="365" spans="1:17" s="346" customFormat="1">
      <c r="A365" s="400"/>
      <c r="B365" s="399"/>
      <c r="C365" s="398"/>
      <c r="D365" s="758" t="s">
        <v>369</v>
      </c>
      <c r="E365" s="396"/>
      <c r="F365" s="360"/>
      <c r="G365" s="395"/>
      <c r="H365" s="378"/>
      <c r="I365" s="395"/>
      <c r="J365" s="378"/>
      <c r="K365" s="395"/>
      <c r="L365" s="394"/>
      <c r="M365" s="393"/>
      <c r="N365" s="345" t="str">
        <f t="shared" si="46"/>
        <v/>
      </c>
    </row>
    <row r="366" spans="1:17" s="346" customFormat="1">
      <c r="A366" s="387"/>
      <c r="B366" s="392"/>
      <c r="C366" s="385"/>
      <c r="D366" s="391"/>
      <c r="E366" s="383"/>
      <c r="F366" s="390"/>
      <c r="G366" s="380"/>
      <c r="H366" s="378">
        <f t="shared" ref="H366:H397" si="51">$F366*G366</f>
        <v>0</v>
      </c>
      <c r="I366" s="380"/>
      <c r="J366" s="378">
        <f t="shared" ref="J366:J397" si="52">$F366*I366</f>
        <v>0</v>
      </c>
      <c r="K366" s="379">
        <f t="shared" ref="K366:K397" si="53">G366-I366</f>
        <v>0</v>
      </c>
      <c r="L366" s="378">
        <f t="shared" ref="L366:L397" si="54">$F366*K366</f>
        <v>0</v>
      </c>
      <c r="M366" s="388"/>
      <c r="N366" s="345" t="str">
        <f t="shared" si="46"/>
        <v/>
      </c>
    </row>
    <row r="367" spans="1:17" s="346" customFormat="1">
      <c r="A367" s="387"/>
      <c r="B367" s="386"/>
      <c r="C367" s="385"/>
      <c r="D367" s="384"/>
      <c r="E367" s="383"/>
      <c r="F367" s="390"/>
      <c r="G367" s="380"/>
      <c r="H367" s="378">
        <f t="shared" si="51"/>
        <v>0</v>
      </c>
      <c r="I367" s="380"/>
      <c r="J367" s="378">
        <f t="shared" si="52"/>
        <v>0</v>
      </c>
      <c r="K367" s="379">
        <f t="shared" si="53"/>
        <v>0</v>
      </c>
      <c r="L367" s="378">
        <f t="shared" si="54"/>
        <v>0</v>
      </c>
      <c r="M367" s="388"/>
      <c r="N367" s="345" t="str">
        <f t="shared" si="46"/>
        <v/>
      </c>
    </row>
    <row r="368" spans="1:17" s="346" customFormat="1">
      <c r="A368" s="387"/>
      <c r="B368" s="386"/>
      <c r="C368" s="385"/>
      <c r="D368" s="384"/>
      <c r="E368" s="383"/>
      <c r="F368" s="390"/>
      <c r="G368" s="380"/>
      <c r="H368" s="378">
        <f t="shared" si="51"/>
        <v>0</v>
      </c>
      <c r="I368" s="380"/>
      <c r="J368" s="378">
        <f t="shared" si="52"/>
        <v>0</v>
      </c>
      <c r="K368" s="379">
        <f t="shared" si="53"/>
        <v>0</v>
      </c>
      <c r="L368" s="378">
        <f t="shared" si="54"/>
        <v>0</v>
      </c>
      <c r="M368" s="388"/>
      <c r="N368" s="345" t="str">
        <f t="shared" si="46"/>
        <v/>
      </c>
    </row>
    <row r="369" spans="1:14" s="346" customFormat="1">
      <c r="A369" s="387"/>
      <c r="B369" s="386"/>
      <c r="C369" s="385"/>
      <c r="D369" s="384"/>
      <c r="E369" s="383"/>
      <c r="F369" s="390"/>
      <c r="G369" s="380"/>
      <c r="H369" s="378">
        <f t="shared" si="51"/>
        <v>0</v>
      </c>
      <c r="I369" s="380"/>
      <c r="J369" s="378">
        <f t="shared" si="52"/>
        <v>0</v>
      </c>
      <c r="K369" s="379">
        <f t="shared" si="53"/>
        <v>0</v>
      </c>
      <c r="L369" s="378">
        <f t="shared" si="54"/>
        <v>0</v>
      </c>
      <c r="M369" s="388"/>
      <c r="N369" s="345" t="str">
        <f t="shared" si="46"/>
        <v/>
      </c>
    </row>
    <row r="370" spans="1:14" s="346" customFormat="1">
      <c r="A370" s="387"/>
      <c r="B370" s="386"/>
      <c r="C370" s="385"/>
      <c r="D370" s="384"/>
      <c r="E370" s="383"/>
      <c r="F370" s="390"/>
      <c r="G370" s="380"/>
      <c r="H370" s="378">
        <f t="shared" si="51"/>
        <v>0</v>
      </c>
      <c r="I370" s="380"/>
      <c r="J370" s="378">
        <f t="shared" si="52"/>
        <v>0</v>
      </c>
      <c r="K370" s="379">
        <f t="shared" si="53"/>
        <v>0</v>
      </c>
      <c r="L370" s="378">
        <f t="shared" si="54"/>
        <v>0</v>
      </c>
      <c r="M370" s="388"/>
      <c r="N370" s="345" t="str">
        <f t="shared" si="46"/>
        <v/>
      </c>
    </row>
    <row r="371" spans="1:14" s="346" customFormat="1">
      <c r="A371" s="387"/>
      <c r="B371" s="386"/>
      <c r="C371" s="385"/>
      <c r="D371" s="384"/>
      <c r="E371" s="383"/>
      <c r="F371" s="390"/>
      <c r="G371" s="380"/>
      <c r="H371" s="378">
        <f t="shared" si="51"/>
        <v>0</v>
      </c>
      <c r="I371" s="380"/>
      <c r="J371" s="378">
        <f t="shared" si="52"/>
        <v>0</v>
      </c>
      <c r="K371" s="379">
        <f t="shared" si="53"/>
        <v>0</v>
      </c>
      <c r="L371" s="378">
        <f t="shared" si="54"/>
        <v>0</v>
      </c>
      <c r="M371" s="388"/>
      <c r="N371" s="345" t="str">
        <f t="shared" si="46"/>
        <v/>
      </c>
    </row>
    <row r="372" spans="1:14" s="346" customFormat="1">
      <c r="A372" s="387"/>
      <c r="B372" s="386"/>
      <c r="C372" s="385"/>
      <c r="D372" s="384"/>
      <c r="E372" s="383"/>
      <c r="F372" s="390"/>
      <c r="G372" s="380"/>
      <c r="H372" s="378">
        <f t="shared" si="51"/>
        <v>0</v>
      </c>
      <c r="I372" s="380"/>
      <c r="J372" s="378">
        <f t="shared" si="52"/>
        <v>0</v>
      </c>
      <c r="K372" s="379">
        <f t="shared" si="53"/>
        <v>0</v>
      </c>
      <c r="L372" s="378">
        <f t="shared" si="54"/>
        <v>0</v>
      </c>
      <c r="M372" s="388"/>
      <c r="N372" s="345" t="str">
        <f t="shared" si="46"/>
        <v/>
      </c>
    </row>
    <row r="373" spans="1:14" s="346" customFormat="1">
      <c r="A373" s="387"/>
      <c r="B373" s="386"/>
      <c r="C373" s="385"/>
      <c r="D373" s="384"/>
      <c r="E373" s="383"/>
      <c r="F373" s="390"/>
      <c r="G373" s="380"/>
      <c r="H373" s="378">
        <f t="shared" si="51"/>
        <v>0</v>
      </c>
      <c r="I373" s="380"/>
      <c r="J373" s="378">
        <f t="shared" si="52"/>
        <v>0</v>
      </c>
      <c r="K373" s="379">
        <f t="shared" si="53"/>
        <v>0</v>
      </c>
      <c r="L373" s="378">
        <f t="shared" si="54"/>
        <v>0</v>
      </c>
      <c r="M373" s="388"/>
      <c r="N373" s="345" t="str">
        <f t="shared" si="46"/>
        <v/>
      </c>
    </row>
    <row r="374" spans="1:14" s="346" customFormat="1">
      <c r="A374" s="387"/>
      <c r="B374" s="386"/>
      <c r="C374" s="385"/>
      <c r="D374" s="384"/>
      <c r="E374" s="383"/>
      <c r="F374" s="390"/>
      <c r="G374" s="380"/>
      <c r="H374" s="378">
        <f t="shared" si="51"/>
        <v>0</v>
      </c>
      <c r="I374" s="380"/>
      <c r="J374" s="378">
        <f t="shared" si="52"/>
        <v>0</v>
      </c>
      <c r="K374" s="379">
        <f t="shared" si="53"/>
        <v>0</v>
      </c>
      <c r="L374" s="378">
        <f t="shared" si="54"/>
        <v>0</v>
      </c>
      <c r="M374" s="388"/>
      <c r="N374" s="345" t="str">
        <f t="shared" si="46"/>
        <v/>
      </c>
    </row>
    <row r="375" spans="1:14" s="346" customFormat="1">
      <c r="A375" s="387"/>
      <c r="B375" s="386"/>
      <c r="C375" s="385"/>
      <c r="D375" s="384"/>
      <c r="E375" s="383"/>
      <c r="F375" s="390"/>
      <c r="G375" s="380"/>
      <c r="H375" s="378">
        <f t="shared" si="51"/>
        <v>0</v>
      </c>
      <c r="I375" s="380"/>
      <c r="J375" s="378">
        <f t="shared" si="52"/>
        <v>0</v>
      </c>
      <c r="K375" s="379">
        <f t="shared" si="53"/>
        <v>0</v>
      </c>
      <c r="L375" s="378">
        <f t="shared" si="54"/>
        <v>0</v>
      </c>
      <c r="M375" s="388"/>
      <c r="N375" s="345" t="str">
        <f t="shared" si="46"/>
        <v/>
      </c>
    </row>
    <row r="376" spans="1:14" s="346" customFormat="1">
      <c r="A376" s="387"/>
      <c r="B376" s="386"/>
      <c r="C376" s="385"/>
      <c r="D376" s="384"/>
      <c r="E376" s="383"/>
      <c r="F376" s="390"/>
      <c r="G376" s="380"/>
      <c r="H376" s="378">
        <f t="shared" si="51"/>
        <v>0</v>
      </c>
      <c r="I376" s="380"/>
      <c r="J376" s="378">
        <f t="shared" si="52"/>
        <v>0</v>
      </c>
      <c r="K376" s="379">
        <f t="shared" si="53"/>
        <v>0</v>
      </c>
      <c r="L376" s="378">
        <f t="shared" si="54"/>
        <v>0</v>
      </c>
      <c r="M376" s="388"/>
      <c r="N376" s="345" t="str">
        <f t="shared" si="46"/>
        <v/>
      </c>
    </row>
    <row r="377" spans="1:14" s="346" customFormat="1">
      <c r="A377" s="387"/>
      <c r="B377" s="386"/>
      <c r="C377" s="385"/>
      <c r="D377" s="384"/>
      <c r="E377" s="383"/>
      <c r="F377" s="390"/>
      <c r="G377" s="380"/>
      <c r="H377" s="378">
        <f t="shared" si="51"/>
        <v>0</v>
      </c>
      <c r="I377" s="380"/>
      <c r="J377" s="378">
        <f t="shared" si="52"/>
        <v>0</v>
      </c>
      <c r="K377" s="379">
        <f t="shared" si="53"/>
        <v>0</v>
      </c>
      <c r="L377" s="378">
        <f t="shared" si="54"/>
        <v>0</v>
      </c>
      <c r="M377" s="388"/>
      <c r="N377" s="345" t="str">
        <f t="shared" si="46"/>
        <v/>
      </c>
    </row>
    <row r="378" spans="1:14" s="346" customFormat="1">
      <c r="A378" s="387"/>
      <c r="B378" s="386"/>
      <c r="C378" s="385"/>
      <c r="D378" s="384"/>
      <c r="E378" s="383"/>
      <c r="F378" s="390"/>
      <c r="G378" s="380"/>
      <c r="H378" s="378">
        <f t="shared" si="51"/>
        <v>0</v>
      </c>
      <c r="I378" s="380"/>
      <c r="J378" s="378">
        <f t="shared" si="52"/>
        <v>0</v>
      </c>
      <c r="K378" s="379">
        <f t="shared" si="53"/>
        <v>0</v>
      </c>
      <c r="L378" s="378">
        <f t="shared" si="54"/>
        <v>0</v>
      </c>
      <c r="M378" s="388"/>
      <c r="N378" s="345" t="str">
        <f t="shared" si="46"/>
        <v/>
      </c>
    </row>
    <row r="379" spans="1:14" s="346" customFormat="1">
      <c r="A379" s="387"/>
      <c r="B379" s="386"/>
      <c r="C379" s="385"/>
      <c r="D379" s="384"/>
      <c r="E379" s="383"/>
      <c r="F379" s="390"/>
      <c r="G379" s="380"/>
      <c r="H379" s="378">
        <f t="shared" si="51"/>
        <v>0</v>
      </c>
      <c r="I379" s="380"/>
      <c r="J379" s="378">
        <f t="shared" si="52"/>
        <v>0</v>
      </c>
      <c r="K379" s="379">
        <f t="shared" si="53"/>
        <v>0</v>
      </c>
      <c r="L379" s="378">
        <f t="shared" si="54"/>
        <v>0</v>
      </c>
      <c r="M379" s="388"/>
      <c r="N379" s="345" t="str">
        <f t="shared" si="46"/>
        <v/>
      </c>
    </row>
    <row r="380" spans="1:14" s="346" customFormat="1">
      <c r="A380" s="387"/>
      <c r="B380" s="386"/>
      <c r="C380" s="385"/>
      <c r="D380" s="384"/>
      <c r="E380" s="383"/>
      <c r="F380" s="390"/>
      <c r="G380" s="380"/>
      <c r="H380" s="378">
        <f t="shared" si="51"/>
        <v>0</v>
      </c>
      <c r="I380" s="380"/>
      <c r="J380" s="378">
        <f t="shared" si="52"/>
        <v>0</v>
      </c>
      <c r="K380" s="379">
        <f t="shared" si="53"/>
        <v>0</v>
      </c>
      <c r="L380" s="378">
        <f t="shared" si="54"/>
        <v>0</v>
      </c>
      <c r="M380" s="388"/>
      <c r="N380" s="345" t="str">
        <f t="shared" si="46"/>
        <v/>
      </c>
    </row>
    <row r="381" spans="1:14" s="346" customFormat="1">
      <c r="A381" s="387"/>
      <c r="B381" s="386"/>
      <c r="C381" s="385"/>
      <c r="D381" s="384"/>
      <c r="E381" s="383"/>
      <c r="F381" s="390"/>
      <c r="G381" s="380"/>
      <c r="H381" s="378">
        <f t="shared" si="51"/>
        <v>0</v>
      </c>
      <c r="I381" s="380"/>
      <c r="J381" s="378">
        <f t="shared" si="52"/>
        <v>0</v>
      </c>
      <c r="K381" s="379">
        <f t="shared" si="53"/>
        <v>0</v>
      </c>
      <c r="L381" s="378">
        <f t="shared" si="54"/>
        <v>0</v>
      </c>
      <c r="M381" s="388"/>
      <c r="N381" s="345" t="str">
        <f t="shared" si="46"/>
        <v/>
      </c>
    </row>
    <row r="382" spans="1:14" s="346" customFormat="1">
      <c r="A382" s="387"/>
      <c r="B382" s="386"/>
      <c r="C382" s="385"/>
      <c r="D382" s="384"/>
      <c r="E382" s="383"/>
      <c r="F382" s="390"/>
      <c r="G382" s="380"/>
      <c r="H382" s="378">
        <f t="shared" si="51"/>
        <v>0</v>
      </c>
      <c r="I382" s="380"/>
      <c r="J382" s="378">
        <f t="shared" si="52"/>
        <v>0</v>
      </c>
      <c r="K382" s="379">
        <f t="shared" si="53"/>
        <v>0</v>
      </c>
      <c r="L382" s="378">
        <f t="shared" si="54"/>
        <v>0</v>
      </c>
      <c r="M382" s="388"/>
      <c r="N382" s="345" t="str">
        <f t="shared" si="46"/>
        <v/>
      </c>
    </row>
    <row r="383" spans="1:14" s="346" customFormat="1">
      <c r="A383" s="387"/>
      <c r="B383" s="386"/>
      <c r="C383" s="385"/>
      <c r="D383" s="384"/>
      <c r="E383" s="383"/>
      <c r="F383" s="390"/>
      <c r="G383" s="380"/>
      <c r="H383" s="378">
        <f t="shared" si="51"/>
        <v>0</v>
      </c>
      <c r="I383" s="380"/>
      <c r="J383" s="378">
        <f t="shared" si="52"/>
        <v>0</v>
      </c>
      <c r="K383" s="379">
        <f t="shared" si="53"/>
        <v>0</v>
      </c>
      <c r="L383" s="378">
        <f t="shared" si="54"/>
        <v>0</v>
      </c>
      <c r="M383" s="388"/>
      <c r="N383" s="345" t="str">
        <f t="shared" si="46"/>
        <v/>
      </c>
    </row>
    <row r="384" spans="1:14" s="346" customFormat="1">
      <c r="A384" s="387"/>
      <c r="B384" s="386"/>
      <c r="C384" s="385"/>
      <c r="D384" s="384"/>
      <c r="E384" s="383"/>
      <c r="F384" s="390"/>
      <c r="G384" s="380"/>
      <c r="H384" s="378">
        <f t="shared" si="51"/>
        <v>0</v>
      </c>
      <c r="I384" s="380"/>
      <c r="J384" s="378">
        <f t="shared" si="52"/>
        <v>0</v>
      </c>
      <c r="K384" s="379">
        <f t="shared" si="53"/>
        <v>0</v>
      </c>
      <c r="L384" s="378">
        <f t="shared" si="54"/>
        <v>0</v>
      </c>
      <c r="M384" s="388"/>
      <c r="N384" s="345" t="str">
        <f t="shared" si="46"/>
        <v/>
      </c>
    </row>
    <row r="385" spans="1:14" s="346" customFormat="1">
      <c r="A385" s="387"/>
      <c r="B385" s="386"/>
      <c r="C385" s="385"/>
      <c r="D385" s="384"/>
      <c r="E385" s="383"/>
      <c r="F385" s="390"/>
      <c r="G385" s="380"/>
      <c r="H385" s="378">
        <f t="shared" si="51"/>
        <v>0</v>
      </c>
      <c r="I385" s="380"/>
      <c r="J385" s="378">
        <f t="shared" si="52"/>
        <v>0</v>
      </c>
      <c r="K385" s="379">
        <f t="shared" si="53"/>
        <v>0</v>
      </c>
      <c r="L385" s="378">
        <f t="shared" si="54"/>
        <v>0</v>
      </c>
      <c r="M385" s="388"/>
      <c r="N385" s="345" t="str">
        <f t="shared" si="46"/>
        <v/>
      </c>
    </row>
    <row r="386" spans="1:14" s="346" customFormat="1">
      <c r="A386" s="387"/>
      <c r="B386" s="386"/>
      <c r="C386" s="385"/>
      <c r="D386" s="384"/>
      <c r="E386" s="383"/>
      <c r="F386" s="390"/>
      <c r="G386" s="380"/>
      <c r="H386" s="378">
        <f t="shared" si="51"/>
        <v>0</v>
      </c>
      <c r="I386" s="380"/>
      <c r="J386" s="378">
        <f t="shared" si="52"/>
        <v>0</v>
      </c>
      <c r="K386" s="379">
        <f t="shared" si="53"/>
        <v>0</v>
      </c>
      <c r="L386" s="378">
        <f t="shared" si="54"/>
        <v>0</v>
      </c>
      <c r="M386" s="388"/>
      <c r="N386" s="345" t="str">
        <f t="shared" si="46"/>
        <v/>
      </c>
    </row>
    <row r="387" spans="1:14" s="346" customFormat="1">
      <c r="A387" s="387"/>
      <c r="B387" s="386"/>
      <c r="C387" s="385"/>
      <c r="D387" s="384"/>
      <c r="E387" s="383"/>
      <c r="F387" s="390"/>
      <c r="G387" s="380"/>
      <c r="H387" s="378">
        <f t="shared" si="51"/>
        <v>0</v>
      </c>
      <c r="I387" s="380"/>
      <c r="J387" s="378">
        <f t="shared" si="52"/>
        <v>0</v>
      </c>
      <c r="K387" s="379">
        <f t="shared" si="53"/>
        <v>0</v>
      </c>
      <c r="L387" s="378">
        <f t="shared" si="54"/>
        <v>0</v>
      </c>
      <c r="M387" s="388"/>
      <c r="N387" s="345" t="str">
        <f t="shared" si="46"/>
        <v/>
      </c>
    </row>
    <row r="388" spans="1:14" s="346" customFormat="1">
      <c r="A388" s="387"/>
      <c r="B388" s="386"/>
      <c r="C388" s="385"/>
      <c r="D388" s="384"/>
      <c r="E388" s="383"/>
      <c r="F388" s="390"/>
      <c r="G388" s="380"/>
      <c r="H388" s="378">
        <f t="shared" si="51"/>
        <v>0</v>
      </c>
      <c r="I388" s="380"/>
      <c r="J388" s="378">
        <f t="shared" si="52"/>
        <v>0</v>
      </c>
      <c r="K388" s="379">
        <f t="shared" si="53"/>
        <v>0</v>
      </c>
      <c r="L388" s="378">
        <f t="shared" si="54"/>
        <v>0</v>
      </c>
      <c r="M388" s="388"/>
      <c r="N388" s="345" t="str">
        <f t="shared" si="46"/>
        <v/>
      </c>
    </row>
    <row r="389" spans="1:14" s="346" customFormat="1">
      <c r="A389" s="387"/>
      <c r="B389" s="386"/>
      <c r="C389" s="385"/>
      <c r="D389" s="384"/>
      <c r="E389" s="383"/>
      <c r="F389" s="390"/>
      <c r="G389" s="380"/>
      <c r="H389" s="378">
        <f t="shared" si="51"/>
        <v>0</v>
      </c>
      <c r="I389" s="380"/>
      <c r="J389" s="378">
        <f t="shared" si="52"/>
        <v>0</v>
      </c>
      <c r="K389" s="379">
        <f t="shared" si="53"/>
        <v>0</v>
      </c>
      <c r="L389" s="378">
        <f t="shared" si="54"/>
        <v>0</v>
      </c>
      <c r="M389" s="388"/>
      <c r="N389" s="345" t="str">
        <f t="shared" si="46"/>
        <v/>
      </c>
    </row>
    <row r="390" spans="1:14" s="346" customFormat="1">
      <c r="A390" s="387"/>
      <c r="B390" s="386"/>
      <c r="C390" s="385"/>
      <c r="D390" s="384"/>
      <c r="E390" s="383"/>
      <c r="F390" s="390"/>
      <c r="G390" s="380"/>
      <c r="H390" s="378">
        <f t="shared" si="51"/>
        <v>0</v>
      </c>
      <c r="I390" s="380"/>
      <c r="J390" s="378">
        <f t="shared" si="52"/>
        <v>0</v>
      </c>
      <c r="K390" s="379">
        <f t="shared" si="53"/>
        <v>0</v>
      </c>
      <c r="L390" s="378">
        <f t="shared" si="54"/>
        <v>0</v>
      </c>
      <c r="M390" s="388"/>
      <c r="N390" s="345" t="str">
        <f t="shared" si="46"/>
        <v/>
      </c>
    </row>
    <row r="391" spans="1:14" s="346" customFormat="1">
      <c r="A391" s="387"/>
      <c r="B391" s="386"/>
      <c r="C391" s="385"/>
      <c r="D391" s="384"/>
      <c r="E391" s="383"/>
      <c r="F391" s="390"/>
      <c r="G391" s="380"/>
      <c r="H391" s="378">
        <f t="shared" si="51"/>
        <v>0</v>
      </c>
      <c r="I391" s="380"/>
      <c r="J391" s="378">
        <f t="shared" si="52"/>
        <v>0</v>
      </c>
      <c r="K391" s="379">
        <f t="shared" si="53"/>
        <v>0</v>
      </c>
      <c r="L391" s="378">
        <f t="shared" si="54"/>
        <v>0</v>
      </c>
      <c r="M391" s="388"/>
      <c r="N391" s="345" t="str">
        <f t="shared" si="46"/>
        <v/>
      </c>
    </row>
    <row r="392" spans="1:14" s="346" customFormat="1">
      <c r="A392" s="387"/>
      <c r="B392" s="386"/>
      <c r="C392" s="385"/>
      <c r="D392" s="384"/>
      <c r="E392" s="383"/>
      <c r="F392" s="390"/>
      <c r="G392" s="380"/>
      <c r="H392" s="378">
        <f t="shared" si="51"/>
        <v>0</v>
      </c>
      <c r="I392" s="380"/>
      <c r="J392" s="378">
        <f t="shared" si="52"/>
        <v>0</v>
      </c>
      <c r="K392" s="379">
        <f t="shared" si="53"/>
        <v>0</v>
      </c>
      <c r="L392" s="378">
        <f t="shared" si="54"/>
        <v>0</v>
      </c>
      <c r="M392" s="388"/>
      <c r="N392" s="345" t="str">
        <f t="shared" si="46"/>
        <v/>
      </c>
    </row>
    <row r="393" spans="1:14" s="346" customFormat="1">
      <c r="A393" s="387"/>
      <c r="B393" s="386"/>
      <c r="C393" s="385"/>
      <c r="D393" s="384"/>
      <c r="E393" s="383"/>
      <c r="F393" s="390"/>
      <c r="G393" s="380"/>
      <c r="H393" s="378">
        <f t="shared" si="51"/>
        <v>0</v>
      </c>
      <c r="I393" s="380"/>
      <c r="J393" s="378">
        <f t="shared" si="52"/>
        <v>0</v>
      </c>
      <c r="K393" s="379">
        <f t="shared" si="53"/>
        <v>0</v>
      </c>
      <c r="L393" s="378">
        <f t="shared" si="54"/>
        <v>0</v>
      </c>
      <c r="M393" s="388"/>
      <c r="N393" s="345" t="str">
        <f t="shared" si="46"/>
        <v/>
      </c>
    </row>
    <row r="394" spans="1:14" s="346" customFormat="1">
      <c r="A394" s="387"/>
      <c r="B394" s="386"/>
      <c r="C394" s="385"/>
      <c r="D394" s="384"/>
      <c r="E394" s="383"/>
      <c r="F394" s="390"/>
      <c r="G394" s="380"/>
      <c r="H394" s="378">
        <f t="shared" si="51"/>
        <v>0</v>
      </c>
      <c r="I394" s="380"/>
      <c r="J394" s="378">
        <f t="shared" si="52"/>
        <v>0</v>
      </c>
      <c r="K394" s="379">
        <f t="shared" si="53"/>
        <v>0</v>
      </c>
      <c r="L394" s="378">
        <f t="shared" si="54"/>
        <v>0</v>
      </c>
      <c r="M394" s="388"/>
      <c r="N394" s="345" t="str">
        <f t="shared" si="46"/>
        <v/>
      </c>
    </row>
    <row r="395" spans="1:14" s="346" customFormat="1">
      <c r="A395" s="387"/>
      <c r="B395" s="386"/>
      <c r="C395" s="385"/>
      <c r="D395" s="384"/>
      <c r="E395" s="383"/>
      <c r="F395" s="390"/>
      <c r="G395" s="380"/>
      <c r="H395" s="378">
        <f t="shared" si="51"/>
        <v>0</v>
      </c>
      <c r="I395" s="380"/>
      <c r="J395" s="378">
        <f t="shared" si="52"/>
        <v>0</v>
      </c>
      <c r="K395" s="379">
        <f t="shared" si="53"/>
        <v>0</v>
      </c>
      <c r="L395" s="378">
        <f t="shared" si="54"/>
        <v>0</v>
      </c>
      <c r="M395" s="388"/>
      <c r="N395" s="345" t="str">
        <f t="shared" si="46"/>
        <v/>
      </c>
    </row>
    <row r="396" spans="1:14" s="346" customFormat="1">
      <c r="A396" s="387"/>
      <c r="B396" s="386"/>
      <c r="C396" s="385"/>
      <c r="D396" s="384"/>
      <c r="E396" s="383"/>
      <c r="F396" s="390"/>
      <c r="G396" s="380"/>
      <c r="H396" s="378">
        <f t="shared" si="51"/>
        <v>0</v>
      </c>
      <c r="I396" s="380"/>
      <c r="J396" s="378">
        <f t="shared" si="52"/>
        <v>0</v>
      </c>
      <c r="K396" s="379">
        <f t="shared" si="53"/>
        <v>0</v>
      </c>
      <c r="L396" s="378">
        <f t="shared" si="54"/>
        <v>0</v>
      </c>
      <c r="M396" s="388"/>
      <c r="N396" s="345" t="str">
        <f t="shared" si="46"/>
        <v/>
      </c>
    </row>
    <row r="397" spans="1:14" s="346" customFormat="1">
      <c r="A397" s="387"/>
      <c r="B397" s="386"/>
      <c r="C397" s="385"/>
      <c r="D397" s="384"/>
      <c r="E397" s="383"/>
      <c r="F397" s="390"/>
      <c r="G397" s="380"/>
      <c r="H397" s="378">
        <f t="shared" si="51"/>
        <v>0</v>
      </c>
      <c r="I397" s="380"/>
      <c r="J397" s="378">
        <f t="shared" si="52"/>
        <v>0</v>
      </c>
      <c r="K397" s="379">
        <f t="shared" si="53"/>
        <v>0</v>
      </c>
      <c r="L397" s="378">
        <f t="shared" si="54"/>
        <v>0</v>
      </c>
      <c r="M397" s="388"/>
      <c r="N397" s="345" t="str">
        <f t="shared" si="46"/>
        <v/>
      </c>
    </row>
    <row r="398" spans="1:14" s="346" customFormat="1">
      <c r="A398" s="387"/>
      <c r="B398" s="386"/>
      <c r="C398" s="385"/>
      <c r="D398" s="384"/>
      <c r="E398" s="383"/>
      <c r="F398" s="390"/>
      <c r="G398" s="380"/>
      <c r="H398" s="378">
        <f t="shared" ref="H398:H415" si="55">$F398*G398</f>
        <v>0</v>
      </c>
      <c r="I398" s="380"/>
      <c r="J398" s="378">
        <f t="shared" ref="J398:J415" si="56">$F398*I398</f>
        <v>0</v>
      </c>
      <c r="K398" s="379">
        <f t="shared" ref="K398:K415" si="57">G398-I398</f>
        <v>0</v>
      </c>
      <c r="L398" s="378">
        <f t="shared" ref="L398:L415" si="58">$F398*K398</f>
        <v>0</v>
      </c>
      <c r="M398" s="388"/>
      <c r="N398" s="345" t="str">
        <f t="shared" ref="N398:N461" si="59">IF(J398+L398=H398,"","入力ミス")&amp;IF(L398&gt;=0,"","入力ミス")</f>
        <v/>
      </c>
    </row>
    <row r="399" spans="1:14" s="346" customFormat="1">
      <c r="A399" s="387"/>
      <c r="B399" s="386"/>
      <c r="C399" s="385"/>
      <c r="D399" s="384"/>
      <c r="E399" s="383"/>
      <c r="F399" s="390"/>
      <c r="G399" s="380"/>
      <c r="H399" s="378">
        <f t="shared" si="55"/>
        <v>0</v>
      </c>
      <c r="I399" s="380"/>
      <c r="J399" s="378">
        <f t="shared" si="56"/>
        <v>0</v>
      </c>
      <c r="K399" s="379">
        <f t="shared" si="57"/>
        <v>0</v>
      </c>
      <c r="L399" s="378">
        <f t="shared" si="58"/>
        <v>0</v>
      </c>
      <c r="M399" s="388"/>
      <c r="N399" s="345" t="str">
        <f t="shared" si="59"/>
        <v/>
      </c>
    </row>
    <row r="400" spans="1:14" s="346" customFormat="1">
      <c r="A400" s="387"/>
      <c r="B400" s="386"/>
      <c r="C400" s="385"/>
      <c r="D400" s="384"/>
      <c r="E400" s="383"/>
      <c r="F400" s="390"/>
      <c r="G400" s="380"/>
      <c r="H400" s="378">
        <f t="shared" si="55"/>
        <v>0</v>
      </c>
      <c r="I400" s="380"/>
      <c r="J400" s="378">
        <f t="shared" si="56"/>
        <v>0</v>
      </c>
      <c r="K400" s="379">
        <f t="shared" si="57"/>
        <v>0</v>
      </c>
      <c r="L400" s="378">
        <f t="shared" si="58"/>
        <v>0</v>
      </c>
      <c r="M400" s="388"/>
      <c r="N400" s="345" t="str">
        <f t="shared" si="59"/>
        <v/>
      </c>
    </row>
    <row r="401" spans="1:15" s="346" customFormat="1">
      <c r="A401" s="387"/>
      <c r="B401" s="386"/>
      <c r="C401" s="385"/>
      <c r="D401" s="384"/>
      <c r="E401" s="383"/>
      <c r="F401" s="390"/>
      <c r="G401" s="380"/>
      <c r="H401" s="378">
        <f t="shared" si="55"/>
        <v>0</v>
      </c>
      <c r="I401" s="380"/>
      <c r="J401" s="378">
        <f t="shared" si="56"/>
        <v>0</v>
      </c>
      <c r="K401" s="379">
        <f t="shared" si="57"/>
        <v>0</v>
      </c>
      <c r="L401" s="378">
        <f t="shared" si="58"/>
        <v>0</v>
      </c>
      <c r="M401" s="388"/>
      <c r="N401" s="345" t="str">
        <f t="shared" si="59"/>
        <v/>
      </c>
    </row>
    <row r="402" spans="1:15" s="346" customFormat="1">
      <c r="A402" s="387"/>
      <c r="B402" s="386"/>
      <c r="C402" s="385"/>
      <c r="D402" s="384"/>
      <c r="E402" s="383"/>
      <c r="F402" s="390"/>
      <c r="G402" s="380"/>
      <c r="H402" s="378">
        <f t="shared" si="55"/>
        <v>0</v>
      </c>
      <c r="I402" s="380"/>
      <c r="J402" s="378">
        <f t="shared" si="56"/>
        <v>0</v>
      </c>
      <c r="K402" s="379">
        <f t="shared" si="57"/>
        <v>0</v>
      </c>
      <c r="L402" s="378">
        <f t="shared" si="58"/>
        <v>0</v>
      </c>
      <c r="M402" s="388"/>
      <c r="N402" s="345" t="str">
        <f t="shared" si="59"/>
        <v/>
      </c>
    </row>
    <row r="403" spans="1:15" s="346" customFormat="1">
      <c r="A403" s="387"/>
      <c r="B403" s="386"/>
      <c r="C403" s="385"/>
      <c r="D403" s="384"/>
      <c r="E403" s="383"/>
      <c r="F403" s="390"/>
      <c r="G403" s="380"/>
      <c r="H403" s="378">
        <f t="shared" si="55"/>
        <v>0</v>
      </c>
      <c r="I403" s="380"/>
      <c r="J403" s="378">
        <f t="shared" si="56"/>
        <v>0</v>
      </c>
      <c r="K403" s="379">
        <f t="shared" si="57"/>
        <v>0</v>
      </c>
      <c r="L403" s="378">
        <f t="shared" si="58"/>
        <v>0</v>
      </c>
      <c r="M403" s="388"/>
      <c r="N403" s="345" t="str">
        <f t="shared" si="59"/>
        <v/>
      </c>
    </row>
    <row r="404" spans="1:15" s="346" customFormat="1">
      <c r="A404" s="387"/>
      <c r="B404" s="386"/>
      <c r="C404" s="385"/>
      <c r="D404" s="384"/>
      <c r="E404" s="383"/>
      <c r="F404" s="390"/>
      <c r="G404" s="380"/>
      <c r="H404" s="378">
        <f t="shared" si="55"/>
        <v>0</v>
      </c>
      <c r="I404" s="380"/>
      <c r="J404" s="378">
        <f t="shared" si="56"/>
        <v>0</v>
      </c>
      <c r="K404" s="379">
        <f t="shared" si="57"/>
        <v>0</v>
      </c>
      <c r="L404" s="378">
        <f t="shared" si="58"/>
        <v>0</v>
      </c>
      <c r="M404" s="388"/>
      <c r="N404" s="345" t="str">
        <f t="shared" si="59"/>
        <v/>
      </c>
    </row>
    <row r="405" spans="1:15" s="346" customFormat="1">
      <c r="A405" s="387"/>
      <c r="B405" s="386"/>
      <c r="C405" s="385"/>
      <c r="D405" s="384"/>
      <c r="E405" s="383"/>
      <c r="F405" s="390"/>
      <c r="G405" s="380"/>
      <c r="H405" s="378">
        <f t="shared" si="55"/>
        <v>0</v>
      </c>
      <c r="I405" s="380"/>
      <c r="J405" s="378">
        <f t="shared" si="56"/>
        <v>0</v>
      </c>
      <c r="K405" s="379">
        <f t="shared" si="57"/>
        <v>0</v>
      </c>
      <c r="L405" s="378">
        <f t="shared" si="58"/>
        <v>0</v>
      </c>
      <c r="M405" s="388"/>
      <c r="N405" s="345" t="str">
        <f t="shared" si="59"/>
        <v/>
      </c>
    </row>
    <row r="406" spans="1:15" s="346" customFormat="1">
      <c r="A406" s="387"/>
      <c r="B406" s="386"/>
      <c r="C406" s="385"/>
      <c r="D406" s="384"/>
      <c r="E406" s="383"/>
      <c r="F406" s="390"/>
      <c r="G406" s="380"/>
      <c r="H406" s="378">
        <f t="shared" si="55"/>
        <v>0</v>
      </c>
      <c r="I406" s="380"/>
      <c r="J406" s="378">
        <f t="shared" si="56"/>
        <v>0</v>
      </c>
      <c r="K406" s="379">
        <f t="shared" si="57"/>
        <v>0</v>
      </c>
      <c r="L406" s="378">
        <f t="shared" si="58"/>
        <v>0</v>
      </c>
      <c r="M406" s="388"/>
      <c r="N406" s="345" t="str">
        <f t="shared" si="59"/>
        <v/>
      </c>
    </row>
    <row r="407" spans="1:15" s="346" customFormat="1">
      <c r="A407" s="387"/>
      <c r="B407" s="386"/>
      <c r="C407" s="385"/>
      <c r="D407" s="384"/>
      <c r="E407" s="383"/>
      <c r="F407" s="390"/>
      <c r="G407" s="380"/>
      <c r="H407" s="378">
        <f t="shared" si="55"/>
        <v>0</v>
      </c>
      <c r="I407" s="380"/>
      <c r="J407" s="378">
        <f t="shared" si="56"/>
        <v>0</v>
      </c>
      <c r="K407" s="379">
        <f t="shared" si="57"/>
        <v>0</v>
      </c>
      <c r="L407" s="378">
        <f t="shared" si="58"/>
        <v>0</v>
      </c>
      <c r="M407" s="388"/>
      <c r="N407" s="345" t="str">
        <f t="shared" si="59"/>
        <v/>
      </c>
    </row>
    <row r="408" spans="1:15" s="346" customFormat="1">
      <c r="A408" s="387"/>
      <c r="B408" s="386"/>
      <c r="C408" s="385"/>
      <c r="D408" s="384"/>
      <c r="E408" s="383"/>
      <c r="F408" s="390"/>
      <c r="G408" s="380"/>
      <c r="H408" s="378">
        <f t="shared" si="55"/>
        <v>0</v>
      </c>
      <c r="I408" s="380"/>
      <c r="J408" s="378">
        <f t="shared" si="56"/>
        <v>0</v>
      </c>
      <c r="K408" s="379">
        <f t="shared" si="57"/>
        <v>0</v>
      </c>
      <c r="L408" s="378">
        <f t="shared" si="58"/>
        <v>0</v>
      </c>
      <c r="M408" s="388"/>
      <c r="N408" s="345" t="str">
        <f t="shared" si="59"/>
        <v/>
      </c>
    </row>
    <row r="409" spans="1:15" s="346" customFormat="1">
      <c r="A409" s="387"/>
      <c r="B409" s="386"/>
      <c r="C409" s="385"/>
      <c r="D409" s="384"/>
      <c r="E409" s="383"/>
      <c r="F409" s="390"/>
      <c r="G409" s="380"/>
      <c r="H409" s="378">
        <f t="shared" si="55"/>
        <v>0</v>
      </c>
      <c r="I409" s="380"/>
      <c r="J409" s="378">
        <f t="shared" si="56"/>
        <v>0</v>
      </c>
      <c r="K409" s="379">
        <f t="shared" si="57"/>
        <v>0</v>
      </c>
      <c r="L409" s="378">
        <f t="shared" si="58"/>
        <v>0</v>
      </c>
      <c r="M409" s="388"/>
      <c r="N409" s="345" t="str">
        <f t="shared" si="59"/>
        <v/>
      </c>
    </row>
    <row r="410" spans="1:15" s="346" customFormat="1">
      <c r="A410" s="387"/>
      <c r="B410" s="386"/>
      <c r="C410" s="385"/>
      <c r="D410" s="384"/>
      <c r="E410" s="383"/>
      <c r="F410" s="390"/>
      <c r="G410" s="380"/>
      <c r="H410" s="378">
        <f t="shared" si="55"/>
        <v>0</v>
      </c>
      <c r="I410" s="380"/>
      <c r="J410" s="378">
        <f t="shared" si="56"/>
        <v>0</v>
      </c>
      <c r="K410" s="379">
        <f t="shared" si="57"/>
        <v>0</v>
      </c>
      <c r="L410" s="378">
        <f t="shared" si="58"/>
        <v>0</v>
      </c>
      <c r="M410" s="388"/>
      <c r="N410" s="345" t="str">
        <f t="shared" si="59"/>
        <v/>
      </c>
    </row>
    <row r="411" spans="1:15" s="346" customFormat="1">
      <c r="A411" s="387"/>
      <c r="B411" s="386"/>
      <c r="C411" s="385"/>
      <c r="D411" s="384"/>
      <c r="E411" s="383"/>
      <c r="F411" s="390"/>
      <c r="G411" s="380"/>
      <c r="H411" s="378">
        <f t="shared" si="55"/>
        <v>0</v>
      </c>
      <c r="I411" s="380"/>
      <c r="J411" s="378">
        <f t="shared" si="56"/>
        <v>0</v>
      </c>
      <c r="K411" s="379">
        <f t="shared" si="57"/>
        <v>0</v>
      </c>
      <c r="L411" s="378">
        <f t="shared" si="58"/>
        <v>0</v>
      </c>
      <c r="M411" s="388"/>
      <c r="N411" s="345" t="str">
        <f t="shared" si="59"/>
        <v/>
      </c>
    </row>
    <row r="412" spans="1:15" s="346" customFormat="1">
      <c r="A412" s="387"/>
      <c r="B412" s="386"/>
      <c r="C412" s="385"/>
      <c r="D412" s="384"/>
      <c r="E412" s="383"/>
      <c r="F412" s="390"/>
      <c r="G412" s="380"/>
      <c r="H412" s="378">
        <f t="shared" si="55"/>
        <v>0</v>
      </c>
      <c r="I412" s="380"/>
      <c r="J412" s="378">
        <f t="shared" si="56"/>
        <v>0</v>
      </c>
      <c r="K412" s="379">
        <f t="shared" si="57"/>
        <v>0</v>
      </c>
      <c r="L412" s="378">
        <f t="shared" si="58"/>
        <v>0</v>
      </c>
      <c r="M412" s="388"/>
      <c r="N412" s="345" t="str">
        <f t="shared" si="59"/>
        <v/>
      </c>
    </row>
    <row r="413" spans="1:15" s="346" customFormat="1">
      <c r="A413" s="387"/>
      <c r="B413" s="386"/>
      <c r="C413" s="385"/>
      <c r="D413" s="384"/>
      <c r="E413" s="383"/>
      <c r="F413" s="390"/>
      <c r="G413" s="380"/>
      <c r="H413" s="378">
        <f t="shared" si="55"/>
        <v>0</v>
      </c>
      <c r="I413" s="380"/>
      <c r="J413" s="378">
        <f t="shared" si="56"/>
        <v>0</v>
      </c>
      <c r="K413" s="379">
        <f t="shared" si="57"/>
        <v>0</v>
      </c>
      <c r="L413" s="378">
        <f t="shared" si="58"/>
        <v>0</v>
      </c>
      <c r="M413" s="388"/>
      <c r="N413" s="345" t="str">
        <f t="shared" si="59"/>
        <v/>
      </c>
    </row>
    <row r="414" spans="1:15" s="346" customFormat="1">
      <c r="A414" s="387"/>
      <c r="B414" s="386"/>
      <c r="C414" s="385"/>
      <c r="D414" s="384"/>
      <c r="E414" s="383"/>
      <c r="F414" s="389"/>
      <c r="G414" s="380"/>
      <c r="H414" s="378">
        <f t="shared" si="55"/>
        <v>0</v>
      </c>
      <c r="I414" s="380"/>
      <c r="J414" s="378">
        <f t="shared" si="56"/>
        <v>0</v>
      </c>
      <c r="K414" s="379">
        <f t="shared" si="57"/>
        <v>0</v>
      </c>
      <c r="L414" s="378">
        <f t="shared" si="58"/>
        <v>0</v>
      </c>
      <c r="M414" s="388"/>
      <c r="N414" s="345" t="str">
        <f t="shared" si="59"/>
        <v/>
      </c>
    </row>
    <row r="415" spans="1:15" s="346" customFormat="1" ht="14.25" thickBot="1">
      <c r="A415" s="387"/>
      <c r="B415" s="386"/>
      <c r="C415" s="385"/>
      <c r="D415" s="384"/>
      <c r="E415" s="383"/>
      <c r="F415" s="382"/>
      <c r="G415" s="381"/>
      <c r="H415" s="378">
        <f t="shared" si="55"/>
        <v>0</v>
      </c>
      <c r="I415" s="380"/>
      <c r="J415" s="378">
        <f t="shared" si="56"/>
        <v>0</v>
      </c>
      <c r="K415" s="379">
        <f t="shared" si="57"/>
        <v>0</v>
      </c>
      <c r="L415" s="378">
        <f t="shared" si="58"/>
        <v>0</v>
      </c>
      <c r="M415" s="377"/>
      <c r="N415" s="345" t="str">
        <f t="shared" si="59"/>
        <v/>
      </c>
    </row>
    <row r="416" spans="1:15" s="346" customFormat="1" ht="14.25" thickTop="1">
      <c r="A416" s="376" t="s">
        <v>287</v>
      </c>
      <c r="B416" s="375" t="s">
        <v>375</v>
      </c>
      <c r="C416" s="374"/>
      <c r="D416" s="373" t="s">
        <v>373</v>
      </c>
      <c r="E416" s="372" t="s">
        <v>287</v>
      </c>
      <c r="F416" s="371" t="s">
        <v>287</v>
      </c>
      <c r="G416" s="370" t="s">
        <v>287</v>
      </c>
      <c r="H416" s="369">
        <f>SUMIFS(H366:H415,$A366:$A415,"設備費")</f>
        <v>0</v>
      </c>
      <c r="I416" s="370" t="s">
        <v>288</v>
      </c>
      <c r="J416" s="369">
        <f>SUMIFS(J366:J415,$A366:$A415,"設備費")</f>
        <v>0</v>
      </c>
      <c r="K416" s="370" t="s">
        <v>288</v>
      </c>
      <c r="L416" s="369">
        <f>SUMIFS(L366:L415,$A366:$A415,"設備費")</f>
        <v>0</v>
      </c>
      <c r="M416" s="368" t="s">
        <v>287</v>
      </c>
      <c r="N416" s="345" t="str">
        <f t="shared" si="59"/>
        <v/>
      </c>
      <c r="O416" s="346" t="s">
        <v>297</v>
      </c>
    </row>
    <row r="417" spans="1:17" s="346" customFormat="1">
      <c r="A417" s="367" t="s">
        <v>287</v>
      </c>
      <c r="B417" s="366" t="s">
        <v>374</v>
      </c>
      <c r="C417" s="365"/>
      <c r="D417" s="364" t="s">
        <v>373</v>
      </c>
      <c r="E417" s="363" t="s">
        <v>287</v>
      </c>
      <c r="F417" s="362" t="s">
        <v>287</v>
      </c>
      <c r="G417" s="361" t="s">
        <v>287</v>
      </c>
      <c r="H417" s="360">
        <f>SUMIFS(H366:H415,$A366:$A415,"工事費")</f>
        <v>0</v>
      </c>
      <c r="I417" s="361" t="s">
        <v>288</v>
      </c>
      <c r="J417" s="360">
        <f>SUMIFS(J366:J415,$A366:$A415,"工事費")</f>
        <v>0</v>
      </c>
      <c r="K417" s="361" t="s">
        <v>288</v>
      </c>
      <c r="L417" s="360">
        <f>SUMIFS(L366:L415,$A366:$A415,"工事費")</f>
        <v>0</v>
      </c>
      <c r="M417" s="359" t="s">
        <v>287</v>
      </c>
      <c r="N417" s="345" t="str">
        <f t="shared" si="59"/>
        <v/>
      </c>
      <c r="O417" s="358" t="s">
        <v>294</v>
      </c>
      <c r="P417" s="358" t="s">
        <v>372</v>
      </c>
      <c r="Q417" s="358" t="s">
        <v>292</v>
      </c>
    </row>
    <row r="418" spans="1:17" s="346" customFormat="1" ht="14.25" thickBot="1">
      <c r="A418" s="357" t="s">
        <v>287</v>
      </c>
      <c r="B418" s="356" t="s">
        <v>371</v>
      </c>
      <c r="C418" s="355"/>
      <c r="D418" s="354" t="s">
        <v>370</v>
      </c>
      <c r="E418" s="353" t="s">
        <v>287</v>
      </c>
      <c r="F418" s="352" t="s">
        <v>287</v>
      </c>
      <c r="G418" s="350" t="s">
        <v>287</v>
      </c>
      <c r="H418" s="351">
        <f>SUM(H366:H415)</f>
        <v>0</v>
      </c>
      <c r="I418" s="350" t="s">
        <v>288</v>
      </c>
      <c r="J418" s="351">
        <f>SUM(J366:J415)</f>
        <v>0</v>
      </c>
      <c r="K418" s="350" t="s">
        <v>288</v>
      </c>
      <c r="L418" s="349">
        <f>SUM(L366:L415)</f>
        <v>0</v>
      </c>
      <c r="M418" s="348" t="s">
        <v>287</v>
      </c>
      <c r="N418" s="345" t="str">
        <f t="shared" si="59"/>
        <v/>
      </c>
      <c r="O418" s="347" t="str">
        <f>IF(SUM(H416:H417)=H418,"","入力ミス")</f>
        <v/>
      </c>
      <c r="P418" s="347" t="str">
        <f>IF(SUM(J416:J417)=J418,"","入力ミス")</f>
        <v/>
      </c>
      <c r="Q418" s="347" t="str">
        <f>IF(SUM(L416:L417)=L418,"","入力ミス")</f>
        <v/>
      </c>
    </row>
    <row r="419" spans="1:17" s="346" customFormat="1">
      <c r="A419" s="400"/>
      <c r="B419" s="399"/>
      <c r="C419" s="398"/>
      <c r="D419" s="758" t="s">
        <v>369</v>
      </c>
      <c r="E419" s="396"/>
      <c r="F419" s="360"/>
      <c r="G419" s="395"/>
      <c r="H419" s="378"/>
      <c r="I419" s="395"/>
      <c r="J419" s="378"/>
      <c r="K419" s="395"/>
      <c r="L419" s="394"/>
      <c r="M419" s="393"/>
      <c r="N419" s="345" t="str">
        <f t="shared" si="59"/>
        <v/>
      </c>
    </row>
    <row r="420" spans="1:17" s="346" customFormat="1">
      <c r="A420" s="387"/>
      <c r="B420" s="392"/>
      <c r="C420" s="385"/>
      <c r="D420" s="391"/>
      <c r="E420" s="383"/>
      <c r="F420" s="390"/>
      <c r="G420" s="380"/>
      <c r="H420" s="378">
        <f t="shared" ref="H420:H451" si="60">$F420*G420</f>
        <v>0</v>
      </c>
      <c r="I420" s="380"/>
      <c r="J420" s="378">
        <f t="shared" ref="J420:J451" si="61">$F420*I420</f>
        <v>0</v>
      </c>
      <c r="K420" s="379">
        <f t="shared" ref="K420:K451" si="62">G420-I420</f>
        <v>0</v>
      </c>
      <c r="L420" s="378">
        <f t="shared" ref="L420:L451" si="63">$F420*K420</f>
        <v>0</v>
      </c>
      <c r="M420" s="388"/>
      <c r="N420" s="345" t="str">
        <f t="shared" si="59"/>
        <v/>
      </c>
    </row>
    <row r="421" spans="1:17" s="346" customFormat="1">
      <c r="A421" s="387"/>
      <c r="B421" s="386"/>
      <c r="C421" s="385"/>
      <c r="D421" s="384"/>
      <c r="E421" s="383"/>
      <c r="F421" s="390"/>
      <c r="G421" s="380"/>
      <c r="H421" s="378">
        <f t="shared" si="60"/>
        <v>0</v>
      </c>
      <c r="I421" s="380"/>
      <c r="J421" s="378">
        <f t="shared" si="61"/>
        <v>0</v>
      </c>
      <c r="K421" s="379">
        <f t="shared" si="62"/>
        <v>0</v>
      </c>
      <c r="L421" s="378">
        <f t="shared" si="63"/>
        <v>0</v>
      </c>
      <c r="M421" s="388"/>
      <c r="N421" s="345" t="str">
        <f t="shared" si="59"/>
        <v/>
      </c>
    </row>
    <row r="422" spans="1:17" s="346" customFormat="1">
      <c r="A422" s="387"/>
      <c r="B422" s="386"/>
      <c r="C422" s="385"/>
      <c r="D422" s="384"/>
      <c r="E422" s="383"/>
      <c r="F422" s="390"/>
      <c r="G422" s="380"/>
      <c r="H422" s="378">
        <f t="shared" si="60"/>
        <v>0</v>
      </c>
      <c r="I422" s="380"/>
      <c r="J422" s="378">
        <f t="shared" si="61"/>
        <v>0</v>
      </c>
      <c r="K422" s="379">
        <f t="shared" si="62"/>
        <v>0</v>
      </c>
      <c r="L422" s="378">
        <f t="shared" si="63"/>
        <v>0</v>
      </c>
      <c r="M422" s="388"/>
      <c r="N422" s="345" t="str">
        <f t="shared" si="59"/>
        <v/>
      </c>
    </row>
    <row r="423" spans="1:17" s="346" customFormat="1">
      <c r="A423" s="387"/>
      <c r="B423" s="386"/>
      <c r="C423" s="385"/>
      <c r="D423" s="384"/>
      <c r="E423" s="383"/>
      <c r="F423" s="390"/>
      <c r="G423" s="380"/>
      <c r="H423" s="378">
        <f t="shared" si="60"/>
        <v>0</v>
      </c>
      <c r="I423" s="380"/>
      <c r="J423" s="378">
        <f t="shared" si="61"/>
        <v>0</v>
      </c>
      <c r="K423" s="379">
        <f t="shared" si="62"/>
        <v>0</v>
      </c>
      <c r="L423" s="378">
        <f t="shared" si="63"/>
        <v>0</v>
      </c>
      <c r="M423" s="388"/>
      <c r="N423" s="345" t="str">
        <f t="shared" si="59"/>
        <v/>
      </c>
    </row>
    <row r="424" spans="1:17" s="346" customFormat="1">
      <c r="A424" s="387"/>
      <c r="B424" s="386"/>
      <c r="C424" s="385"/>
      <c r="D424" s="384"/>
      <c r="E424" s="383"/>
      <c r="F424" s="390"/>
      <c r="G424" s="380"/>
      <c r="H424" s="378">
        <f t="shared" si="60"/>
        <v>0</v>
      </c>
      <c r="I424" s="380"/>
      <c r="J424" s="378">
        <f t="shared" si="61"/>
        <v>0</v>
      </c>
      <c r="K424" s="379">
        <f t="shared" si="62"/>
        <v>0</v>
      </c>
      <c r="L424" s="378">
        <f t="shared" si="63"/>
        <v>0</v>
      </c>
      <c r="M424" s="388"/>
      <c r="N424" s="345" t="str">
        <f t="shared" si="59"/>
        <v/>
      </c>
    </row>
    <row r="425" spans="1:17" s="346" customFormat="1">
      <c r="A425" s="387"/>
      <c r="B425" s="386"/>
      <c r="C425" s="385"/>
      <c r="D425" s="384"/>
      <c r="E425" s="383"/>
      <c r="F425" s="390"/>
      <c r="G425" s="380"/>
      <c r="H425" s="378">
        <f t="shared" si="60"/>
        <v>0</v>
      </c>
      <c r="I425" s="380"/>
      <c r="J425" s="378">
        <f t="shared" si="61"/>
        <v>0</v>
      </c>
      <c r="K425" s="379">
        <f t="shared" si="62"/>
        <v>0</v>
      </c>
      <c r="L425" s="378">
        <f t="shared" si="63"/>
        <v>0</v>
      </c>
      <c r="M425" s="388"/>
      <c r="N425" s="345" t="str">
        <f t="shared" si="59"/>
        <v/>
      </c>
    </row>
    <row r="426" spans="1:17" s="346" customFormat="1">
      <c r="A426" s="387"/>
      <c r="B426" s="386"/>
      <c r="C426" s="385"/>
      <c r="D426" s="384"/>
      <c r="E426" s="383"/>
      <c r="F426" s="390"/>
      <c r="G426" s="380"/>
      <c r="H426" s="378">
        <f t="shared" si="60"/>
        <v>0</v>
      </c>
      <c r="I426" s="380"/>
      <c r="J426" s="378">
        <f t="shared" si="61"/>
        <v>0</v>
      </c>
      <c r="K426" s="379">
        <f t="shared" si="62"/>
        <v>0</v>
      </c>
      <c r="L426" s="378">
        <f t="shared" si="63"/>
        <v>0</v>
      </c>
      <c r="M426" s="388"/>
      <c r="N426" s="345" t="str">
        <f t="shared" si="59"/>
        <v/>
      </c>
    </row>
    <row r="427" spans="1:17" s="346" customFormat="1">
      <c r="A427" s="387"/>
      <c r="B427" s="386"/>
      <c r="C427" s="385"/>
      <c r="D427" s="384"/>
      <c r="E427" s="383"/>
      <c r="F427" s="390"/>
      <c r="G427" s="380"/>
      <c r="H427" s="378">
        <f t="shared" si="60"/>
        <v>0</v>
      </c>
      <c r="I427" s="380"/>
      <c r="J427" s="378">
        <f t="shared" si="61"/>
        <v>0</v>
      </c>
      <c r="K427" s="379">
        <f t="shared" si="62"/>
        <v>0</v>
      </c>
      <c r="L427" s="378">
        <f t="shared" si="63"/>
        <v>0</v>
      </c>
      <c r="M427" s="388"/>
      <c r="N427" s="345" t="str">
        <f t="shared" si="59"/>
        <v/>
      </c>
    </row>
    <row r="428" spans="1:17" s="346" customFormat="1">
      <c r="A428" s="387"/>
      <c r="B428" s="386"/>
      <c r="C428" s="385"/>
      <c r="D428" s="384"/>
      <c r="E428" s="383"/>
      <c r="F428" s="390"/>
      <c r="G428" s="380"/>
      <c r="H428" s="378">
        <f t="shared" si="60"/>
        <v>0</v>
      </c>
      <c r="I428" s="380"/>
      <c r="J428" s="378">
        <f t="shared" si="61"/>
        <v>0</v>
      </c>
      <c r="K428" s="379">
        <f t="shared" si="62"/>
        <v>0</v>
      </c>
      <c r="L428" s="378">
        <f t="shared" si="63"/>
        <v>0</v>
      </c>
      <c r="M428" s="388"/>
      <c r="N428" s="345" t="str">
        <f t="shared" si="59"/>
        <v/>
      </c>
    </row>
    <row r="429" spans="1:17" s="346" customFormat="1">
      <c r="A429" s="387"/>
      <c r="B429" s="386"/>
      <c r="C429" s="385"/>
      <c r="D429" s="384"/>
      <c r="E429" s="383"/>
      <c r="F429" s="390"/>
      <c r="G429" s="380"/>
      <c r="H429" s="378">
        <f t="shared" si="60"/>
        <v>0</v>
      </c>
      <c r="I429" s="380"/>
      <c r="J429" s="378">
        <f t="shared" si="61"/>
        <v>0</v>
      </c>
      <c r="K429" s="379">
        <f t="shared" si="62"/>
        <v>0</v>
      </c>
      <c r="L429" s="378">
        <f t="shared" si="63"/>
        <v>0</v>
      </c>
      <c r="M429" s="388"/>
      <c r="N429" s="345" t="str">
        <f t="shared" si="59"/>
        <v/>
      </c>
    </row>
    <row r="430" spans="1:17" s="346" customFormat="1">
      <c r="A430" s="387"/>
      <c r="B430" s="386"/>
      <c r="C430" s="385"/>
      <c r="D430" s="384"/>
      <c r="E430" s="383"/>
      <c r="F430" s="390"/>
      <c r="G430" s="380"/>
      <c r="H430" s="378">
        <f t="shared" si="60"/>
        <v>0</v>
      </c>
      <c r="I430" s="380"/>
      <c r="J430" s="378">
        <f t="shared" si="61"/>
        <v>0</v>
      </c>
      <c r="K430" s="379">
        <f t="shared" si="62"/>
        <v>0</v>
      </c>
      <c r="L430" s="378">
        <f t="shared" si="63"/>
        <v>0</v>
      </c>
      <c r="M430" s="388"/>
      <c r="N430" s="345" t="str">
        <f t="shared" si="59"/>
        <v/>
      </c>
    </row>
    <row r="431" spans="1:17" s="346" customFormat="1">
      <c r="A431" s="387"/>
      <c r="B431" s="386"/>
      <c r="C431" s="385"/>
      <c r="D431" s="384"/>
      <c r="E431" s="383"/>
      <c r="F431" s="390"/>
      <c r="G431" s="380"/>
      <c r="H431" s="378">
        <f t="shared" si="60"/>
        <v>0</v>
      </c>
      <c r="I431" s="380"/>
      <c r="J431" s="378">
        <f t="shared" si="61"/>
        <v>0</v>
      </c>
      <c r="K431" s="379">
        <f t="shared" si="62"/>
        <v>0</v>
      </c>
      <c r="L431" s="378">
        <f t="shared" si="63"/>
        <v>0</v>
      </c>
      <c r="M431" s="388"/>
      <c r="N431" s="345" t="str">
        <f t="shared" si="59"/>
        <v/>
      </c>
    </row>
    <row r="432" spans="1:17" s="346" customFormat="1">
      <c r="A432" s="387"/>
      <c r="B432" s="386"/>
      <c r="C432" s="385"/>
      <c r="D432" s="384"/>
      <c r="E432" s="383"/>
      <c r="F432" s="390"/>
      <c r="G432" s="380"/>
      <c r="H432" s="378">
        <f t="shared" si="60"/>
        <v>0</v>
      </c>
      <c r="I432" s="380"/>
      <c r="J432" s="378">
        <f t="shared" si="61"/>
        <v>0</v>
      </c>
      <c r="K432" s="379">
        <f t="shared" si="62"/>
        <v>0</v>
      </c>
      <c r="L432" s="378">
        <f t="shared" si="63"/>
        <v>0</v>
      </c>
      <c r="M432" s="388"/>
      <c r="N432" s="345" t="str">
        <f t="shared" si="59"/>
        <v/>
      </c>
    </row>
    <row r="433" spans="1:14" s="346" customFormat="1">
      <c r="A433" s="387"/>
      <c r="B433" s="386"/>
      <c r="C433" s="385"/>
      <c r="D433" s="384"/>
      <c r="E433" s="383"/>
      <c r="F433" s="390"/>
      <c r="G433" s="380"/>
      <c r="H433" s="378">
        <f t="shared" si="60"/>
        <v>0</v>
      </c>
      <c r="I433" s="380"/>
      <c r="J433" s="378">
        <f t="shared" si="61"/>
        <v>0</v>
      </c>
      <c r="K433" s="379">
        <f t="shared" si="62"/>
        <v>0</v>
      </c>
      <c r="L433" s="378">
        <f t="shared" si="63"/>
        <v>0</v>
      </c>
      <c r="M433" s="388"/>
      <c r="N433" s="345" t="str">
        <f t="shared" si="59"/>
        <v/>
      </c>
    </row>
    <row r="434" spans="1:14" s="346" customFormat="1">
      <c r="A434" s="387"/>
      <c r="B434" s="386"/>
      <c r="C434" s="385"/>
      <c r="D434" s="384"/>
      <c r="E434" s="383"/>
      <c r="F434" s="390"/>
      <c r="G434" s="380"/>
      <c r="H434" s="378">
        <f t="shared" si="60"/>
        <v>0</v>
      </c>
      <c r="I434" s="380"/>
      <c r="J434" s="378">
        <f t="shared" si="61"/>
        <v>0</v>
      </c>
      <c r="K434" s="379">
        <f t="shared" si="62"/>
        <v>0</v>
      </c>
      <c r="L434" s="378">
        <f t="shared" si="63"/>
        <v>0</v>
      </c>
      <c r="M434" s="388"/>
      <c r="N434" s="345" t="str">
        <f t="shared" si="59"/>
        <v/>
      </c>
    </row>
    <row r="435" spans="1:14" s="346" customFormat="1">
      <c r="A435" s="387"/>
      <c r="B435" s="386"/>
      <c r="C435" s="385"/>
      <c r="D435" s="384"/>
      <c r="E435" s="383"/>
      <c r="F435" s="390"/>
      <c r="G435" s="380"/>
      <c r="H435" s="378">
        <f t="shared" si="60"/>
        <v>0</v>
      </c>
      <c r="I435" s="380"/>
      <c r="J435" s="378">
        <f t="shared" si="61"/>
        <v>0</v>
      </c>
      <c r="K435" s="379">
        <f t="shared" si="62"/>
        <v>0</v>
      </c>
      <c r="L435" s="378">
        <f t="shared" si="63"/>
        <v>0</v>
      </c>
      <c r="M435" s="388"/>
      <c r="N435" s="345" t="str">
        <f t="shared" si="59"/>
        <v/>
      </c>
    </row>
    <row r="436" spans="1:14" s="346" customFormat="1">
      <c r="A436" s="387"/>
      <c r="B436" s="386"/>
      <c r="C436" s="385"/>
      <c r="D436" s="384"/>
      <c r="E436" s="383"/>
      <c r="F436" s="390"/>
      <c r="G436" s="380"/>
      <c r="H436" s="378">
        <f t="shared" si="60"/>
        <v>0</v>
      </c>
      <c r="I436" s="380"/>
      <c r="J436" s="378">
        <f t="shared" si="61"/>
        <v>0</v>
      </c>
      <c r="K436" s="379">
        <f t="shared" si="62"/>
        <v>0</v>
      </c>
      <c r="L436" s="378">
        <f t="shared" si="63"/>
        <v>0</v>
      </c>
      <c r="M436" s="388"/>
      <c r="N436" s="345" t="str">
        <f t="shared" si="59"/>
        <v/>
      </c>
    </row>
    <row r="437" spans="1:14" s="346" customFormat="1">
      <c r="A437" s="387"/>
      <c r="B437" s="386"/>
      <c r="C437" s="385"/>
      <c r="D437" s="384"/>
      <c r="E437" s="383"/>
      <c r="F437" s="390"/>
      <c r="G437" s="380"/>
      <c r="H437" s="378">
        <f t="shared" si="60"/>
        <v>0</v>
      </c>
      <c r="I437" s="380"/>
      <c r="J437" s="378">
        <f t="shared" si="61"/>
        <v>0</v>
      </c>
      <c r="K437" s="379">
        <f t="shared" si="62"/>
        <v>0</v>
      </c>
      <c r="L437" s="378">
        <f t="shared" si="63"/>
        <v>0</v>
      </c>
      <c r="M437" s="388"/>
      <c r="N437" s="345" t="str">
        <f t="shared" si="59"/>
        <v/>
      </c>
    </row>
    <row r="438" spans="1:14" s="346" customFormat="1">
      <c r="A438" s="387"/>
      <c r="B438" s="386"/>
      <c r="C438" s="385"/>
      <c r="D438" s="384"/>
      <c r="E438" s="383"/>
      <c r="F438" s="390"/>
      <c r="G438" s="380"/>
      <c r="H438" s="378">
        <f t="shared" si="60"/>
        <v>0</v>
      </c>
      <c r="I438" s="380"/>
      <c r="J438" s="378">
        <f t="shared" si="61"/>
        <v>0</v>
      </c>
      <c r="K438" s="379">
        <f t="shared" si="62"/>
        <v>0</v>
      </c>
      <c r="L438" s="378">
        <f t="shared" si="63"/>
        <v>0</v>
      </c>
      <c r="M438" s="388"/>
      <c r="N438" s="345" t="str">
        <f t="shared" si="59"/>
        <v/>
      </c>
    </row>
    <row r="439" spans="1:14" s="346" customFormat="1">
      <c r="A439" s="387"/>
      <c r="B439" s="386"/>
      <c r="C439" s="385"/>
      <c r="D439" s="384"/>
      <c r="E439" s="383"/>
      <c r="F439" s="390"/>
      <c r="G439" s="380"/>
      <c r="H439" s="378">
        <f t="shared" si="60"/>
        <v>0</v>
      </c>
      <c r="I439" s="380"/>
      <c r="J439" s="378">
        <f t="shared" si="61"/>
        <v>0</v>
      </c>
      <c r="K439" s="379">
        <f t="shared" si="62"/>
        <v>0</v>
      </c>
      <c r="L439" s="378">
        <f t="shared" si="63"/>
        <v>0</v>
      </c>
      <c r="M439" s="388"/>
      <c r="N439" s="345" t="str">
        <f t="shared" si="59"/>
        <v/>
      </c>
    </row>
    <row r="440" spans="1:14" s="346" customFormat="1">
      <c r="A440" s="387"/>
      <c r="B440" s="386"/>
      <c r="C440" s="385"/>
      <c r="D440" s="384"/>
      <c r="E440" s="383"/>
      <c r="F440" s="390"/>
      <c r="G440" s="380"/>
      <c r="H440" s="378">
        <f t="shared" si="60"/>
        <v>0</v>
      </c>
      <c r="I440" s="380"/>
      <c r="J440" s="378">
        <f t="shared" si="61"/>
        <v>0</v>
      </c>
      <c r="K440" s="379">
        <f t="shared" si="62"/>
        <v>0</v>
      </c>
      <c r="L440" s="378">
        <f t="shared" si="63"/>
        <v>0</v>
      </c>
      <c r="M440" s="388"/>
      <c r="N440" s="345" t="str">
        <f t="shared" si="59"/>
        <v/>
      </c>
    </row>
    <row r="441" spans="1:14" s="346" customFormat="1">
      <c r="A441" s="387"/>
      <c r="B441" s="386"/>
      <c r="C441" s="385"/>
      <c r="D441" s="384"/>
      <c r="E441" s="383"/>
      <c r="F441" s="390"/>
      <c r="G441" s="380"/>
      <c r="H441" s="378">
        <f t="shared" si="60"/>
        <v>0</v>
      </c>
      <c r="I441" s="380"/>
      <c r="J441" s="378">
        <f t="shared" si="61"/>
        <v>0</v>
      </c>
      <c r="K441" s="379">
        <f t="shared" si="62"/>
        <v>0</v>
      </c>
      <c r="L441" s="378">
        <f t="shared" si="63"/>
        <v>0</v>
      </c>
      <c r="M441" s="388"/>
      <c r="N441" s="345" t="str">
        <f t="shared" si="59"/>
        <v/>
      </c>
    </row>
    <row r="442" spans="1:14" s="346" customFormat="1">
      <c r="A442" s="387"/>
      <c r="B442" s="386"/>
      <c r="C442" s="385"/>
      <c r="D442" s="384"/>
      <c r="E442" s="383"/>
      <c r="F442" s="390"/>
      <c r="G442" s="380"/>
      <c r="H442" s="378">
        <f t="shared" si="60"/>
        <v>0</v>
      </c>
      <c r="I442" s="380"/>
      <c r="J442" s="378">
        <f t="shared" si="61"/>
        <v>0</v>
      </c>
      <c r="K442" s="379">
        <f t="shared" si="62"/>
        <v>0</v>
      </c>
      <c r="L442" s="378">
        <f t="shared" si="63"/>
        <v>0</v>
      </c>
      <c r="M442" s="388"/>
      <c r="N442" s="345" t="str">
        <f t="shared" si="59"/>
        <v/>
      </c>
    </row>
    <row r="443" spans="1:14" s="346" customFormat="1">
      <c r="A443" s="387"/>
      <c r="B443" s="386"/>
      <c r="C443" s="385"/>
      <c r="D443" s="384"/>
      <c r="E443" s="383"/>
      <c r="F443" s="390"/>
      <c r="G443" s="380"/>
      <c r="H443" s="378">
        <f t="shared" si="60"/>
        <v>0</v>
      </c>
      <c r="I443" s="380"/>
      <c r="J443" s="378">
        <f t="shared" si="61"/>
        <v>0</v>
      </c>
      <c r="K443" s="379">
        <f t="shared" si="62"/>
        <v>0</v>
      </c>
      <c r="L443" s="378">
        <f t="shared" si="63"/>
        <v>0</v>
      </c>
      <c r="M443" s="388"/>
      <c r="N443" s="345" t="str">
        <f t="shared" si="59"/>
        <v/>
      </c>
    </row>
    <row r="444" spans="1:14" s="346" customFormat="1">
      <c r="A444" s="387"/>
      <c r="B444" s="386"/>
      <c r="C444" s="385"/>
      <c r="D444" s="384"/>
      <c r="E444" s="383"/>
      <c r="F444" s="390"/>
      <c r="G444" s="380"/>
      <c r="H444" s="378">
        <f t="shared" si="60"/>
        <v>0</v>
      </c>
      <c r="I444" s="380"/>
      <c r="J444" s="378">
        <f t="shared" si="61"/>
        <v>0</v>
      </c>
      <c r="K444" s="379">
        <f t="shared" si="62"/>
        <v>0</v>
      </c>
      <c r="L444" s="378">
        <f t="shared" si="63"/>
        <v>0</v>
      </c>
      <c r="M444" s="388"/>
      <c r="N444" s="345" t="str">
        <f t="shared" si="59"/>
        <v/>
      </c>
    </row>
    <row r="445" spans="1:14" s="346" customFormat="1">
      <c r="A445" s="387"/>
      <c r="B445" s="386"/>
      <c r="C445" s="385"/>
      <c r="D445" s="384"/>
      <c r="E445" s="383"/>
      <c r="F445" s="390"/>
      <c r="G445" s="380"/>
      <c r="H445" s="378">
        <f t="shared" si="60"/>
        <v>0</v>
      </c>
      <c r="I445" s="380"/>
      <c r="J445" s="378">
        <f t="shared" si="61"/>
        <v>0</v>
      </c>
      <c r="K445" s="379">
        <f t="shared" si="62"/>
        <v>0</v>
      </c>
      <c r="L445" s="378">
        <f t="shared" si="63"/>
        <v>0</v>
      </c>
      <c r="M445" s="388"/>
      <c r="N445" s="345" t="str">
        <f t="shared" si="59"/>
        <v/>
      </c>
    </row>
    <row r="446" spans="1:14" s="346" customFormat="1">
      <c r="A446" s="387"/>
      <c r="B446" s="386"/>
      <c r="C446" s="385"/>
      <c r="D446" s="384"/>
      <c r="E446" s="383"/>
      <c r="F446" s="390"/>
      <c r="G446" s="380"/>
      <c r="H446" s="378">
        <f t="shared" si="60"/>
        <v>0</v>
      </c>
      <c r="I446" s="380"/>
      <c r="J446" s="378">
        <f t="shared" si="61"/>
        <v>0</v>
      </c>
      <c r="K446" s="379">
        <f t="shared" si="62"/>
        <v>0</v>
      </c>
      <c r="L446" s="378">
        <f t="shared" si="63"/>
        <v>0</v>
      </c>
      <c r="M446" s="388"/>
      <c r="N446" s="345" t="str">
        <f t="shared" si="59"/>
        <v/>
      </c>
    </row>
    <row r="447" spans="1:14" s="346" customFormat="1">
      <c r="A447" s="387"/>
      <c r="B447" s="386"/>
      <c r="C447" s="385"/>
      <c r="D447" s="384"/>
      <c r="E447" s="383"/>
      <c r="F447" s="390"/>
      <c r="G447" s="380"/>
      <c r="H447" s="378">
        <f t="shared" si="60"/>
        <v>0</v>
      </c>
      <c r="I447" s="380"/>
      <c r="J447" s="378">
        <f t="shared" si="61"/>
        <v>0</v>
      </c>
      <c r="K447" s="379">
        <f t="shared" si="62"/>
        <v>0</v>
      </c>
      <c r="L447" s="378">
        <f t="shared" si="63"/>
        <v>0</v>
      </c>
      <c r="M447" s="388"/>
      <c r="N447" s="345" t="str">
        <f t="shared" si="59"/>
        <v/>
      </c>
    </row>
    <row r="448" spans="1:14" s="346" customFormat="1">
      <c r="A448" s="387"/>
      <c r="B448" s="386"/>
      <c r="C448" s="385"/>
      <c r="D448" s="384"/>
      <c r="E448" s="383"/>
      <c r="F448" s="390"/>
      <c r="G448" s="380"/>
      <c r="H448" s="378">
        <f t="shared" si="60"/>
        <v>0</v>
      </c>
      <c r="I448" s="380"/>
      <c r="J448" s="378">
        <f t="shared" si="61"/>
        <v>0</v>
      </c>
      <c r="K448" s="379">
        <f t="shared" si="62"/>
        <v>0</v>
      </c>
      <c r="L448" s="378">
        <f t="shared" si="63"/>
        <v>0</v>
      </c>
      <c r="M448" s="388"/>
      <c r="N448" s="345" t="str">
        <f t="shared" si="59"/>
        <v/>
      </c>
    </row>
    <row r="449" spans="1:14" s="346" customFormat="1">
      <c r="A449" s="387"/>
      <c r="B449" s="386"/>
      <c r="C449" s="385"/>
      <c r="D449" s="384"/>
      <c r="E449" s="383"/>
      <c r="F449" s="390"/>
      <c r="G449" s="380"/>
      <c r="H449" s="378">
        <f t="shared" si="60"/>
        <v>0</v>
      </c>
      <c r="I449" s="380"/>
      <c r="J449" s="378">
        <f t="shared" si="61"/>
        <v>0</v>
      </c>
      <c r="K449" s="379">
        <f t="shared" si="62"/>
        <v>0</v>
      </c>
      <c r="L449" s="378">
        <f t="shared" si="63"/>
        <v>0</v>
      </c>
      <c r="M449" s="388"/>
      <c r="N449" s="345" t="str">
        <f t="shared" si="59"/>
        <v/>
      </c>
    </row>
    <row r="450" spans="1:14" s="346" customFormat="1">
      <c r="A450" s="387"/>
      <c r="B450" s="386"/>
      <c r="C450" s="385"/>
      <c r="D450" s="384"/>
      <c r="E450" s="383"/>
      <c r="F450" s="390"/>
      <c r="G450" s="380"/>
      <c r="H450" s="378">
        <f t="shared" si="60"/>
        <v>0</v>
      </c>
      <c r="I450" s="380"/>
      <c r="J450" s="378">
        <f t="shared" si="61"/>
        <v>0</v>
      </c>
      <c r="K450" s="379">
        <f t="shared" si="62"/>
        <v>0</v>
      </c>
      <c r="L450" s="378">
        <f t="shared" si="63"/>
        <v>0</v>
      </c>
      <c r="M450" s="388"/>
      <c r="N450" s="345" t="str">
        <f t="shared" si="59"/>
        <v/>
      </c>
    </row>
    <row r="451" spans="1:14" s="346" customFormat="1">
      <c r="A451" s="387"/>
      <c r="B451" s="386"/>
      <c r="C451" s="385"/>
      <c r="D451" s="384"/>
      <c r="E451" s="383"/>
      <c r="F451" s="390"/>
      <c r="G451" s="380"/>
      <c r="H451" s="378">
        <f t="shared" si="60"/>
        <v>0</v>
      </c>
      <c r="I451" s="380"/>
      <c r="J451" s="378">
        <f t="shared" si="61"/>
        <v>0</v>
      </c>
      <c r="K451" s="379">
        <f t="shared" si="62"/>
        <v>0</v>
      </c>
      <c r="L451" s="378">
        <f t="shared" si="63"/>
        <v>0</v>
      </c>
      <c r="M451" s="388"/>
      <c r="N451" s="345" t="str">
        <f t="shared" si="59"/>
        <v/>
      </c>
    </row>
    <row r="452" spans="1:14" s="346" customFormat="1">
      <c r="A452" s="387"/>
      <c r="B452" s="386"/>
      <c r="C452" s="385"/>
      <c r="D452" s="384"/>
      <c r="E452" s="383"/>
      <c r="F452" s="390"/>
      <c r="G452" s="380"/>
      <c r="H452" s="378">
        <f t="shared" ref="H452:H469" si="64">$F452*G452</f>
        <v>0</v>
      </c>
      <c r="I452" s="380"/>
      <c r="J452" s="378">
        <f t="shared" ref="J452:J469" si="65">$F452*I452</f>
        <v>0</v>
      </c>
      <c r="K452" s="379">
        <f t="shared" ref="K452:K469" si="66">G452-I452</f>
        <v>0</v>
      </c>
      <c r="L452" s="378">
        <f t="shared" ref="L452:L469" si="67">$F452*K452</f>
        <v>0</v>
      </c>
      <c r="M452" s="388"/>
      <c r="N452" s="345" t="str">
        <f t="shared" si="59"/>
        <v/>
      </c>
    </row>
    <row r="453" spans="1:14" s="346" customFormat="1">
      <c r="A453" s="387"/>
      <c r="B453" s="386"/>
      <c r="C453" s="385"/>
      <c r="D453" s="384"/>
      <c r="E453" s="383"/>
      <c r="F453" s="390"/>
      <c r="G453" s="380"/>
      <c r="H453" s="378">
        <f t="shared" si="64"/>
        <v>0</v>
      </c>
      <c r="I453" s="380"/>
      <c r="J453" s="378">
        <f t="shared" si="65"/>
        <v>0</v>
      </c>
      <c r="K453" s="379">
        <f t="shared" si="66"/>
        <v>0</v>
      </c>
      <c r="L453" s="378">
        <f t="shared" si="67"/>
        <v>0</v>
      </c>
      <c r="M453" s="388"/>
      <c r="N453" s="345" t="str">
        <f t="shared" si="59"/>
        <v/>
      </c>
    </row>
    <row r="454" spans="1:14" s="346" customFormat="1">
      <c r="A454" s="387"/>
      <c r="B454" s="386"/>
      <c r="C454" s="385"/>
      <c r="D454" s="384"/>
      <c r="E454" s="383"/>
      <c r="F454" s="390"/>
      <c r="G454" s="380"/>
      <c r="H454" s="378">
        <f t="shared" si="64"/>
        <v>0</v>
      </c>
      <c r="I454" s="380"/>
      <c r="J454" s="378">
        <f t="shared" si="65"/>
        <v>0</v>
      </c>
      <c r="K454" s="379">
        <f t="shared" si="66"/>
        <v>0</v>
      </c>
      <c r="L454" s="378">
        <f t="shared" si="67"/>
        <v>0</v>
      </c>
      <c r="M454" s="388"/>
      <c r="N454" s="345" t="str">
        <f t="shared" si="59"/>
        <v/>
      </c>
    </row>
    <row r="455" spans="1:14" s="346" customFormat="1">
      <c r="A455" s="387"/>
      <c r="B455" s="386"/>
      <c r="C455" s="385"/>
      <c r="D455" s="384"/>
      <c r="E455" s="383"/>
      <c r="F455" s="390"/>
      <c r="G455" s="380"/>
      <c r="H455" s="378">
        <f t="shared" si="64"/>
        <v>0</v>
      </c>
      <c r="I455" s="380"/>
      <c r="J455" s="378">
        <f t="shared" si="65"/>
        <v>0</v>
      </c>
      <c r="K455" s="379">
        <f t="shared" si="66"/>
        <v>0</v>
      </c>
      <c r="L455" s="378">
        <f t="shared" si="67"/>
        <v>0</v>
      </c>
      <c r="M455" s="388"/>
      <c r="N455" s="345" t="str">
        <f t="shared" si="59"/>
        <v/>
      </c>
    </row>
    <row r="456" spans="1:14" s="346" customFormat="1">
      <c r="A456" s="387"/>
      <c r="B456" s="386"/>
      <c r="C456" s="385"/>
      <c r="D456" s="384"/>
      <c r="E456" s="383"/>
      <c r="F456" s="390"/>
      <c r="G456" s="380"/>
      <c r="H456" s="378">
        <f t="shared" si="64"/>
        <v>0</v>
      </c>
      <c r="I456" s="380"/>
      <c r="J456" s="378">
        <f t="shared" si="65"/>
        <v>0</v>
      </c>
      <c r="K456" s="379">
        <f t="shared" si="66"/>
        <v>0</v>
      </c>
      <c r="L456" s="378">
        <f t="shared" si="67"/>
        <v>0</v>
      </c>
      <c r="M456" s="388"/>
      <c r="N456" s="345" t="str">
        <f t="shared" si="59"/>
        <v/>
      </c>
    </row>
    <row r="457" spans="1:14" s="346" customFormat="1">
      <c r="A457" s="387"/>
      <c r="B457" s="386"/>
      <c r="C457" s="385"/>
      <c r="D457" s="384"/>
      <c r="E457" s="383"/>
      <c r="F457" s="390"/>
      <c r="G457" s="380"/>
      <c r="H457" s="378">
        <f t="shared" si="64"/>
        <v>0</v>
      </c>
      <c r="I457" s="380"/>
      <c r="J457" s="378">
        <f t="shared" si="65"/>
        <v>0</v>
      </c>
      <c r="K457" s="379">
        <f t="shared" si="66"/>
        <v>0</v>
      </c>
      <c r="L457" s="378">
        <f t="shared" si="67"/>
        <v>0</v>
      </c>
      <c r="M457" s="388"/>
      <c r="N457" s="345" t="str">
        <f t="shared" si="59"/>
        <v/>
      </c>
    </row>
    <row r="458" spans="1:14" s="346" customFormat="1">
      <c r="A458" s="387"/>
      <c r="B458" s="386"/>
      <c r="C458" s="385"/>
      <c r="D458" s="384"/>
      <c r="E458" s="383"/>
      <c r="F458" s="390"/>
      <c r="G458" s="380"/>
      <c r="H458" s="378">
        <f t="shared" si="64"/>
        <v>0</v>
      </c>
      <c r="I458" s="380"/>
      <c r="J458" s="378">
        <f t="shared" si="65"/>
        <v>0</v>
      </c>
      <c r="K458" s="379">
        <f t="shared" si="66"/>
        <v>0</v>
      </c>
      <c r="L458" s="378">
        <f t="shared" si="67"/>
        <v>0</v>
      </c>
      <c r="M458" s="388"/>
      <c r="N458" s="345" t="str">
        <f t="shared" si="59"/>
        <v/>
      </c>
    </row>
    <row r="459" spans="1:14" s="346" customFormat="1">
      <c r="A459" s="387"/>
      <c r="B459" s="386"/>
      <c r="C459" s="385"/>
      <c r="D459" s="384"/>
      <c r="E459" s="383"/>
      <c r="F459" s="390"/>
      <c r="G459" s="380"/>
      <c r="H459" s="378">
        <f t="shared" si="64"/>
        <v>0</v>
      </c>
      <c r="I459" s="380"/>
      <c r="J459" s="378">
        <f t="shared" si="65"/>
        <v>0</v>
      </c>
      <c r="K459" s="379">
        <f t="shared" si="66"/>
        <v>0</v>
      </c>
      <c r="L459" s="378">
        <f t="shared" si="67"/>
        <v>0</v>
      </c>
      <c r="M459" s="388"/>
      <c r="N459" s="345" t="str">
        <f t="shared" si="59"/>
        <v/>
      </c>
    </row>
    <row r="460" spans="1:14" s="346" customFormat="1">
      <c r="A460" s="387"/>
      <c r="B460" s="386"/>
      <c r="C460" s="385"/>
      <c r="D460" s="384"/>
      <c r="E460" s="383"/>
      <c r="F460" s="390"/>
      <c r="G460" s="380"/>
      <c r="H460" s="378">
        <f t="shared" si="64"/>
        <v>0</v>
      </c>
      <c r="I460" s="380"/>
      <c r="J460" s="378">
        <f t="shared" si="65"/>
        <v>0</v>
      </c>
      <c r="K460" s="379">
        <f t="shared" si="66"/>
        <v>0</v>
      </c>
      <c r="L460" s="378">
        <f t="shared" si="67"/>
        <v>0</v>
      </c>
      <c r="M460" s="388"/>
      <c r="N460" s="345" t="str">
        <f t="shared" si="59"/>
        <v/>
      </c>
    </row>
    <row r="461" spans="1:14" s="346" customFormat="1">
      <c r="A461" s="387"/>
      <c r="B461" s="386"/>
      <c r="C461" s="385"/>
      <c r="D461" s="384"/>
      <c r="E461" s="383"/>
      <c r="F461" s="390"/>
      <c r="G461" s="380"/>
      <c r="H461" s="378">
        <f t="shared" si="64"/>
        <v>0</v>
      </c>
      <c r="I461" s="380"/>
      <c r="J461" s="378">
        <f t="shared" si="65"/>
        <v>0</v>
      </c>
      <c r="K461" s="379">
        <f t="shared" si="66"/>
        <v>0</v>
      </c>
      <c r="L461" s="378">
        <f t="shared" si="67"/>
        <v>0</v>
      </c>
      <c r="M461" s="388"/>
      <c r="N461" s="345" t="str">
        <f t="shared" si="59"/>
        <v/>
      </c>
    </row>
    <row r="462" spans="1:14" s="346" customFormat="1">
      <c r="A462" s="387"/>
      <c r="B462" s="386"/>
      <c r="C462" s="385"/>
      <c r="D462" s="384"/>
      <c r="E462" s="383"/>
      <c r="F462" s="390"/>
      <c r="G462" s="380"/>
      <c r="H462" s="378">
        <f t="shared" si="64"/>
        <v>0</v>
      </c>
      <c r="I462" s="380"/>
      <c r="J462" s="378">
        <f t="shared" si="65"/>
        <v>0</v>
      </c>
      <c r="K462" s="379">
        <f t="shared" si="66"/>
        <v>0</v>
      </c>
      <c r="L462" s="378">
        <f t="shared" si="67"/>
        <v>0</v>
      </c>
      <c r="M462" s="388"/>
      <c r="N462" s="345" t="str">
        <f t="shared" ref="N462:N525" si="68">IF(J462+L462=H462,"","入力ミス")&amp;IF(L462&gt;=0,"","入力ミス")</f>
        <v/>
      </c>
    </row>
    <row r="463" spans="1:14" s="346" customFormat="1">
      <c r="A463" s="387"/>
      <c r="B463" s="386"/>
      <c r="C463" s="385"/>
      <c r="D463" s="384"/>
      <c r="E463" s="383"/>
      <c r="F463" s="390"/>
      <c r="G463" s="380"/>
      <c r="H463" s="378">
        <f t="shared" si="64"/>
        <v>0</v>
      </c>
      <c r="I463" s="380"/>
      <c r="J463" s="378">
        <f t="shared" si="65"/>
        <v>0</v>
      </c>
      <c r="K463" s="379">
        <f t="shared" si="66"/>
        <v>0</v>
      </c>
      <c r="L463" s="378">
        <f t="shared" si="67"/>
        <v>0</v>
      </c>
      <c r="M463" s="388"/>
      <c r="N463" s="345" t="str">
        <f t="shared" si="68"/>
        <v/>
      </c>
    </row>
    <row r="464" spans="1:14" s="346" customFormat="1">
      <c r="A464" s="387"/>
      <c r="B464" s="386"/>
      <c r="C464" s="385"/>
      <c r="D464" s="384"/>
      <c r="E464" s="383"/>
      <c r="F464" s="390"/>
      <c r="G464" s="380"/>
      <c r="H464" s="378">
        <f t="shared" si="64"/>
        <v>0</v>
      </c>
      <c r="I464" s="380"/>
      <c r="J464" s="378">
        <f t="shared" si="65"/>
        <v>0</v>
      </c>
      <c r="K464" s="379">
        <f t="shared" si="66"/>
        <v>0</v>
      </c>
      <c r="L464" s="378">
        <f t="shared" si="67"/>
        <v>0</v>
      </c>
      <c r="M464" s="388"/>
      <c r="N464" s="345" t="str">
        <f t="shared" si="68"/>
        <v/>
      </c>
    </row>
    <row r="465" spans="1:17" s="346" customFormat="1">
      <c r="A465" s="387"/>
      <c r="B465" s="386"/>
      <c r="C465" s="385"/>
      <c r="D465" s="384"/>
      <c r="E465" s="383"/>
      <c r="F465" s="390"/>
      <c r="G465" s="380"/>
      <c r="H465" s="378">
        <f t="shared" si="64"/>
        <v>0</v>
      </c>
      <c r="I465" s="380"/>
      <c r="J465" s="378">
        <f t="shared" si="65"/>
        <v>0</v>
      </c>
      <c r="K465" s="379">
        <f t="shared" si="66"/>
        <v>0</v>
      </c>
      <c r="L465" s="378">
        <f t="shared" si="67"/>
        <v>0</v>
      </c>
      <c r="M465" s="388"/>
      <c r="N465" s="345" t="str">
        <f t="shared" si="68"/>
        <v/>
      </c>
    </row>
    <row r="466" spans="1:17" s="346" customFormat="1">
      <c r="A466" s="387"/>
      <c r="B466" s="386"/>
      <c r="C466" s="385"/>
      <c r="D466" s="384"/>
      <c r="E466" s="383"/>
      <c r="F466" s="390"/>
      <c r="G466" s="380"/>
      <c r="H466" s="378">
        <f t="shared" si="64"/>
        <v>0</v>
      </c>
      <c r="I466" s="380"/>
      <c r="J466" s="378">
        <f t="shared" si="65"/>
        <v>0</v>
      </c>
      <c r="K466" s="379">
        <f t="shared" si="66"/>
        <v>0</v>
      </c>
      <c r="L466" s="378">
        <f t="shared" si="67"/>
        <v>0</v>
      </c>
      <c r="M466" s="388"/>
      <c r="N466" s="345" t="str">
        <f t="shared" si="68"/>
        <v/>
      </c>
    </row>
    <row r="467" spans="1:17" s="346" customFormat="1">
      <c r="A467" s="387"/>
      <c r="B467" s="386"/>
      <c r="C467" s="385"/>
      <c r="D467" s="384"/>
      <c r="E467" s="383"/>
      <c r="F467" s="390"/>
      <c r="G467" s="380"/>
      <c r="H467" s="378">
        <f t="shared" si="64"/>
        <v>0</v>
      </c>
      <c r="I467" s="380"/>
      <c r="J467" s="378">
        <f t="shared" si="65"/>
        <v>0</v>
      </c>
      <c r="K467" s="379">
        <f t="shared" si="66"/>
        <v>0</v>
      </c>
      <c r="L467" s="378">
        <f t="shared" si="67"/>
        <v>0</v>
      </c>
      <c r="M467" s="388"/>
      <c r="N467" s="345" t="str">
        <f t="shared" si="68"/>
        <v/>
      </c>
    </row>
    <row r="468" spans="1:17" s="346" customFormat="1">
      <c r="A468" s="387"/>
      <c r="B468" s="386"/>
      <c r="C468" s="385"/>
      <c r="D468" s="384"/>
      <c r="E468" s="383"/>
      <c r="F468" s="389"/>
      <c r="G468" s="380"/>
      <c r="H468" s="378">
        <f t="shared" si="64"/>
        <v>0</v>
      </c>
      <c r="I468" s="380"/>
      <c r="J468" s="378">
        <f t="shared" si="65"/>
        <v>0</v>
      </c>
      <c r="K468" s="379">
        <f t="shared" si="66"/>
        <v>0</v>
      </c>
      <c r="L468" s="378">
        <f t="shared" si="67"/>
        <v>0</v>
      </c>
      <c r="M468" s="388"/>
      <c r="N468" s="345" t="str">
        <f t="shared" si="68"/>
        <v/>
      </c>
    </row>
    <row r="469" spans="1:17" s="346" customFormat="1" ht="14.25" thickBot="1">
      <c r="A469" s="387"/>
      <c r="B469" s="386"/>
      <c r="C469" s="385"/>
      <c r="D469" s="384"/>
      <c r="E469" s="383"/>
      <c r="F469" s="382"/>
      <c r="G469" s="381"/>
      <c r="H469" s="378">
        <f t="shared" si="64"/>
        <v>0</v>
      </c>
      <c r="I469" s="380"/>
      <c r="J469" s="378">
        <f t="shared" si="65"/>
        <v>0</v>
      </c>
      <c r="K469" s="379">
        <f t="shared" si="66"/>
        <v>0</v>
      </c>
      <c r="L469" s="378">
        <f t="shared" si="67"/>
        <v>0</v>
      </c>
      <c r="M469" s="377"/>
      <c r="N469" s="345" t="str">
        <f t="shared" si="68"/>
        <v/>
      </c>
    </row>
    <row r="470" spans="1:17" s="346" customFormat="1" ht="14.25" thickTop="1">
      <c r="A470" s="376" t="s">
        <v>287</v>
      </c>
      <c r="B470" s="375" t="s">
        <v>375</v>
      </c>
      <c r="C470" s="374"/>
      <c r="D470" s="373" t="s">
        <v>373</v>
      </c>
      <c r="E470" s="372" t="s">
        <v>287</v>
      </c>
      <c r="F470" s="371" t="s">
        <v>287</v>
      </c>
      <c r="G470" s="370" t="s">
        <v>287</v>
      </c>
      <c r="H470" s="369">
        <f>SUMIFS(H420:H469,$A420:$A469,"設備費")</f>
        <v>0</v>
      </c>
      <c r="I470" s="370" t="s">
        <v>288</v>
      </c>
      <c r="J470" s="369">
        <f>SUMIFS(J420:J469,$A420:$A469,"設備費")</f>
        <v>0</v>
      </c>
      <c r="K470" s="370" t="s">
        <v>288</v>
      </c>
      <c r="L470" s="369">
        <f>SUMIFS(L420:L469,$A420:$A469,"設備費")</f>
        <v>0</v>
      </c>
      <c r="M470" s="368" t="s">
        <v>287</v>
      </c>
      <c r="N470" s="345" t="str">
        <f t="shared" si="68"/>
        <v/>
      </c>
      <c r="O470" s="346" t="s">
        <v>297</v>
      </c>
    </row>
    <row r="471" spans="1:17" s="346" customFormat="1">
      <c r="A471" s="367" t="s">
        <v>287</v>
      </c>
      <c r="B471" s="366" t="s">
        <v>374</v>
      </c>
      <c r="C471" s="365"/>
      <c r="D471" s="364" t="s">
        <v>373</v>
      </c>
      <c r="E471" s="363" t="s">
        <v>287</v>
      </c>
      <c r="F471" s="362" t="s">
        <v>287</v>
      </c>
      <c r="G471" s="361" t="s">
        <v>287</v>
      </c>
      <c r="H471" s="360">
        <f>SUMIFS(H420:H469,$A420:$A469,"工事費")</f>
        <v>0</v>
      </c>
      <c r="I471" s="361" t="s">
        <v>288</v>
      </c>
      <c r="J471" s="360">
        <f>SUMIFS(J420:J469,$A420:$A469,"工事費")</f>
        <v>0</v>
      </c>
      <c r="K471" s="361" t="s">
        <v>288</v>
      </c>
      <c r="L471" s="360">
        <f>SUMIFS(L420:L469,$A420:$A469,"工事費")</f>
        <v>0</v>
      </c>
      <c r="M471" s="359" t="s">
        <v>287</v>
      </c>
      <c r="N471" s="345" t="str">
        <f t="shared" si="68"/>
        <v/>
      </c>
      <c r="O471" s="358" t="s">
        <v>294</v>
      </c>
      <c r="P471" s="358" t="s">
        <v>372</v>
      </c>
      <c r="Q471" s="358" t="s">
        <v>292</v>
      </c>
    </row>
    <row r="472" spans="1:17" s="346" customFormat="1" ht="14.25" thickBot="1">
      <c r="A472" s="357" t="s">
        <v>287</v>
      </c>
      <c r="B472" s="356" t="s">
        <v>371</v>
      </c>
      <c r="C472" s="355"/>
      <c r="D472" s="354" t="s">
        <v>370</v>
      </c>
      <c r="E472" s="353" t="s">
        <v>287</v>
      </c>
      <c r="F472" s="352" t="s">
        <v>287</v>
      </c>
      <c r="G472" s="350" t="s">
        <v>287</v>
      </c>
      <c r="H472" s="351">
        <f>SUM(H420:H469)</f>
        <v>0</v>
      </c>
      <c r="I472" s="350" t="s">
        <v>288</v>
      </c>
      <c r="J472" s="351">
        <f>SUM(J420:J469)</f>
        <v>0</v>
      </c>
      <c r="K472" s="350" t="s">
        <v>288</v>
      </c>
      <c r="L472" s="349">
        <f>SUM(L420:L469)</f>
        <v>0</v>
      </c>
      <c r="M472" s="348" t="s">
        <v>287</v>
      </c>
      <c r="N472" s="345" t="str">
        <f t="shared" si="68"/>
        <v/>
      </c>
      <c r="O472" s="347" t="str">
        <f>IF(SUM(H470:H471)=H472,"","入力ミス")</f>
        <v/>
      </c>
      <c r="P472" s="347" t="str">
        <f>IF(SUM(J470:J471)=J472,"","入力ミス")</f>
        <v/>
      </c>
      <c r="Q472" s="347" t="str">
        <f>IF(SUM(L470:L471)=L472,"","入力ミス")</f>
        <v/>
      </c>
    </row>
    <row r="473" spans="1:17" s="346" customFormat="1">
      <c r="A473" s="400"/>
      <c r="B473" s="399"/>
      <c r="C473" s="398"/>
      <c r="D473" s="758" t="s">
        <v>369</v>
      </c>
      <c r="E473" s="396"/>
      <c r="F473" s="360"/>
      <c r="G473" s="395"/>
      <c r="H473" s="378"/>
      <c r="I473" s="395"/>
      <c r="J473" s="378"/>
      <c r="K473" s="395"/>
      <c r="L473" s="394"/>
      <c r="M473" s="393"/>
      <c r="N473" s="345" t="str">
        <f t="shared" si="68"/>
        <v/>
      </c>
    </row>
    <row r="474" spans="1:17" s="346" customFormat="1">
      <c r="A474" s="387"/>
      <c r="B474" s="392"/>
      <c r="C474" s="385"/>
      <c r="D474" s="391"/>
      <c r="E474" s="383"/>
      <c r="F474" s="390"/>
      <c r="G474" s="380"/>
      <c r="H474" s="378">
        <f t="shared" ref="H474:H505" si="69">$F474*G474</f>
        <v>0</v>
      </c>
      <c r="I474" s="380"/>
      <c r="J474" s="378">
        <f t="shared" ref="J474:J505" si="70">$F474*I474</f>
        <v>0</v>
      </c>
      <c r="K474" s="379">
        <f t="shared" ref="K474:K505" si="71">G474-I474</f>
        <v>0</v>
      </c>
      <c r="L474" s="378">
        <f t="shared" ref="L474:L505" si="72">$F474*K474</f>
        <v>0</v>
      </c>
      <c r="M474" s="388"/>
      <c r="N474" s="345" t="str">
        <f t="shared" si="68"/>
        <v/>
      </c>
    </row>
    <row r="475" spans="1:17" s="346" customFormat="1">
      <c r="A475" s="387"/>
      <c r="B475" s="386"/>
      <c r="C475" s="385"/>
      <c r="D475" s="384"/>
      <c r="E475" s="383"/>
      <c r="F475" s="390"/>
      <c r="G475" s="380"/>
      <c r="H475" s="378">
        <f t="shared" si="69"/>
        <v>0</v>
      </c>
      <c r="I475" s="380"/>
      <c r="J475" s="378">
        <f t="shared" si="70"/>
        <v>0</v>
      </c>
      <c r="K475" s="379">
        <f t="shared" si="71"/>
        <v>0</v>
      </c>
      <c r="L475" s="378">
        <f t="shared" si="72"/>
        <v>0</v>
      </c>
      <c r="M475" s="388"/>
      <c r="N475" s="345" t="str">
        <f t="shared" si="68"/>
        <v/>
      </c>
    </row>
    <row r="476" spans="1:17" s="346" customFormat="1">
      <c r="A476" s="387"/>
      <c r="B476" s="386"/>
      <c r="C476" s="385"/>
      <c r="D476" s="384"/>
      <c r="E476" s="383"/>
      <c r="F476" s="390"/>
      <c r="G476" s="380"/>
      <c r="H476" s="378">
        <f t="shared" si="69"/>
        <v>0</v>
      </c>
      <c r="I476" s="380"/>
      <c r="J476" s="378">
        <f t="shared" si="70"/>
        <v>0</v>
      </c>
      <c r="K476" s="379">
        <f t="shared" si="71"/>
        <v>0</v>
      </c>
      <c r="L476" s="378">
        <f t="shared" si="72"/>
        <v>0</v>
      </c>
      <c r="M476" s="388"/>
      <c r="N476" s="345" t="str">
        <f t="shared" si="68"/>
        <v/>
      </c>
    </row>
    <row r="477" spans="1:17" s="346" customFormat="1">
      <c r="A477" s="387"/>
      <c r="B477" s="386"/>
      <c r="C477" s="385"/>
      <c r="D477" s="384"/>
      <c r="E477" s="383"/>
      <c r="F477" s="390"/>
      <c r="G477" s="380"/>
      <c r="H477" s="378">
        <f t="shared" si="69"/>
        <v>0</v>
      </c>
      <c r="I477" s="380"/>
      <c r="J477" s="378">
        <f t="shared" si="70"/>
        <v>0</v>
      </c>
      <c r="K477" s="379">
        <f t="shared" si="71"/>
        <v>0</v>
      </c>
      <c r="L477" s="378">
        <f t="shared" si="72"/>
        <v>0</v>
      </c>
      <c r="M477" s="388"/>
      <c r="N477" s="345" t="str">
        <f t="shared" si="68"/>
        <v/>
      </c>
    </row>
    <row r="478" spans="1:17" s="346" customFormat="1">
      <c r="A478" s="387"/>
      <c r="B478" s="386"/>
      <c r="C478" s="385"/>
      <c r="D478" s="384"/>
      <c r="E478" s="383"/>
      <c r="F478" s="390"/>
      <c r="G478" s="380"/>
      <c r="H478" s="378">
        <f t="shared" si="69"/>
        <v>0</v>
      </c>
      <c r="I478" s="380"/>
      <c r="J478" s="378">
        <f t="shared" si="70"/>
        <v>0</v>
      </c>
      <c r="K478" s="379">
        <f t="shared" si="71"/>
        <v>0</v>
      </c>
      <c r="L478" s="378">
        <f t="shared" si="72"/>
        <v>0</v>
      </c>
      <c r="M478" s="388"/>
      <c r="N478" s="345" t="str">
        <f t="shared" si="68"/>
        <v/>
      </c>
    </row>
    <row r="479" spans="1:17" s="346" customFormat="1">
      <c r="A479" s="387"/>
      <c r="B479" s="386"/>
      <c r="C479" s="385"/>
      <c r="D479" s="384"/>
      <c r="E479" s="383"/>
      <c r="F479" s="390"/>
      <c r="G479" s="380"/>
      <c r="H479" s="378">
        <f t="shared" si="69"/>
        <v>0</v>
      </c>
      <c r="I479" s="380"/>
      <c r="J479" s="378">
        <f t="shared" si="70"/>
        <v>0</v>
      </c>
      <c r="K479" s="379">
        <f t="shared" si="71"/>
        <v>0</v>
      </c>
      <c r="L479" s="378">
        <f t="shared" si="72"/>
        <v>0</v>
      </c>
      <c r="M479" s="388"/>
      <c r="N479" s="345" t="str">
        <f t="shared" si="68"/>
        <v/>
      </c>
    </row>
    <row r="480" spans="1:17" s="346" customFormat="1">
      <c r="A480" s="387"/>
      <c r="B480" s="386"/>
      <c r="C480" s="385"/>
      <c r="D480" s="384"/>
      <c r="E480" s="383"/>
      <c r="F480" s="390"/>
      <c r="G480" s="380"/>
      <c r="H480" s="378">
        <f t="shared" si="69"/>
        <v>0</v>
      </c>
      <c r="I480" s="380"/>
      <c r="J480" s="378">
        <f t="shared" si="70"/>
        <v>0</v>
      </c>
      <c r="K480" s="379">
        <f t="shared" si="71"/>
        <v>0</v>
      </c>
      <c r="L480" s="378">
        <f t="shared" si="72"/>
        <v>0</v>
      </c>
      <c r="M480" s="388"/>
      <c r="N480" s="345" t="str">
        <f t="shared" si="68"/>
        <v/>
      </c>
    </row>
    <row r="481" spans="1:14" s="346" customFormat="1">
      <c r="A481" s="387"/>
      <c r="B481" s="386"/>
      <c r="C481" s="385"/>
      <c r="D481" s="384"/>
      <c r="E481" s="383"/>
      <c r="F481" s="390"/>
      <c r="G481" s="380"/>
      <c r="H481" s="378">
        <f t="shared" si="69"/>
        <v>0</v>
      </c>
      <c r="I481" s="380"/>
      <c r="J481" s="378">
        <f t="shared" si="70"/>
        <v>0</v>
      </c>
      <c r="K481" s="379">
        <f t="shared" si="71"/>
        <v>0</v>
      </c>
      <c r="L481" s="378">
        <f t="shared" si="72"/>
        <v>0</v>
      </c>
      <c r="M481" s="388"/>
      <c r="N481" s="345" t="str">
        <f t="shared" si="68"/>
        <v/>
      </c>
    </row>
    <row r="482" spans="1:14" s="346" customFormat="1">
      <c r="A482" s="387"/>
      <c r="B482" s="386"/>
      <c r="C482" s="385"/>
      <c r="D482" s="384"/>
      <c r="E482" s="383"/>
      <c r="F482" s="390"/>
      <c r="G482" s="380"/>
      <c r="H482" s="378">
        <f t="shared" si="69"/>
        <v>0</v>
      </c>
      <c r="I482" s="380"/>
      <c r="J482" s="378">
        <f t="shared" si="70"/>
        <v>0</v>
      </c>
      <c r="K482" s="379">
        <f t="shared" si="71"/>
        <v>0</v>
      </c>
      <c r="L482" s="378">
        <f t="shared" si="72"/>
        <v>0</v>
      </c>
      <c r="M482" s="388"/>
      <c r="N482" s="345" t="str">
        <f t="shared" si="68"/>
        <v/>
      </c>
    </row>
    <row r="483" spans="1:14" s="346" customFormat="1">
      <c r="A483" s="387"/>
      <c r="B483" s="386"/>
      <c r="C483" s="385"/>
      <c r="D483" s="384"/>
      <c r="E483" s="383"/>
      <c r="F483" s="390"/>
      <c r="G483" s="380"/>
      <c r="H483" s="378">
        <f t="shared" si="69"/>
        <v>0</v>
      </c>
      <c r="I483" s="380"/>
      <c r="J483" s="378">
        <f t="shared" si="70"/>
        <v>0</v>
      </c>
      <c r="K483" s="379">
        <f t="shared" si="71"/>
        <v>0</v>
      </c>
      <c r="L483" s="378">
        <f t="shared" si="72"/>
        <v>0</v>
      </c>
      <c r="M483" s="388"/>
      <c r="N483" s="345" t="str">
        <f t="shared" si="68"/>
        <v/>
      </c>
    </row>
    <row r="484" spans="1:14" s="346" customFormat="1">
      <c r="A484" s="387"/>
      <c r="B484" s="386"/>
      <c r="C484" s="385"/>
      <c r="D484" s="384"/>
      <c r="E484" s="383"/>
      <c r="F484" s="390"/>
      <c r="G484" s="380"/>
      <c r="H484" s="378">
        <f t="shared" si="69"/>
        <v>0</v>
      </c>
      <c r="I484" s="380"/>
      <c r="J484" s="378">
        <f t="shared" si="70"/>
        <v>0</v>
      </c>
      <c r="K484" s="379">
        <f t="shared" si="71"/>
        <v>0</v>
      </c>
      <c r="L484" s="378">
        <f t="shared" si="72"/>
        <v>0</v>
      </c>
      <c r="M484" s="388"/>
      <c r="N484" s="345" t="str">
        <f t="shared" si="68"/>
        <v/>
      </c>
    </row>
    <row r="485" spans="1:14" s="346" customFormat="1">
      <c r="A485" s="387"/>
      <c r="B485" s="386"/>
      <c r="C485" s="385"/>
      <c r="D485" s="384"/>
      <c r="E485" s="383"/>
      <c r="F485" s="390"/>
      <c r="G485" s="380"/>
      <c r="H485" s="378">
        <f t="shared" si="69"/>
        <v>0</v>
      </c>
      <c r="I485" s="380"/>
      <c r="J485" s="378">
        <f t="shared" si="70"/>
        <v>0</v>
      </c>
      <c r="K485" s="379">
        <f t="shared" si="71"/>
        <v>0</v>
      </c>
      <c r="L485" s="378">
        <f t="shared" si="72"/>
        <v>0</v>
      </c>
      <c r="M485" s="388"/>
      <c r="N485" s="345" t="str">
        <f t="shared" si="68"/>
        <v/>
      </c>
    </row>
    <row r="486" spans="1:14" s="346" customFormat="1">
      <c r="A486" s="387"/>
      <c r="B486" s="386"/>
      <c r="C486" s="385"/>
      <c r="D486" s="384"/>
      <c r="E486" s="383"/>
      <c r="F486" s="390"/>
      <c r="G486" s="380"/>
      <c r="H486" s="378">
        <f t="shared" si="69"/>
        <v>0</v>
      </c>
      <c r="I486" s="380"/>
      <c r="J486" s="378">
        <f t="shared" si="70"/>
        <v>0</v>
      </c>
      <c r="K486" s="379">
        <f t="shared" si="71"/>
        <v>0</v>
      </c>
      <c r="L486" s="378">
        <f t="shared" si="72"/>
        <v>0</v>
      </c>
      <c r="M486" s="388"/>
      <c r="N486" s="345" t="str">
        <f t="shared" si="68"/>
        <v/>
      </c>
    </row>
    <row r="487" spans="1:14" s="346" customFormat="1">
      <c r="A487" s="387"/>
      <c r="B487" s="386"/>
      <c r="C487" s="385"/>
      <c r="D487" s="384"/>
      <c r="E487" s="383"/>
      <c r="F487" s="390"/>
      <c r="G487" s="380"/>
      <c r="H487" s="378">
        <f t="shared" si="69"/>
        <v>0</v>
      </c>
      <c r="I487" s="380"/>
      <c r="J487" s="378">
        <f t="shared" si="70"/>
        <v>0</v>
      </c>
      <c r="K487" s="379">
        <f t="shared" si="71"/>
        <v>0</v>
      </c>
      <c r="L487" s="378">
        <f t="shared" si="72"/>
        <v>0</v>
      </c>
      <c r="M487" s="388"/>
      <c r="N487" s="345" t="str">
        <f t="shared" si="68"/>
        <v/>
      </c>
    </row>
    <row r="488" spans="1:14" s="346" customFormat="1">
      <c r="A488" s="387"/>
      <c r="B488" s="386"/>
      <c r="C488" s="385"/>
      <c r="D488" s="384"/>
      <c r="E488" s="383"/>
      <c r="F488" s="390"/>
      <c r="G488" s="380"/>
      <c r="H488" s="378">
        <f t="shared" si="69"/>
        <v>0</v>
      </c>
      <c r="I488" s="380"/>
      <c r="J488" s="378">
        <f t="shared" si="70"/>
        <v>0</v>
      </c>
      <c r="K488" s="379">
        <f t="shared" si="71"/>
        <v>0</v>
      </c>
      <c r="L488" s="378">
        <f t="shared" si="72"/>
        <v>0</v>
      </c>
      <c r="M488" s="388"/>
      <c r="N488" s="345" t="str">
        <f t="shared" si="68"/>
        <v/>
      </c>
    </row>
    <row r="489" spans="1:14" s="346" customFormat="1">
      <c r="A489" s="387"/>
      <c r="B489" s="386"/>
      <c r="C489" s="385"/>
      <c r="D489" s="384"/>
      <c r="E489" s="383"/>
      <c r="F489" s="390"/>
      <c r="G489" s="380"/>
      <c r="H489" s="378">
        <f t="shared" si="69"/>
        <v>0</v>
      </c>
      <c r="I489" s="380"/>
      <c r="J489" s="378">
        <f t="shared" si="70"/>
        <v>0</v>
      </c>
      <c r="K489" s="379">
        <f t="shared" si="71"/>
        <v>0</v>
      </c>
      <c r="L489" s="378">
        <f t="shared" si="72"/>
        <v>0</v>
      </c>
      <c r="M489" s="388"/>
      <c r="N489" s="345" t="str">
        <f t="shared" si="68"/>
        <v/>
      </c>
    </row>
    <row r="490" spans="1:14" s="346" customFormat="1">
      <c r="A490" s="387"/>
      <c r="B490" s="386"/>
      <c r="C490" s="385"/>
      <c r="D490" s="384"/>
      <c r="E490" s="383"/>
      <c r="F490" s="390"/>
      <c r="G490" s="380"/>
      <c r="H490" s="378">
        <f t="shared" si="69"/>
        <v>0</v>
      </c>
      <c r="I490" s="380"/>
      <c r="J490" s="378">
        <f t="shared" si="70"/>
        <v>0</v>
      </c>
      <c r="K490" s="379">
        <f t="shared" si="71"/>
        <v>0</v>
      </c>
      <c r="L490" s="378">
        <f t="shared" si="72"/>
        <v>0</v>
      </c>
      <c r="M490" s="388"/>
      <c r="N490" s="345" t="str">
        <f t="shared" si="68"/>
        <v/>
      </c>
    </row>
    <row r="491" spans="1:14" s="346" customFormat="1">
      <c r="A491" s="387"/>
      <c r="B491" s="386"/>
      <c r="C491" s="385"/>
      <c r="D491" s="384"/>
      <c r="E491" s="383"/>
      <c r="F491" s="390"/>
      <c r="G491" s="380"/>
      <c r="H491" s="378">
        <f t="shared" si="69"/>
        <v>0</v>
      </c>
      <c r="I491" s="380"/>
      <c r="J491" s="378">
        <f t="shared" si="70"/>
        <v>0</v>
      </c>
      <c r="K491" s="379">
        <f t="shared" si="71"/>
        <v>0</v>
      </c>
      <c r="L491" s="378">
        <f t="shared" si="72"/>
        <v>0</v>
      </c>
      <c r="M491" s="388"/>
      <c r="N491" s="345" t="str">
        <f t="shared" si="68"/>
        <v/>
      </c>
    </row>
    <row r="492" spans="1:14" s="346" customFormat="1">
      <c r="A492" s="387"/>
      <c r="B492" s="386"/>
      <c r="C492" s="385"/>
      <c r="D492" s="384"/>
      <c r="E492" s="383"/>
      <c r="F492" s="390"/>
      <c r="G492" s="380"/>
      <c r="H492" s="378">
        <f t="shared" si="69"/>
        <v>0</v>
      </c>
      <c r="I492" s="380"/>
      <c r="J492" s="378">
        <f t="shared" si="70"/>
        <v>0</v>
      </c>
      <c r="K492" s="379">
        <f t="shared" si="71"/>
        <v>0</v>
      </c>
      <c r="L492" s="378">
        <f t="shared" si="72"/>
        <v>0</v>
      </c>
      <c r="M492" s="388"/>
      <c r="N492" s="345" t="str">
        <f t="shared" si="68"/>
        <v/>
      </c>
    </row>
    <row r="493" spans="1:14" s="346" customFormat="1">
      <c r="A493" s="387"/>
      <c r="B493" s="386"/>
      <c r="C493" s="385"/>
      <c r="D493" s="384"/>
      <c r="E493" s="383"/>
      <c r="F493" s="390"/>
      <c r="G493" s="380"/>
      <c r="H493" s="378">
        <f t="shared" si="69"/>
        <v>0</v>
      </c>
      <c r="I493" s="380"/>
      <c r="J493" s="378">
        <f t="shared" si="70"/>
        <v>0</v>
      </c>
      <c r="K493" s="379">
        <f t="shared" si="71"/>
        <v>0</v>
      </c>
      <c r="L493" s="378">
        <f t="shared" si="72"/>
        <v>0</v>
      </c>
      <c r="M493" s="388"/>
      <c r="N493" s="345" t="str">
        <f t="shared" si="68"/>
        <v/>
      </c>
    </row>
    <row r="494" spans="1:14" s="346" customFormat="1">
      <c r="A494" s="387"/>
      <c r="B494" s="386"/>
      <c r="C494" s="385"/>
      <c r="D494" s="384"/>
      <c r="E494" s="383"/>
      <c r="F494" s="390"/>
      <c r="G494" s="380"/>
      <c r="H494" s="378">
        <f t="shared" si="69"/>
        <v>0</v>
      </c>
      <c r="I494" s="380"/>
      <c r="J494" s="378">
        <f t="shared" si="70"/>
        <v>0</v>
      </c>
      <c r="K494" s="379">
        <f t="shared" si="71"/>
        <v>0</v>
      </c>
      <c r="L494" s="378">
        <f t="shared" si="72"/>
        <v>0</v>
      </c>
      <c r="M494" s="388"/>
      <c r="N494" s="345" t="str">
        <f t="shared" si="68"/>
        <v/>
      </c>
    </row>
    <row r="495" spans="1:14" s="346" customFormat="1">
      <c r="A495" s="387"/>
      <c r="B495" s="386"/>
      <c r="C495" s="385"/>
      <c r="D495" s="384"/>
      <c r="E495" s="383"/>
      <c r="F495" s="390"/>
      <c r="G495" s="380"/>
      <c r="H495" s="378">
        <f t="shared" si="69"/>
        <v>0</v>
      </c>
      <c r="I495" s="380"/>
      <c r="J495" s="378">
        <f t="shared" si="70"/>
        <v>0</v>
      </c>
      <c r="K495" s="379">
        <f t="shared" si="71"/>
        <v>0</v>
      </c>
      <c r="L495" s="378">
        <f t="shared" si="72"/>
        <v>0</v>
      </c>
      <c r="M495" s="388"/>
      <c r="N495" s="345" t="str">
        <f t="shared" si="68"/>
        <v/>
      </c>
    </row>
    <row r="496" spans="1:14" s="346" customFormat="1">
      <c r="A496" s="387"/>
      <c r="B496" s="386"/>
      <c r="C496" s="385"/>
      <c r="D496" s="384"/>
      <c r="E496" s="383"/>
      <c r="F496" s="390"/>
      <c r="G496" s="380"/>
      <c r="H496" s="378">
        <f t="shared" si="69"/>
        <v>0</v>
      </c>
      <c r="I496" s="380"/>
      <c r="J496" s="378">
        <f t="shared" si="70"/>
        <v>0</v>
      </c>
      <c r="K496" s="379">
        <f t="shared" si="71"/>
        <v>0</v>
      </c>
      <c r="L496" s="378">
        <f t="shared" si="72"/>
        <v>0</v>
      </c>
      <c r="M496" s="388"/>
      <c r="N496" s="345" t="str">
        <f t="shared" si="68"/>
        <v/>
      </c>
    </row>
    <row r="497" spans="1:14" s="346" customFormat="1">
      <c r="A497" s="387"/>
      <c r="B497" s="386"/>
      <c r="C497" s="385"/>
      <c r="D497" s="384"/>
      <c r="E497" s="383"/>
      <c r="F497" s="390"/>
      <c r="G497" s="380"/>
      <c r="H497" s="378">
        <f t="shared" si="69"/>
        <v>0</v>
      </c>
      <c r="I497" s="380"/>
      <c r="J497" s="378">
        <f t="shared" si="70"/>
        <v>0</v>
      </c>
      <c r="K497" s="379">
        <f t="shared" si="71"/>
        <v>0</v>
      </c>
      <c r="L497" s="378">
        <f t="shared" si="72"/>
        <v>0</v>
      </c>
      <c r="M497" s="388"/>
      <c r="N497" s="345" t="str">
        <f t="shared" si="68"/>
        <v/>
      </c>
    </row>
    <row r="498" spans="1:14" s="346" customFormat="1">
      <c r="A498" s="387"/>
      <c r="B498" s="386"/>
      <c r="C498" s="385"/>
      <c r="D498" s="384"/>
      <c r="E498" s="383"/>
      <c r="F498" s="390"/>
      <c r="G498" s="380"/>
      <c r="H498" s="378">
        <f t="shared" si="69"/>
        <v>0</v>
      </c>
      <c r="I498" s="380"/>
      <c r="J498" s="378">
        <f t="shared" si="70"/>
        <v>0</v>
      </c>
      <c r="K498" s="379">
        <f t="shared" si="71"/>
        <v>0</v>
      </c>
      <c r="L498" s="378">
        <f t="shared" si="72"/>
        <v>0</v>
      </c>
      <c r="M498" s="388"/>
      <c r="N498" s="345" t="str">
        <f t="shared" si="68"/>
        <v/>
      </c>
    </row>
    <row r="499" spans="1:14" s="346" customFormat="1">
      <c r="A499" s="387"/>
      <c r="B499" s="386"/>
      <c r="C499" s="385"/>
      <c r="D499" s="384"/>
      <c r="E499" s="383"/>
      <c r="F499" s="390"/>
      <c r="G499" s="380"/>
      <c r="H499" s="378">
        <f t="shared" si="69"/>
        <v>0</v>
      </c>
      <c r="I499" s="380"/>
      <c r="J499" s="378">
        <f t="shared" si="70"/>
        <v>0</v>
      </c>
      <c r="K499" s="379">
        <f t="shared" si="71"/>
        <v>0</v>
      </c>
      <c r="L499" s="378">
        <f t="shared" si="72"/>
        <v>0</v>
      </c>
      <c r="M499" s="388"/>
      <c r="N499" s="345" t="str">
        <f t="shared" si="68"/>
        <v/>
      </c>
    </row>
    <row r="500" spans="1:14" s="346" customFormat="1">
      <c r="A500" s="387"/>
      <c r="B500" s="386"/>
      <c r="C500" s="385"/>
      <c r="D500" s="384"/>
      <c r="E500" s="383"/>
      <c r="F500" s="390"/>
      <c r="G500" s="380"/>
      <c r="H500" s="378">
        <f t="shared" si="69"/>
        <v>0</v>
      </c>
      <c r="I500" s="380"/>
      <c r="J500" s="378">
        <f t="shared" si="70"/>
        <v>0</v>
      </c>
      <c r="K500" s="379">
        <f t="shared" si="71"/>
        <v>0</v>
      </c>
      <c r="L500" s="378">
        <f t="shared" si="72"/>
        <v>0</v>
      </c>
      <c r="M500" s="388"/>
      <c r="N500" s="345" t="str">
        <f t="shared" si="68"/>
        <v/>
      </c>
    </row>
    <row r="501" spans="1:14" s="346" customFormat="1">
      <c r="A501" s="387"/>
      <c r="B501" s="386"/>
      <c r="C501" s="385"/>
      <c r="D501" s="384"/>
      <c r="E501" s="383"/>
      <c r="F501" s="390"/>
      <c r="G501" s="380"/>
      <c r="H501" s="378">
        <f t="shared" si="69"/>
        <v>0</v>
      </c>
      <c r="I501" s="380"/>
      <c r="J501" s="378">
        <f t="shared" si="70"/>
        <v>0</v>
      </c>
      <c r="K501" s="379">
        <f t="shared" si="71"/>
        <v>0</v>
      </c>
      <c r="L501" s="378">
        <f t="shared" si="72"/>
        <v>0</v>
      </c>
      <c r="M501" s="388"/>
      <c r="N501" s="345" t="str">
        <f t="shared" si="68"/>
        <v/>
      </c>
    </row>
    <row r="502" spans="1:14" s="346" customFormat="1">
      <c r="A502" s="387"/>
      <c r="B502" s="386"/>
      <c r="C502" s="385"/>
      <c r="D502" s="384"/>
      <c r="E502" s="383"/>
      <c r="F502" s="390"/>
      <c r="G502" s="380"/>
      <c r="H502" s="378">
        <f t="shared" si="69"/>
        <v>0</v>
      </c>
      <c r="I502" s="380"/>
      <c r="J502" s="378">
        <f t="shared" si="70"/>
        <v>0</v>
      </c>
      <c r="K502" s="379">
        <f t="shared" si="71"/>
        <v>0</v>
      </c>
      <c r="L502" s="378">
        <f t="shared" si="72"/>
        <v>0</v>
      </c>
      <c r="M502" s="388"/>
      <c r="N502" s="345" t="str">
        <f t="shared" si="68"/>
        <v/>
      </c>
    </row>
    <row r="503" spans="1:14" s="346" customFormat="1">
      <c r="A503" s="387"/>
      <c r="B503" s="386"/>
      <c r="C503" s="385"/>
      <c r="D503" s="384"/>
      <c r="E503" s="383"/>
      <c r="F503" s="390"/>
      <c r="G503" s="380"/>
      <c r="H503" s="378">
        <f t="shared" si="69"/>
        <v>0</v>
      </c>
      <c r="I503" s="380"/>
      <c r="J503" s="378">
        <f t="shared" si="70"/>
        <v>0</v>
      </c>
      <c r="K503" s="379">
        <f t="shared" si="71"/>
        <v>0</v>
      </c>
      <c r="L503" s="378">
        <f t="shared" si="72"/>
        <v>0</v>
      </c>
      <c r="M503" s="388"/>
      <c r="N503" s="345" t="str">
        <f t="shared" si="68"/>
        <v/>
      </c>
    </row>
    <row r="504" spans="1:14" s="346" customFormat="1">
      <c r="A504" s="387"/>
      <c r="B504" s="386"/>
      <c r="C504" s="385"/>
      <c r="D504" s="384"/>
      <c r="E504" s="383"/>
      <c r="F504" s="390"/>
      <c r="G504" s="380"/>
      <c r="H504" s="378">
        <f t="shared" si="69"/>
        <v>0</v>
      </c>
      <c r="I504" s="380"/>
      <c r="J504" s="378">
        <f t="shared" si="70"/>
        <v>0</v>
      </c>
      <c r="K504" s="379">
        <f t="shared" si="71"/>
        <v>0</v>
      </c>
      <c r="L504" s="378">
        <f t="shared" si="72"/>
        <v>0</v>
      </c>
      <c r="M504" s="388"/>
      <c r="N504" s="345" t="str">
        <f t="shared" si="68"/>
        <v/>
      </c>
    </row>
    <row r="505" spans="1:14" s="346" customFormat="1">
      <c r="A505" s="387"/>
      <c r="B505" s="386"/>
      <c r="C505" s="385"/>
      <c r="D505" s="384"/>
      <c r="E505" s="383"/>
      <c r="F505" s="390"/>
      <c r="G505" s="380"/>
      <c r="H505" s="378">
        <f t="shared" si="69"/>
        <v>0</v>
      </c>
      <c r="I505" s="380"/>
      <c r="J505" s="378">
        <f t="shared" si="70"/>
        <v>0</v>
      </c>
      <c r="K505" s="379">
        <f t="shared" si="71"/>
        <v>0</v>
      </c>
      <c r="L505" s="378">
        <f t="shared" si="72"/>
        <v>0</v>
      </c>
      <c r="M505" s="388"/>
      <c r="N505" s="345" t="str">
        <f t="shared" si="68"/>
        <v/>
      </c>
    </row>
    <row r="506" spans="1:14" s="346" customFormat="1">
      <c r="A506" s="387"/>
      <c r="B506" s="386"/>
      <c r="C506" s="385"/>
      <c r="D506" s="384"/>
      <c r="E506" s="383"/>
      <c r="F506" s="390"/>
      <c r="G506" s="380"/>
      <c r="H506" s="378">
        <f t="shared" ref="H506:H523" si="73">$F506*G506</f>
        <v>0</v>
      </c>
      <c r="I506" s="380"/>
      <c r="J506" s="378">
        <f t="shared" ref="J506:J523" si="74">$F506*I506</f>
        <v>0</v>
      </c>
      <c r="K506" s="379">
        <f t="shared" ref="K506:K523" si="75">G506-I506</f>
        <v>0</v>
      </c>
      <c r="L506" s="378">
        <f t="shared" ref="L506:L523" si="76">$F506*K506</f>
        <v>0</v>
      </c>
      <c r="M506" s="388"/>
      <c r="N506" s="345" t="str">
        <f t="shared" si="68"/>
        <v/>
      </c>
    </row>
    <row r="507" spans="1:14" s="346" customFormat="1">
      <c r="A507" s="387"/>
      <c r="B507" s="386"/>
      <c r="C507" s="385"/>
      <c r="D507" s="384"/>
      <c r="E507" s="383"/>
      <c r="F507" s="390"/>
      <c r="G507" s="380"/>
      <c r="H507" s="378">
        <f t="shared" si="73"/>
        <v>0</v>
      </c>
      <c r="I507" s="380"/>
      <c r="J507" s="378">
        <f t="shared" si="74"/>
        <v>0</v>
      </c>
      <c r="K507" s="379">
        <f t="shared" si="75"/>
        <v>0</v>
      </c>
      <c r="L507" s="378">
        <f t="shared" si="76"/>
        <v>0</v>
      </c>
      <c r="M507" s="388"/>
      <c r="N507" s="345" t="str">
        <f t="shared" si="68"/>
        <v/>
      </c>
    </row>
    <row r="508" spans="1:14" s="346" customFormat="1">
      <c r="A508" s="387"/>
      <c r="B508" s="386"/>
      <c r="C508" s="385"/>
      <c r="D508" s="384"/>
      <c r="E508" s="383"/>
      <c r="F508" s="390"/>
      <c r="G508" s="380"/>
      <c r="H508" s="378">
        <f t="shared" si="73"/>
        <v>0</v>
      </c>
      <c r="I508" s="380"/>
      <c r="J508" s="378">
        <f t="shared" si="74"/>
        <v>0</v>
      </c>
      <c r="K508" s="379">
        <f t="shared" si="75"/>
        <v>0</v>
      </c>
      <c r="L508" s="378">
        <f t="shared" si="76"/>
        <v>0</v>
      </c>
      <c r="M508" s="388"/>
      <c r="N508" s="345" t="str">
        <f t="shared" si="68"/>
        <v/>
      </c>
    </row>
    <row r="509" spans="1:14" s="346" customFormat="1">
      <c r="A509" s="387"/>
      <c r="B509" s="386"/>
      <c r="C509" s="385"/>
      <c r="D509" s="384"/>
      <c r="E509" s="383"/>
      <c r="F509" s="390"/>
      <c r="G509" s="380"/>
      <c r="H509" s="378">
        <f t="shared" si="73"/>
        <v>0</v>
      </c>
      <c r="I509" s="380"/>
      <c r="J509" s="378">
        <f t="shared" si="74"/>
        <v>0</v>
      </c>
      <c r="K509" s="379">
        <f t="shared" si="75"/>
        <v>0</v>
      </c>
      <c r="L509" s="378">
        <f t="shared" si="76"/>
        <v>0</v>
      </c>
      <c r="M509" s="388"/>
      <c r="N509" s="345" t="str">
        <f t="shared" si="68"/>
        <v/>
      </c>
    </row>
    <row r="510" spans="1:14" s="346" customFormat="1">
      <c r="A510" s="387"/>
      <c r="B510" s="386"/>
      <c r="C510" s="385"/>
      <c r="D510" s="384"/>
      <c r="E510" s="383"/>
      <c r="F510" s="390"/>
      <c r="G510" s="380"/>
      <c r="H510" s="378">
        <f t="shared" si="73"/>
        <v>0</v>
      </c>
      <c r="I510" s="380"/>
      <c r="J510" s="378">
        <f t="shared" si="74"/>
        <v>0</v>
      </c>
      <c r="K510" s="379">
        <f t="shared" si="75"/>
        <v>0</v>
      </c>
      <c r="L510" s="378">
        <f t="shared" si="76"/>
        <v>0</v>
      </c>
      <c r="M510" s="388"/>
      <c r="N510" s="345" t="str">
        <f t="shared" si="68"/>
        <v/>
      </c>
    </row>
    <row r="511" spans="1:14" s="346" customFormat="1">
      <c r="A511" s="387"/>
      <c r="B511" s="386"/>
      <c r="C511" s="385"/>
      <c r="D511" s="384"/>
      <c r="E511" s="383"/>
      <c r="F511" s="390"/>
      <c r="G511" s="380"/>
      <c r="H511" s="378">
        <f t="shared" si="73"/>
        <v>0</v>
      </c>
      <c r="I511" s="380"/>
      <c r="J511" s="378">
        <f t="shared" si="74"/>
        <v>0</v>
      </c>
      <c r="K511" s="379">
        <f t="shared" si="75"/>
        <v>0</v>
      </c>
      <c r="L511" s="378">
        <f t="shared" si="76"/>
        <v>0</v>
      </c>
      <c r="M511" s="388"/>
      <c r="N511" s="345" t="str">
        <f t="shared" si="68"/>
        <v/>
      </c>
    </row>
    <row r="512" spans="1:14" s="346" customFormat="1">
      <c r="A512" s="387"/>
      <c r="B512" s="386"/>
      <c r="C512" s="385"/>
      <c r="D512" s="384"/>
      <c r="E512" s="383"/>
      <c r="F512" s="390"/>
      <c r="G512" s="380"/>
      <c r="H512" s="378">
        <f t="shared" si="73"/>
        <v>0</v>
      </c>
      <c r="I512" s="380"/>
      <c r="J512" s="378">
        <f t="shared" si="74"/>
        <v>0</v>
      </c>
      <c r="K512" s="379">
        <f t="shared" si="75"/>
        <v>0</v>
      </c>
      <c r="L512" s="378">
        <f t="shared" si="76"/>
        <v>0</v>
      </c>
      <c r="M512" s="388"/>
      <c r="N512" s="345" t="str">
        <f t="shared" si="68"/>
        <v/>
      </c>
    </row>
    <row r="513" spans="1:17" s="346" customFormat="1">
      <c r="A513" s="387"/>
      <c r="B513" s="386"/>
      <c r="C513" s="385"/>
      <c r="D513" s="384"/>
      <c r="E513" s="383"/>
      <c r="F513" s="390"/>
      <c r="G513" s="380"/>
      <c r="H513" s="378">
        <f t="shared" si="73"/>
        <v>0</v>
      </c>
      <c r="I513" s="380"/>
      <c r="J513" s="378">
        <f t="shared" si="74"/>
        <v>0</v>
      </c>
      <c r="K513" s="379">
        <f t="shared" si="75"/>
        <v>0</v>
      </c>
      <c r="L513" s="378">
        <f t="shared" si="76"/>
        <v>0</v>
      </c>
      <c r="M513" s="388"/>
      <c r="N513" s="345" t="str">
        <f t="shared" si="68"/>
        <v/>
      </c>
    </row>
    <row r="514" spans="1:17" s="346" customFormat="1">
      <c r="A514" s="387"/>
      <c r="B514" s="386"/>
      <c r="C514" s="385"/>
      <c r="D514" s="384"/>
      <c r="E514" s="383"/>
      <c r="F514" s="390"/>
      <c r="G514" s="380"/>
      <c r="H514" s="378">
        <f t="shared" si="73"/>
        <v>0</v>
      </c>
      <c r="I514" s="380"/>
      <c r="J514" s="378">
        <f t="shared" si="74"/>
        <v>0</v>
      </c>
      <c r="K514" s="379">
        <f t="shared" si="75"/>
        <v>0</v>
      </c>
      <c r="L514" s="378">
        <f t="shared" si="76"/>
        <v>0</v>
      </c>
      <c r="M514" s="388"/>
      <c r="N514" s="345" t="str">
        <f t="shared" si="68"/>
        <v/>
      </c>
    </row>
    <row r="515" spans="1:17" s="346" customFormat="1">
      <c r="A515" s="387"/>
      <c r="B515" s="386"/>
      <c r="C515" s="385"/>
      <c r="D515" s="384"/>
      <c r="E515" s="383"/>
      <c r="F515" s="390"/>
      <c r="G515" s="380"/>
      <c r="H515" s="378">
        <f t="shared" si="73"/>
        <v>0</v>
      </c>
      <c r="I515" s="380"/>
      <c r="J515" s="378">
        <f t="shared" si="74"/>
        <v>0</v>
      </c>
      <c r="K515" s="379">
        <f t="shared" si="75"/>
        <v>0</v>
      </c>
      <c r="L515" s="378">
        <f t="shared" si="76"/>
        <v>0</v>
      </c>
      <c r="M515" s="388"/>
      <c r="N515" s="345" t="str">
        <f t="shared" si="68"/>
        <v/>
      </c>
    </row>
    <row r="516" spans="1:17" s="346" customFormat="1">
      <c r="A516" s="387"/>
      <c r="B516" s="386"/>
      <c r="C516" s="385"/>
      <c r="D516" s="384"/>
      <c r="E516" s="383"/>
      <c r="F516" s="390"/>
      <c r="G516" s="380"/>
      <c r="H516" s="378">
        <f t="shared" si="73"/>
        <v>0</v>
      </c>
      <c r="I516" s="380"/>
      <c r="J516" s="378">
        <f t="shared" si="74"/>
        <v>0</v>
      </c>
      <c r="K516" s="379">
        <f t="shared" si="75"/>
        <v>0</v>
      </c>
      <c r="L516" s="378">
        <f t="shared" si="76"/>
        <v>0</v>
      </c>
      <c r="M516" s="388"/>
      <c r="N516" s="345" t="str">
        <f t="shared" si="68"/>
        <v/>
      </c>
    </row>
    <row r="517" spans="1:17" s="346" customFormat="1">
      <c r="A517" s="387"/>
      <c r="B517" s="386"/>
      <c r="C517" s="385"/>
      <c r="D517" s="384"/>
      <c r="E517" s="383"/>
      <c r="F517" s="390"/>
      <c r="G517" s="380"/>
      <c r="H517" s="378">
        <f t="shared" si="73"/>
        <v>0</v>
      </c>
      <c r="I517" s="380"/>
      <c r="J517" s="378">
        <f t="shared" si="74"/>
        <v>0</v>
      </c>
      <c r="K517" s="379">
        <f t="shared" si="75"/>
        <v>0</v>
      </c>
      <c r="L517" s="378">
        <f t="shared" si="76"/>
        <v>0</v>
      </c>
      <c r="M517" s="388"/>
      <c r="N517" s="345" t="str">
        <f t="shared" si="68"/>
        <v/>
      </c>
    </row>
    <row r="518" spans="1:17" s="346" customFormat="1">
      <c r="A518" s="387"/>
      <c r="B518" s="386"/>
      <c r="C518" s="385"/>
      <c r="D518" s="384"/>
      <c r="E518" s="383"/>
      <c r="F518" s="390"/>
      <c r="G518" s="380"/>
      <c r="H518" s="378">
        <f t="shared" si="73"/>
        <v>0</v>
      </c>
      <c r="I518" s="380"/>
      <c r="J518" s="378">
        <f t="shared" si="74"/>
        <v>0</v>
      </c>
      <c r="K518" s="379">
        <f t="shared" si="75"/>
        <v>0</v>
      </c>
      <c r="L518" s="378">
        <f t="shared" si="76"/>
        <v>0</v>
      </c>
      <c r="M518" s="388"/>
      <c r="N518" s="345" t="str">
        <f t="shared" si="68"/>
        <v/>
      </c>
    </row>
    <row r="519" spans="1:17" s="346" customFormat="1">
      <c r="A519" s="387"/>
      <c r="B519" s="386"/>
      <c r="C519" s="385"/>
      <c r="D519" s="384"/>
      <c r="E519" s="383"/>
      <c r="F519" s="390"/>
      <c r="G519" s="380"/>
      <c r="H519" s="378">
        <f t="shared" si="73"/>
        <v>0</v>
      </c>
      <c r="I519" s="380"/>
      <c r="J519" s="378">
        <f t="shared" si="74"/>
        <v>0</v>
      </c>
      <c r="K519" s="379">
        <f t="shared" si="75"/>
        <v>0</v>
      </c>
      <c r="L519" s="378">
        <f t="shared" si="76"/>
        <v>0</v>
      </c>
      <c r="M519" s="388"/>
      <c r="N519" s="345" t="str">
        <f t="shared" si="68"/>
        <v/>
      </c>
    </row>
    <row r="520" spans="1:17" s="346" customFormat="1">
      <c r="A520" s="387"/>
      <c r="B520" s="386"/>
      <c r="C520" s="385"/>
      <c r="D520" s="384"/>
      <c r="E520" s="383"/>
      <c r="F520" s="390"/>
      <c r="G520" s="380"/>
      <c r="H520" s="378">
        <f t="shared" si="73"/>
        <v>0</v>
      </c>
      <c r="I520" s="380"/>
      <c r="J520" s="378">
        <f t="shared" si="74"/>
        <v>0</v>
      </c>
      <c r="K520" s="379">
        <f t="shared" si="75"/>
        <v>0</v>
      </c>
      <c r="L520" s="378">
        <f t="shared" si="76"/>
        <v>0</v>
      </c>
      <c r="M520" s="388"/>
      <c r="N520" s="345" t="str">
        <f t="shared" si="68"/>
        <v/>
      </c>
    </row>
    <row r="521" spans="1:17" s="346" customFormat="1">
      <c r="A521" s="387"/>
      <c r="B521" s="386"/>
      <c r="C521" s="385"/>
      <c r="D521" s="384"/>
      <c r="E521" s="383"/>
      <c r="F521" s="390"/>
      <c r="G521" s="380"/>
      <c r="H521" s="378">
        <f t="shared" si="73"/>
        <v>0</v>
      </c>
      <c r="I521" s="380"/>
      <c r="J521" s="378">
        <f t="shared" si="74"/>
        <v>0</v>
      </c>
      <c r="K521" s="379">
        <f t="shared" si="75"/>
        <v>0</v>
      </c>
      <c r="L521" s="378">
        <f t="shared" si="76"/>
        <v>0</v>
      </c>
      <c r="M521" s="388"/>
      <c r="N521" s="345" t="str">
        <f t="shared" si="68"/>
        <v/>
      </c>
    </row>
    <row r="522" spans="1:17" s="346" customFormat="1">
      <c r="A522" s="387"/>
      <c r="B522" s="386"/>
      <c r="C522" s="385"/>
      <c r="D522" s="384"/>
      <c r="E522" s="383"/>
      <c r="F522" s="389"/>
      <c r="G522" s="380"/>
      <c r="H522" s="378">
        <f t="shared" si="73"/>
        <v>0</v>
      </c>
      <c r="I522" s="380"/>
      <c r="J522" s="378">
        <f t="shared" si="74"/>
        <v>0</v>
      </c>
      <c r="K522" s="379">
        <f t="shared" si="75"/>
        <v>0</v>
      </c>
      <c r="L522" s="378">
        <f t="shared" si="76"/>
        <v>0</v>
      </c>
      <c r="M522" s="388"/>
      <c r="N522" s="345" t="str">
        <f t="shared" si="68"/>
        <v/>
      </c>
    </row>
    <row r="523" spans="1:17" s="346" customFormat="1" ht="14.25" thickBot="1">
      <c r="A523" s="387"/>
      <c r="B523" s="386"/>
      <c r="C523" s="385"/>
      <c r="D523" s="384"/>
      <c r="E523" s="383"/>
      <c r="F523" s="382"/>
      <c r="G523" s="381"/>
      <c r="H523" s="378">
        <f t="shared" si="73"/>
        <v>0</v>
      </c>
      <c r="I523" s="380"/>
      <c r="J523" s="378">
        <f t="shared" si="74"/>
        <v>0</v>
      </c>
      <c r="K523" s="379">
        <f t="shared" si="75"/>
        <v>0</v>
      </c>
      <c r="L523" s="378">
        <f t="shared" si="76"/>
        <v>0</v>
      </c>
      <c r="M523" s="377"/>
      <c r="N523" s="345" t="str">
        <f t="shared" si="68"/>
        <v/>
      </c>
    </row>
    <row r="524" spans="1:17" s="346" customFormat="1" ht="14.25" thickTop="1">
      <c r="A524" s="376" t="s">
        <v>287</v>
      </c>
      <c r="B524" s="375" t="s">
        <v>368</v>
      </c>
      <c r="C524" s="374"/>
      <c r="D524" s="373" t="s">
        <v>373</v>
      </c>
      <c r="E524" s="372" t="s">
        <v>287</v>
      </c>
      <c r="F524" s="371" t="s">
        <v>287</v>
      </c>
      <c r="G524" s="370" t="s">
        <v>287</v>
      </c>
      <c r="H524" s="369">
        <f>SUMIFS(H474:H523,$A474:$A523,"設備費")</f>
        <v>0</v>
      </c>
      <c r="I524" s="370" t="s">
        <v>288</v>
      </c>
      <c r="J524" s="369">
        <f>SUMIFS(J474:J523,$A474:$A523,"設備費")</f>
        <v>0</v>
      </c>
      <c r="K524" s="370" t="s">
        <v>288</v>
      </c>
      <c r="L524" s="369">
        <f>SUMIFS(L474:L523,$A474:$A523,"設備費")</f>
        <v>0</v>
      </c>
      <c r="M524" s="368" t="s">
        <v>287</v>
      </c>
      <c r="N524" s="345" t="str">
        <f t="shared" si="68"/>
        <v/>
      </c>
      <c r="O524" s="346" t="s">
        <v>297</v>
      </c>
    </row>
    <row r="525" spans="1:17" s="346" customFormat="1">
      <c r="A525" s="367" t="s">
        <v>287</v>
      </c>
      <c r="B525" s="366" t="s">
        <v>374</v>
      </c>
      <c r="C525" s="365"/>
      <c r="D525" s="364" t="s">
        <v>373</v>
      </c>
      <c r="E525" s="363" t="s">
        <v>287</v>
      </c>
      <c r="F525" s="362" t="s">
        <v>287</v>
      </c>
      <c r="G525" s="361" t="s">
        <v>287</v>
      </c>
      <c r="H525" s="360">
        <f>SUMIFS(H474:H523,$A474:$A523,"工事費")</f>
        <v>0</v>
      </c>
      <c r="I525" s="361" t="s">
        <v>288</v>
      </c>
      <c r="J525" s="360">
        <f>SUMIFS(J474:J523,$A474:$A523,"工事費")</f>
        <v>0</v>
      </c>
      <c r="K525" s="361" t="s">
        <v>288</v>
      </c>
      <c r="L525" s="360">
        <f>SUMIFS(L474:L523,$A474:$A523,"工事費")</f>
        <v>0</v>
      </c>
      <c r="M525" s="359" t="s">
        <v>287</v>
      </c>
      <c r="N525" s="345" t="str">
        <f t="shared" si="68"/>
        <v/>
      </c>
      <c r="O525" s="358" t="s">
        <v>294</v>
      </c>
      <c r="P525" s="358" t="s">
        <v>372</v>
      </c>
      <c r="Q525" s="358" t="s">
        <v>292</v>
      </c>
    </row>
    <row r="526" spans="1:17" s="346" customFormat="1" ht="14.25" thickBot="1">
      <c r="A526" s="357" t="s">
        <v>287</v>
      </c>
      <c r="B526" s="356" t="s">
        <v>371</v>
      </c>
      <c r="C526" s="355"/>
      <c r="D526" s="354" t="s">
        <v>370</v>
      </c>
      <c r="E526" s="353" t="s">
        <v>287</v>
      </c>
      <c r="F526" s="352" t="s">
        <v>287</v>
      </c>
      <c r="G526" s="350" t="s">
        <v>287</v>
      </c>
      <c r="H526" s="351">
        <f>SUM(H474:H523)</f>
        <v>0</v>
      </c>
      <c r="I526" s="350" t="s">
        <v>288</v>
      </c>
      <c r="J526" s="351">
        <f>SUM(J474:J523)</f>
        <v>0</v>
      </c>
      <c r="K526" s="350" t="s">
        <v>288</v>
      </c>
      <c r="L526" s="349">
        <f>SUM(L474:L523)</f>
        <v>0</v>
      </c>
      <c r="M526" s="348" t="s">
        <v>287</v>
      </c>
      <c r="N526" s="345" t="str">
        <f t="shared" ref="N526:N589" si="77">IF(J526+L526=H526,"","入力ミス")&amp;IF(L526&gt;=0,"","入力ミス")</f>
        <v/>
      </c>
      <c r="O526" s="347" t="str">
        <f>IF(SUM(H524:H525)=H526,"","入力ミス")</f>
        <v/>
      </c>
      <c r="P526" s="347" t="str">
        <f>IF(SUM(J524:J525)=J526,"","入力ミス")</f>
        <v/>
      </c>
      <c r="Q526" s="347" t="str">
        <f>IF(SUM(L524:L525)=L526,"","入力ミス")</f>
        <v/>
      </c>
    </row>
    <row r="527" spans="1:17" s="346" customFormat="1">
      <c r="A527" s="400"/>
      <c r="B527" s="399"/>
      <c r="C527" s="398"/>
      <c r="D527" s="758" t="s">
        <v>369</v>
      </c>
      <c r="E527" s="396"/>
      <c r="F527" s="360"/>
      <c r="G527" s="395"/>
      <c r="H527" s="378"/>
      <c r="I527" s="395"/>
      <c r="J527" s="378"/>
      <c r="K527" s="395"/>
      <c r="L527" s="394"/>
      <c r="M527" s="393"/>
      <c r="N527" s="345" t="str">
        <f t="shared" si="77"/>
        <v/>
      </c>
    </row>
    <row r="528" spans="1:17" s="346" customFormat="1">
      <c r="A528" s="387"/>
      <c r="B528" s="392"/>
      <c r="C528" s="385"/>
      <c r="D528" s="391"/>
      <c r="E528" s="383"/>
      <c r="F528" s="390"/>
      <c r="G528" s="380"/>
      <c r="H528" s="378">
        <f t="shared" ref="H528:H559" si="78">$F528*G528</f>
        <v>0</v>
      </c>
      <c r="I528" s="380"/>
      <c r="J528" s="378">
        <f t="shared" ref="J528:J559" si="79">$F528*I528</f>
        <v>0</v>
      </c>
      <c r="K528" s="379">
        <f t="shared" ref="K528:K559" si="80">G528-I528</f>
        <v>0</v>
      </c>
      <c r="L528" s="378">
        <f t="shared" ref="L528:L559" si="81">$F528*K528</f>
        <v>0</v>
      </c>
      <c r="M528" s="388"/>
      <c r="N528" s="345" t="str">
        <f t="shared" si="77"/>
        <v/>
      </c>
    </row>
    <row r="529" spans="1:14" s="346" customFormat="1">
      <c r="A529" s="387"/>
      <c r="B529" s="386"/>
      <c r="C529" s="385"/>
      <c r="D529" s="384"/>
      <c r="E529" s="383"/>
      <c r="F529" s="390"/>
      <c r="G529" s="380"/>
      <c r="H529" s="378">
        <f t="shared" si="78"/>
        <v>0</v>
      </c>
      <c r="I529" s="380"/>
      <c r="J529" s="378">
        <f t="shared" si="79"/>
        <v>0</v>
      </c>
      <c r="K529" s="379">
        <f t="shared" si="80"/>
        <v>0</v>
      </c>
      <c r="L529" s="378">
        <f t="shared" si="81"/>
        <v>0</v>
      </c>
      <c r="M529" s="388"/>
      <c r="N529" s="345" t="str">
        <f t="shared" si="77"/>
        <v/>
      </c>
    </row>
    <row r="530" spans="1:14" s="346" customFormat="1">
      <c r="A530" s="387"/>
      <c r="B530" s="386"/>
      <c r="C530" s="385"/>
      <c r="D530" s="384"/>
      <c r="E530" s="383"/>
      <c r="F530" s="390"/>
      <c r="G530" s="380"/>
      <c r="H530" s="378">
        <f t="shared" si="78"/>
        <v>0</v>
      </c>
      <c r="I530" s="380"/>
      <c r="J530" s="378">
        <f t="shared" si="79"/>
        <v>0</v>
      </c>
      <c r="K530" s="379">
        <f t="shared" si="80"/>
        <v>0</v>
      </c>
      <c r="L530" s="378">
        <f t="shared" si="81"/>
        <v>0</v>
      </c>
      <c r="M530" s="388"/>
      <c r="N530" s="345" t="str">
        <f t="shared" si="77"/>
        <v/>
      </c>
    </row>
    <row r="531" spans="1:14" s="346" customFormat="1">
      <c r="A531" s="387"/>
      <c r="B531" s="386"/>
      <c r="C531" s="385"/>
      <c r="D531" s="384"/>
      <c r="E531" s="383"/>
      <c r="F531" s="390"/>
      <c r="G531" s="380"/>
      <c r="H531" s="378">
        <f t="shared" si="78"/>
        <v>0</v>
      </c>
      <c r="I531" s="380"/>
      <c r="J531" s="378">
        <f t="shared" si="79"/>
        <v>0</v>
      </c>
      <c r="K531" s="379">
        <f t="shared" si="80"/>
        <v>0</v>
      </c>
      <c r="L531" s="378">
        <f t="shared" si="81"/>
        <v>0</v>
      </c>
      <c r="M531" s="388"/>
      <c r="N531" s="345" t="str">
        <f t="shared" si="77"/>
        <v/>
      </c>
    </row>
    <row r="532" spans="1:14" s="346" customFormat="1">
      <c r="A532" s="387"/>
      <c r="B532" s="386"/>
      <c r="C532" s="385"/>
      <c r="D532" s="384"/>
      <c r="E532" s="383"/>
      <c r="F532" s="390"/>
      <c r="G532" s="380"/>
      <c r="H532" s="378">
        <f t="shared" si="78"/>
        <v>0</v>
      </c>
      <c r="I532" s="380"/>
      <c r="J532" s="378">
        <f t="shared" si="79"/>
        <v>0</v>
      </c>
      <c r="K532" s="379">
        <f t="shared" si="80"/>
        <v>0</v>
      </c>
      <c r="L532" s="378">
        <f t="shared" si="81"/>
        <v>0</v>
      </c>
      <c r="M532" s="388"/>
      <c r="N532" s="345" t="str">
        <f t="shared" si="77"/>
        <v/>
      </c>
    </row>
    <row r="533" spans="1:14" s="346" customFormat="1">
      <c r="A533" s="387"/>
      <c r="B533" s="386"/>
      <c r="C533" s="385"/>
      <c r="D533" s="384"/>
      <c r="E533" s="383"/>
      <c r="F533" s="390"/>
      <c r="G533" s="380"/>
      <c r="H533" s="378">
        <f t="shared" si="78"/>
        <v>0</v>
      </c>
      <c r="I533" s="380"/>
      <c r="J533" s="378">
        <f t="shared" si="79"/>
        <v>0</v>
      </c>
      <c r="K533" s="379">
        <f t="shared" si="80"/>
        <v>0</v>
      </c>
      <c r="L533" s="378">
        <f t="shared" si="81"/>
        <v>0</v>
      </c>
      <c r="M533" s="388"/>
      <c r="N533" s="345" t="str">
        <f t="shared" si="77"/>
        <v/>
      </c>
    </row>
    <row r="534" spans="1:14" s="346" customFormat="1">
      <c r="A534" s="387"/>
      <c r="B534" s="386"/>
      <c r="C534" s="385"/>
      <c r="D534" s="384"/>
      <c r="E534" s="383"/>
      <c r="F534" s="390"/>
      <c r="G534" s="380"/>
      <c r="H534" s="378">
        <f t="shared" si="78"/>
        <v>0</v>
      </c>
      <c r="I534" s="380"/>
      <c r="J534" s="378">
        <f t="shared" si="79"/>
        <v>0</v>
      </c>
      <c r="K534" s="379">
        <f t="shared" si="80"/>
        <v>0</v>
      </c>
      <c r="L534" s="378">
        <f t="shared" si="81"/>
        <v>0</v>
      </c>
      <c r="M534" s="388"/>
      <c r="N534" s="345" t="str">
        <f t="shared" si="77"/>
        <v/>
      </c>
    </row>
    <row r="535" spans="1:14" s="346" customFormat="1">
      <c r="A535" s="387"/>
      <c r="B535" s="386"/>
      <c r="C535" s="385"/>
      <c r="D535" s="384"/>
      <c r="E535" s="383"/>
      <c r="F535" s="390"/>
      <c r="G535" s="380"/>
      <c r="H535" s="378">
        <f t="shared" si="78"/>
        <v>0</v>
      </c>
      <c r="I535" s="380"/>
      <c r="J535" s="378">
        <f t="shared" si="79"/>
        <v>0</v>
      </c>
      <c r="K535" s="379">
        <f t="shared" si="80"/>
        <v>0</v>
      </c>
      <c r="L535" s="378">
        <f t="shared" si="81"/>
        <v>0</v>
      </c>
      <c r="M535" s="388"/>
      <c r="N535" s="345" t="str">
        <f t="shared" si="77"/>
        <v/>
      </c>
    </row>
    <row r="536" spans="1:14" s="346" customFormat="1">
      <c r="A536" s="387"/>
      <c r="B536" s="386"/>
      <c r="C536" s="385"/>
      <c r="D536" s="384"/>
      <c r="E536" s="383"/>
      <c r="F536" s="390"/>
      <c r="G536" s="380"/>
      <c r="H536" s="378">
        <f t="shared" si="78"/>
        <v>0</v>
      </c>
      <c r="I536" s="380"/>
      <c r="J536" s="378">
        <f t="shared" si="79"/>
        <v>0</v>
      </c>
      <c r="K536" s="379">
        <f t="shared" si="80"/>
        <v>0</v>
      </c>
      <c r="L536" s="378">
        <f t="shared" si="81"/>
        <v>0</v>
      </c>
      <c r="M536" s="388"/>
      <c r="N536" s="345" t="str">
        <f t="shared" si="77"/>
        <v/>
      </c>
    </row>
    <row r="537" spans="1:14" s="346" customFormat="1">
      <c r="A537" s="387"/>
      <c r="B537" s="386"/>
      <c r="C537" s="385"/>
      <c r="D537" s="384"/>
      <c r="E537" s="383"/>
      <c r="F537" s="390"/>
      <c r="G537" s="380"/>
      <c r="H537" s="378">
        <f t="shared" si="78"/>
        <v>0</v>
      </c>
      <c r="I537" s="380"/>
      <c r="J537" s="378">
        <f t="shared" si="79"/>
        <v>0</v>
      </c>
      <c r="K537" s="379">
        <f t="shared" si="80"/>
        <v>0</v>
      </c>
      <c r="L537" s="378">
        <f t="shared" si="81"/>
        <v>0</v>
      </c>
      <c r="M537" s="388"/>
      <c r="N537" s="345" t="str">
        <f t="shared" si="77"/>
        <v/>
      </c>
    </row>
    <row r="538" spans="1:14" s="346" customFormat="1">
      <c r="A538" s="387"/>
      <c r="B538" s="386"/>
      <c r="C538" s="385"/>
      <c r="D538" s="384"/>
      <c r="E538" s="383"/>
      <c r="F538" s="390"/>
      <c r="G538" s="380"/>
      <c r="H538" s="378">
        <f t="shared" si="78"/>
        <v>0</v>
      </c>
      <c r="I538" s="380"/>
      <c r="J538" s="378">
        <f t="shared" si="79"/>
        <v>0</v>
      </c>
      <c r="K538" s="379">
        <f t="shared" si="80"/>
        <v>0</v>
      </c>
      <c r="L538" s="378">
        <f t="shared" si="81"/>
        <v>0</v>
      </c>
      <c r="M538" s="388"/>
      <c r="N538" s="345" t="str">
        <f t="shared" si="77"/>
        <v/>
      </c>
    </row>
    <row r="539" spans="1:14" s="346" customFormat="1">
      <c r="A539" s="387"/>
      <c r="B539" s="386"/>
      <c r="C539" s="385"/>
      <c r="D539" s="384"/>
      <c r="E539" s="383"/>
      <c r="F539" s="390"/>
      <c r="G539" s="380"/>
      <c r="H539" s="378">
        <f t="shared" si="78"/>
        <v>0</v>
      </c>
      <c r="I539" s="380"/>
      <c r="J539" s="378">
        <f t="shared" si="79"/>
        <v>0</v>
      </c>
      <c r="K539" s="379">
        <f t="shared" si="80"/>
        <v>0</v>
      </c>
      <c r="L539" s="378">
        <f t="shared" si="81"/>
        <v>0</v>
      </c>
      <c r="M539" s="388"/>
      <c r="N539" s="345" t="str">
        <f t="shared" si="77"/>
        <v/>
      </c>
    </row>
    <row r="540" spans="1:14" s="346" customFormat="1">
      <c r="A540" s="387"/>
      <c r="B540" s="386"/>
      <c r="C540" s="385"/>
      <c r="D540" s="384"/>
      <c r="E540" s="383"/>
      <c r="F540" s="390"/>
      <c r="G540" s="380"/>
      <c r="H540" s="378">
        <f t="shared" si="78"/>
        <v>0</v>
      </c>
      <c r="I540" s="380"/>
      <c r="J540" s="378">
        <f t="shared" si="79"/>
        <v>0</v>
      </c>
      <c r="K540" s="379">
        <f t="shared" si="80"/>
        <v>0</v>
      </c>
      <c r="L540" s="378">
        <f t="shared" si="81"/>
        <v>0</v>
      </c>
      <c r="M540" s="388"/>
      <c r="N540" s="345" t="str">
        <f t="shared" si="77"/>
        <v/>
      </c>
    </row>
    <row r="541" spans="1:14" s="346" customFormat="1">
      <c r="A541" s="387"/>
      <c r="B541" s="386"/>
      <c r="C541" s="385"/>
      <c r="D541" s="384"/>
      <c r="E541" s="383"/>
      <c r="F541" s="390"/>
      <c r="G541" s="380"/>
      <c r="H541" s="378">
        <f t="shared" si="78"/>
        <v>0</v>
      </c>
      <c r="I541" s="380"/>
      <c r="J541" s="378">
        <f t="shared" si="79"/>
        <v>0</v>
      </c>
      <c r="K541" s="379">
        <f t="shared" si="80"/>
        <v>0</v>
      </c>
      <c r="L541" s="378">
        <f t="shared" si="81"/>
        <v>0</v>
      </c>
      <c r="M541" s="388"/>
      <c r="N541" s="345" t="str">
        <f t="shared" si="77"/>
        <v/>
      </c>
    </row>
    <row r="542" spans="1:14" s="346" customFormat="1">
      <c r="A542" s="387"/>
      <c r="B542" s="386"/>
      <c r="C542" s="385"/>
      <c r="D542" s="384"/>
      <c r="E542" s="383"/>
      <c r="F542" s="390"/>
      <c r="G542" s="380"/>
      <c r="H542" s="378">
        <f t="shared" si="78"/>
        <v>0</v>
      </c>
      <c r="I542" s="380"/>
      <c r="J542" s="378">
        <f t="shared" si="79"/>
        <v>0</v>
      </c>
      <c r="K542" s="379">
        <f t="shared" si="80"/>
        <v>0</v>
      </c>
      <c r="L542" s="378">
        <f t="shared" si="81"/>
        <v>0</v>
      </c>
      <c r="M542" s="388"/>
      <c r="N542" s="345" t="str">
        <f t="shared" si="77"/>
        <v/>
      </c>
    </row>
    <row r="543" spans="1:14" s="346" customFormat="1">
      <c r="A543" s="387"/>
      <c r="B543" s="386"/>
      <c r="C543" s="385"/>
      <c r="D543" s="384"/>
      <c r="E543" s="383"/>
      <c r="F543" s="390"/>
      <c r="G543" s="380"/>
      <c r="H543" s="378">
        <f t="shared" si="78"/>
        <v>0</v>
      </c>
      <c r="I543" s="380"/>
      <c r="J543" s="378">
        <f t="shared" si="79"/>
        <v>0</v>
      </c>
      <c r="K543" s="379">
        <f t="shared" si="80"/>
        <v>0</v>
      </c>
      <c r="L543" s="378">
        <f t="shared" si="81"/>
        <v>0</v>
      </c>
      <c r="M543" s="388"/>
      <c r="N543" s="345" t="str">
        <f t="shared" si="77"/>
        <v/>
      </c>
    </row>
    <row r="544" spans="1:14" s="346" customFormat="1">
      <c r="A544" s="387"/>
      <c r="B544" s="386"/>
      <c r="C544" s="385"/>
      <c r="D544" s="384"/>
      <c r="E544" s="383"/>
      <c r="F544" s="390"/>
      <c r="G544" s="380"/>
      <c r="H544" s="378">
        <f t="shared" si="78"/>
        <v>0</v>
      </c>
      <c r="I544" s="380"/>
      <c r="J544" s="378">
        <f t="shared" si="79"/>
        <v>0</v>
      </c>
      <c r="K544" s="379">
        <f t="shared" si="80"/>
        <v>0</v>
      </c>
      <c r="L544" s="378">
        <f t="shared" si="81"/>
        <v>0</v>
      </c>
      <c r="M544" s="388"/>
      <c r="N544" s="345" t="str">
        <f t="shared" si="77"/>
        <v/>
      </c>
    </row>
    <row r="545" spans="1:14" s="346" customFormat="1">
      <c r="A545" s="387"/>
      <c r="B545" s="386"/>
      <c r="C545" s="385"/>
      <c r="D545" s="384"/>
      <c r="E545" s="383"/>
      <c r="F545" s="390"/>
      <c r="G545" s="380"/>
      <c r="H545" s="378">
        <f t="shared" si="78"/>
        <v>0</v>
      </c>
      <c r="I545" s="380"/>
      <c r="J545" s="378">
        <f t="shared" si="79"/>
        <v>0</v>
      </c>
      <c r="K545" s="379">
        <f t="shared" si="80"/>
        <v>0</v>
      </c>
      <c r="L545" s="378">
        <f t="shared" si="81"/>
        <v>0</v>
      </c>
      <c r="M545" s="388"/>
      <c r="N545" s="345" t="str">
        <f t="shared" si="77"/>
        <v/>
      </c>
    </row>
    <row r="546" spans="1:14" s="346" customFormat="1">
      <c r="A546" s="387"/>
      <c r="B546" s="386"/>
      <c r="C546" s="385"/>
      <c r="D546" s="384"/>
      <c r="E546" s="383"/>
      <c r="F546" s="390"/>
      <c r="G546" s="380"/>
      <c r="H546" s="378">
        <f t="shared" si="78"/>
        <v>0</v>
      </c>
      <c r="I546" s="380"/>
      <c r="J546" s="378">
        <f t="shared" si="79"/>
        <v>0</v>
      </c>
      <c r="K546" s="379">
        <f t="shared" si="80"/>
        <v>0</v>
      </c>
      <c r="L546" s="378">
        <f t="shared" si="81"/>
        <v>0</v>
      </c>
      <c r="M546" s="388"/>
      <c r="N546" s="345" t="str">
        <f t="shared" si="77"/>
        <v/>
      </c>
    </row>
    <row r="547" spans="1:14" s="346" customFormat="1">
      <c r="A547" s="387"/>
      <c r="B547" s="386"/>
      <c r="C547" s="385"/>
      <c r="D547" s="384"/>
      <c r="E547" s="383"/>
      <c r="F547" s="390"/>
      <c r="G547" s="380"/>
      <c r="H547" s="378">
        <f t="shared" si="78"/>
        <v>0</v>
      </c>
      <c r="I547" s="380"/>
      <c r="J547" s="378">
        <f t="shared" si="79"/>
        <v>0</v>
      </c>
      <c r="K547" s="379">
        <f t="shared" si="80"/>
        <v>0</v>
      </c>
      <c r="L547" s="378">
        <f t="shared" si="81"/>
        <v>0</v>
      </c>
      <c r="M547" s="388"/>
      <c r="N547" s="345" t="str">
        <f t="shared" si="77"/>
        <v/>
      </c>
    </row>
    <row r="548" spans="1:14" s="346" customFormat="1">
      <c r="A548" s="387"/>
      <c r="B548" s="386"/>
      <c r="C548" s="385"/>
      <c r="D548" s="384"/>
      <c r="E548" s="383"/>
      <c r="F548" s="390"/>
      <c r="G548" s="380"/>
      <c r="H548" s="378">
        <f t="shared" si="78"/>
        <v>0</v>
      </c>
      <c r="I548" s="380"/>
      <c r="J548" s="378">
        <f t="shared" si="79"/>
        <v>0</v>
      </c>
      <c r="K548" s="379">
        <f t="shared" si="80"/>
        <v>0</v>
      </c>
      <c r="L548" s="378">
        <f t="shared" si="81"/>
        <v>0</v>
      </c>
      <c r="M548" s="388"/>
      <c r="N548" s="345" t="str">
        <f t="shared" si="77"/>
        <v/>
      </c>
    </row>
    <row r="549" spans="1:14" s="346" customFormat="1">
      <c r="A549" s="387"/>
      <c r="B549" s="386"/>
      <c r="C549" s="385"/>
      <c r="D549" s="384"/>
      <c r="E549" s="383"/>
      <c r="F549" s="390"/>
      <c r="G549" s="380"/>
      <c r="H549" s="378">
        <f t="shared" si="78"/>
        <v>0</v>
      </c>
      <c r="I549" s="380"/>
      <c r="J549" s="378">
        <f t="shared" si="79"/>
        <v>0</v>
      </c>
      <c r="K549" s="379">
        <f t="shared" si="80"/>
        <v>0</v>
      </c>
      <c r="L549" s="378">
        <f t="shared" si="81"/>
        <v>0</v>
      </c>
      <c r="M549" s="388"/>
      <c r="N549" s="345" t="str">
        <f t="shared" si="77"/>
        <v/>
      </c>
    </row>
    <row r="550" spans="1:14" s="346" customFormat="1">
      <c r="A550" s="387"/>
      <c r="B550" s="386"/>
      <c r="C550" s="385"/>
      <c r="D550" s="384"/>
      <c r="E550" s="383"/>
      <c r="F550" s="390"/>
      <c r="G550" s="380"/>
      <c r="H550" s="378">
        <f t="shared" si="78"/>
        <v>0</v>
      </c>
      <c r="I550" s="380"/>
      <c r="J550" s="378">
        <f t="shared" si="79"/>
        <v>0</v>
      </c>
      <c r="K550" s="379">
        <f t="shared" si="80"/>
        <v>0</v>
      </c>
      <c r="L550" s="378">
        <f t="shared" si="81"/>
        <v>0</v>
      </c>
      <c r="M550" s="388"/>
      <c r="N550" s="345" t="str">
        <f t="shared" si="77"/>
        <v/>
      </c>
    </row>
    <row r="551" spans="1:14" s="346" customFormat="1">
      <c r="A551" s="387"/>
      <c r="B551" s="386"/>
      <c r="C551" s="385"/>
      <c r="D551" s="384"/>
      <c r="E551" s="383"/>
      <c r="F551" s="390"/>
      <c r="G551" s="380"/>
      <c r="H551" s="378">
        <f t="shared" si="78"/>
        <v>0</v>
      </c>
      <c r="I551" s="380"/>
      <c r="J551" s="378">
        <f t="shared" si="79"/>
        <v>0</v>
      </c>
      <c r="K551" s="379">
        <f t="shared" si="80"/>
        <v>0</v>
      </c>
      <c r="L551" s="378">
        <f t="shared" si="81"/>
        <v>0</v>
      </c>
      <c r="M551" s="388"/>
      <c r="N551" s="345" t="str">
        <f t="shared" si="77"/>
        <v/>
      </c>
    </row>
    <row r="552" spans="1:14" s="346" customFormat="1">
      <c r="A552" s="387"/>
      <c r="B552" s="386"/>
      <c r="C552" s="385"/>
      <c r="D552" s="384"/>
      <c r="E552" s="383"/>
      <c r="F552" s="390"/>
      <c r="G552" s="380"/>
      <c r="H552" s="378">
        <f t="shared" si="78"/>
        <v>0</v>
      </c>
      <c r="I552" s="380"/>
      <c r="J552" s="378">
        <f t="shared" si="79"/>
        <v>0</v>
      </c>
      <c r="K552" s="379">
        <f t="shared" si="80"/>
        <v>0</v>
      </c>
      <c r="L552" s="378">
        <f t="shared" si="81"/>
        <v>0</v>
      </c>
      <c r="M552" s="388"/>
      <c r="N552" s="345" t="str">
        <f t="shared" si="77"/>
        <v/>
      </c>
    </row>
    <row r="553" spans="1:14" s="346" customFormat="1">
      <c r="A553" s="387"/>
      <c r="B553" s="386"/>
      <c r="C553" s="385"/>
      <c r="D553" s="384"/>
      <c r="E553" s="383"/>
      <c r="F553" s="390"/>
      <c r="G553" s="380"/>
      <c r="H553" s="378">
        <f t="shared" si="78"/>
        <v>0</v>
      </c>
      <c r="I553" s="380"/>
      <c r="J553" s="378">
        <f t="shared" si="79"/>
        <v>0</v>
      </c>
      <c r="K553" s="379">
        <f t="shared" si="80"/>
        <v>0</v>
      </c>
      <c r="L553" s="378">
        <f t="shared" si="81"/>
        <v>0</v>
      </c>
      <c r="M553" s="388"/>
      <c r="N553" s="345" t="str">
        <f t="shared" si="77"/>
        <v/>
      </c>
    </row>
    <row r="554" spans="1:14" s="346" customFormat="1">
      <c r="A554" s="387"/>
      <c r="B554" s="386"/>
      <c r="C554" s="385"/>
      <c r="D554" s="384"/>
      <c r="E554" s="383"/>
      <c r="F554" s="390"/>
      <c r="G554" s="380"/>
      <c r="H554" s="378">
        <f t="shared" si="78"/>
        <v>0</v>
      </c>
      <c r="I554" s="380"/>
      <c r="J554" s="378">
        <f t="shared" si="79"/>
        <v>0</v>
      </c>
      <c r="K554" s="379">
        <f t="shared" si="80"/>
        <v>0</v>
      </c>
      <c r="L554" s="378">
        <f t="shared" si="81"/>
        <v>0</v>
      </c>
      <c r="M554" s="388"/>
      <c r="N554" s="345" t="str">
        <f t="shared" si="77"/>
        <v/>
      </c>
    </row>
    <row r="555" spans="1:14" s="346" customFormat="1">
      <c r="A555" s="387"/>
      <c r="B555" s="386"/>
      <c r="C555" s="385"/>
      <c r="D555" s="384"/>
      <c r="E555" s="383"/>
      <c r="F555" s="390"/>
      <c r="G555" s="380"/>
      <c r="H555" s="378">
        <f t="shared" si="78"/>
        <v>0</v>
      </c>
      <c r="I555" s="380"/>
      <c r="J555" s="378">
        <f t="shared" si="79"/>
        <v>0</v>
      </c>
      <c r="K555" s="379">
        <f t="shared" si="80"/>
        <v>0</v>
      </c>
      <c r="L555" s="378">
        <f t="shared" si="81"/>
        <v>0</v>
      </c>
      <c r="M555" s="388"/>
      <c r="N555" s="345" t="str">
        <f t="shared" si="77"/>
        <v/>
      </c>
    </row>
    <row r="556" spans="1:14" s="346" customFormat="1">
      <c r="A556" s="387"/>
      <c r="B556" s="386"/>
      <c r="C556" s="385"/>
      <c r="D556" s="384"/>
      <c r="E556" s="383"/>
      <c r="F556" s="390"/>
      <c r="G556" s="380"/>
      <c r="H556" s="378">
        <f t="shared" si="78"/>
        <v>0</v>
      </c>
      <c r="I556" s="380"/>
      <c r="J556" s="378">
        <f t="shared" si="79"/>
        <v>0</v>
      </c>
      <c r="K556" s="379">
        <f t="shared" si="80"/>
        <v>0</v>
      </c>
      <c r="L556" s="378">
        <f t="shared" si="81"/>
        <v>0</v>
      </c>
      <c r="M556" s="388"/>
      <c r="N556" s="345" t="str">
        <f t="shared" si="77"/>
        <v/>
      </c>
    </row>
    <row r="557" spans="1:14" s="346" customFormat="1">
      <c r="A557" s="387"/>
      <c r="B557" s="386"/>
      <c r="C557" s="385"/>
      <c r="D557" s="384"/>
      <c r="E557" s="383"/>
      <c r="F557" s="390"/>
      <c r="G557" s="380"/>
      <c r="H557" s="378">
        <f t="shared" si="78"/>
        <v>0</v>
      </c>
      <c r="I557" s="380"/>
      <c r="J557" s="378">
        <f t="shared" si="79"/>
        <v>0</v>
      </c>
      <c r="K557" s="379">
        <f t="shared" si="80"/>
        <v>0</v>
      </c>
      <c r="L557" s="378">
        <f t="shared" si="81"/>
        <v>0</v>
      </c>
      <c r="M557" s="388"/>
      <c r="N557" s="345" t="str">
        <f t="shared" si="77"/>
        <v/>
      </c>
    </row>
    <row r="558" spans="1:14" s="346" customFormat="1">
      <c r="A558" s="387"/>
      <c r="B558" s="386"/>
      <c r="C558" s="385"/>
      <c r="D558" s="384"/>
      <c r="E558" s="383"/>
      <c r="F558" s="390"/>
      <c r="G558" s="380"/>
      <c r="H558" s="378">
        <f t="shared" si="78"/>
        <v>0</v>
      </c>
      <c r="I558" s="380"/>
      <c r="J558" s="378">
        <f t="shared" si="79"/>
        <v>0</v>
      </c>
      <c r="K558" s="379">
        <f t="shared" si="80"/>
        <v>0</v>
      </c>
      <c r="L558" s="378">
        <f t="shared" si="81"/>
        <v>0</v>
      </c>
      <c r="M558" s="388"/>
      <c r="N558" s="345" t="str">
        <f t="shared" si="77"/>
        <v/>
      </c>
    </row>
    <row r="559" spans="1:14" s="346" customFormat="1">
      <c r="A559" s="387"/>
      <c r="B559" s="386"/>
      <c r="C559" s="385"/>
      <c r="D559" s="384"/>
      <c r="E559" s="383"/>
      <c r="F559" s="390"/>
      <c r="G559" s="380"/>
      <c r="H559" s="378">
        <f t="shared" si="78"/>
        <v>0</v>
      </c>
      <c r="I559" s="380"/>
      <c r="J559" s="378">
        <f t="shared" si="79"/>
        <v>0</v>
      </c>
      <c r="K559" s="379">
        <f t="shared" si="80"/>
        <v>0</v>
      </c>
      <c r="L559" s="378">
        <f t="shared" si="81"/>
        <v>0</v>
      </c>
      <c r="M559" s="388"/>
      <c r="N559" s="345" t="str">
        <f t="shared" si="77"/>
        <v/>
      </c>
    </row>
    <row r="560" spans="1:14" s="346" customFormat="1">
      <c r="A560" s="387"/>
      <c r="B560" s="386"/>
      <c r="C560" s="385"/>
      <c r="D560" s="384"/>
      <c r="E560" s="383"/>
      <c r="F560" s="390"/>
      <c r="G560" s="380"/>
      <c r="H560" s="378">
        <f t="shared" ref="H560:H577" si="82">$F560*G560</f>
        <v>0</v>
      </c>
      <c r="I560" s="380"/>
      <c r="J560" s="378">
        <f t="shared" ref="J560:J577" si="83">$F560*I560</f>
        <v>0</v>
      </c>
      <c r="K560" s="379">
        <f t="shared" ref="K560:K577" si="84">G560-I560</f>
        <v>0</v>
      </c>
      <c r="L560" s="378">
        <f t="shared" ref="L560:L577" si="85">$F560*K560</f>
        <v>0</v>
      </c>
      <c r="M560" s="388"/>
      <c r="N560" s="345" t="str">
        <f t="shared" si="77"/>
        <v/>
      </c>
    </row>
    <row r="561" spans="1:14" s="346" customFormat="1">
      <c r="A561" s="387"/>
      <c r="B561" s="386"/>
      <c r="C561" s="385"/>
      <c r="D561" s="384"/>
      <c r="E561" s="383"/>
      <c r="F561" s="390"/>
      <c r="G561" s="380"/>
      <c r="H561" s="378">
        <f t="shared" si="82"/>
        <v>0</v>
      </c>
      <c r="I561" s="380"/>
      <c r="J561" s="378">
        <f t="shared" si="83"/>
        <v>0</v>
      </c>
      <c r="K561" s="379">
        <f t="shared" si="84"/>
        <v>0</v>
      </c>
      <c r="L561" s="378">
        <f t="shared" si="85"/>
        <v>0</v>
      </c>
      <c r="M561" s="388"/>
      <c r="N561" s="345" t="str">
        <f t="shared" si="77"/>
        <v/>
      </c>
    </row>
    <row r="562" spans="1:14" s="346" customFormat="1">
      <c r="A562" s="387"/>
      <c r="B562" s="386"/>
      <c r="C562" s="385"/>
      <c r="D562" s="384"/>
      <c r="E562" s="383"/>
      <c r="F562" s="390"/>
      <c r="G562" s="380"/>
      <c r="H562" s="378">
        <f t="shared" si="82"/>
        <v>0</v>
      </c>
      <c r="I562" s="380"/>
      <c r="J562" s="378">
        <f t="shared" si="83"/>
        <v>0</v>
      </c>
      <c r="K562" s="379">
        <f t="shared" si="84"/>
        <v>0</v>
      </c>
      <c r="L562" s="378">
        <f t="shared" si="85"/>
        <v>0</v>
      </c>
      <c r="M562" s="388"/>
      <c r="N562" s="345" t="str">
        <f t="shared" si="77"/>
        <v/>
      </c>
    </row>
    <row r="563" spans="1:14" s="346" customFormat="1">
      <c r="A563" s="387"/>
      <c r="B563" s="386"/>
      <c r="C563" s="385"/>
      <c r="D563" s="384"/>
      <c r="E563" s="383"/>
      <c r="F563" s="390"/>
      <c r="G563" s="380"/>
      <c r="H563" s="378">
        <f t="shared" si="82"/>
        <v>0</v>
      </c>
      <c r="I563" s="380"/>
      <c r="J563" s="378">
        <f t="shared" si="83"/>
        <v>0</v>
      </c>
      <c r="K563" s="379">
        <f t="shared" si="84"/>
        <v>0</v>
      </c>
      <c r="L563" s="378">
        <f t="shared" si="85"/>
        <v>0</v>
      </c>
      <c r="M563" s="388"/>
      <c r="N563" s="345" t="str">
        <f t="shared" si="77"/>
        <v/>
      </c>
    </row>
    <row r="564" spans="1:14" s="346" customFormat="1">
      <c r="A564" s="387"/>
      <c r="B564" s="386"/>
      <c r="C564" s="385"/>
      <c r="D564" s="384"/>
      <c r="E564" s="383"/>
      <c r="F564" s="390"/>
      <c r="G564" s="380"/>
      <c r="H564" s="378">
        <f t="shared" si="82"/>
        <v>0</v>
      </c>
      <c r="I564" s="380"/>
      <c r="J564" s="378">
        <f t="shared" si="83"/>
        <v>0</v>
      </c>
      <c r="K564" s="379">
        <f t="shared" si="84"/>
        <v>0</v>
      </c>
      <c r="L564" s="378">
        <f t="shared" si="85"/>
        <v>0</v>
      </c>
      <c r="M564" s="388"/>
      <c r="N564" s="345" t="str">
        <f t="shared" si="77"/>
        <v/>
      </c>
    </row>
    <row r="565" spans="1:14" s="346" customFormat="1">
      <c r="A565" s="387"/>
      <c r="B565" s="386"/>
      <c r="C565" s="385"/>
      <c r="D565" s="384"/>
      <c r="E565" s="383"/>
      <c r="F565" s="390"/>
      <c r="G565" s="380"/>
      <c r="H565" s="378">
        <f t="shared" si="82"/>
        <v>0</v>
      </c>
      <c r="I565" s="380"/>
      <c r="J565" s="378">
        <f t="shared" si="83"/>
        <v>0</v>
      </c>
      <c r="K565" s="379">
        <f t="shared" si="84"/>
        <v>0</v>
      </c>
      <c r="L565" s="378">
        <f t="shared" si="85"/>
        <v>0</v>
      </c>
      <c r="M565" s="388"/>
      <c r="N565" s="345" t="str">
        <f t="shared" si="77"/>
        <v/>
      </c>
    </row>
    <row r="566" spans="1:14" s="346" customFormat="1">
      <c r="A566" s="387"/>
      <c r="B566" s="386"/>
      <c r="C566" s="385"/>
      <c r="D566" s="384"/>
      <c r="E566" s="383"/>
      <c r="F566" s="390"/>
      <c r="G566" s="380"/>
      <c r="H566" s="378">
        <f t="shared" si="82"/>
        <v>0</v>
      </c>
      <c r="I566" s="380"/>
      <c r="J566" s="378">
        <f t="shared" si="83"/>
        <v>0</v>
      </c>
      <c r="K566" s="379">
        <f t="shared" si="84"/>
        <v>0</v>
      </c>
      <c r="L566" s="378">
        <f t="shared" si="85"/>
        <v>0</v>
      </c>
      <c r="M566" s="388"/>
      <c r="N566" s="345" t="str">
        <f t="shared" si="77"/>
        <v/>
      </c>
    </row>
    <row r="567" spans="1:14" s="346" customFormat="1">
      <c r="A567" s="387"/>
      <c r="B567" s="386"/>
      <c r="C567" s="385"/>
      <c r="D567" s="384"/>
      <c r="E567" s="383"/>
      <c r="F567" s="390"/>
      <c r="G567" s="380"/>
      <c r="H567" s="378">
        <f t="shared" si="82"/>
        <v>0</v>
      </c>
      <c r="I567" s="380"/>
      <c r="J567" s="378">
        <f t="shared" si="83"/>
        <v>0</v>
      </c>
      <c r="K567" s="379">
        <f t="shared" si="84"/>
        <v>0</v>
      </c>
      <c r="L567" s="378">
        <f t="shared" si="85"/>
        <v>0</v>
      </c>
      <c r="M567" s="388"/>
      <c r="N567" s="345" t="str">
        <f t="shared" si="77"/>
        <v/>
      </c>
    </row>
    <row r="568" spans="1:14" s="346" customFormat="1">
      <c r="A568" s="387"/>
      <c r="B568" s="386"/>
      <c r="C568" s="385"/>
      <c r="D568" s="384"/>
      <c r="E568" s="383"/>
      <c r="F568" s="390"/>
      <c r="G568" s="380"/>
      <c r="H568" s="378">
        <f t="shared" si="82"/>
        <v>0</v>
      </c>
      <c r="I568" s="380"/>
      <c r="J568" s="378">
        <f t="shared" si="83"/>
        <v>0</v>
      </c>
      <c r="K568" s="379">
        <f t="shared" si="84"/>
        <v>0</v>
      </c>
      <c r="L568" s="378">
        <f t="shared" si="85"/>
        <v>0</v>
      </c>
      <c r="M568" s="388"/>
      <c r="N568" s="345" t="str">
        <f t="shared" si="77"/>
        <v/>
      </c>
    </row>
    <row r="569" spans="1:14" s="346" customFormat="1">
      <c r="A569" s="387"/>
      <c r="B569" s="386"/>
      <c r="C569" s="385"/>
      <c r="D569" s="384"/>
      <c r="E569" s="383"/>
      <c r="F569" s="390"/>
      <c r="G569" s="380"/>
      <c r="H569" s="378">
        <f t="shared" si="82"/>
        <v>0</v>
      </c>
      <c r="I569" s="380"/>
      <c r="J569" s="378">
        <f t="shared" si="83"/>
        <v>0</v>
      </c>
      <c r="K569" s="379">
        <f t="shared" si="84"/>
        <v>0</v>
      </c>
      <c r="L569" s="378">
        <f t="shared" si="85"/>
        <v>0</v>
      </c>
      <c r="M569" s="388"/>
      <c r="N569" s="345" t="str">
        <f t="shared" si="77"/>
        <v/>
      </c>
    </row>
    <row r="570" spans="1:14" s="346" customFormat="1">
      <c r="A570" s="387"/>
      <c r="B570" s="386"/>
      <c r="C570" s="385"/>
      <c r="D570" s="384"/>
      <c r="E570" s="383"/>
      <c r="F570" s="390"/>
      <c r="G570" s="380"/>
      <c r="H570" s="378">
        <f t="shared" si="82"/>
        <v>0</v>
      </c>
      <c r="I570" s="380"/>
      <c r="J570" s="378">
        <f t="shared" si="83"/>
        <v>0</v>
      </c>
      <c r="K570" s="379">
        <f t="shared" si="84"/>
        <v>0</v>
      </c>
      <c r="L570" s="378">
        <f t="shared" si="85"/>
        <v>0</v>
      </c>
      <c r="M570" s="388"/>
      <c r="N570" s="345" t="str">
        <f t="shared" si="77"/>
        <v/>
      </c>
    </row>
    <row r="571" spans="1:14" s="346" customFormat="1">
      <c r="A571" s="387"/>
      <c r="B571" s="386"/>
      <c r="C571" s="385"/>
      <c r="D571" s="384"/>
      <c r="E571" s="383"/>
      <c r="F571" s="390"/>
      <c r="G571" s="380"/>
      <c r="H571" s="378">
        <f t="shared" si="82"/>
        <v>0</v>
      </c>
      <c r="I571" s="380"/>
      <c r="J571" s="378">
        <f t="shared" si="83"/>
        <v>0</v>
      </c>
      <c r="K571" s="379">
        <f t="shared" si="84"/>
        <v>0</v>
      </c>
      <c r="L571" s="378">
        <f t="shared" si="85"/>
        <v>0</v>
      </c>
      <c r="M571" s="388"/>
      <c r="N571" s="345" t="str">
        <f t="shared" si="77"/>
        <v/>
      </c>
    </row>
    <row r="572" spans="1:14" s="346" customFormat="1">
      <c r="A572" s="387"/>
      <c r="B572" s="386"/>
      <c r="C572" s="385"/>
      <c r="D572" s="384"/>
      <c r="E572" s="383"/>
      <c r="F572" s="390"/>
      <c r="G572" s="380"/>
      <c r="H572" s="378">
        <f t="shared" si="82"/>
        <v>0</v>
      </c>
      <c r="I572" s="380"/>
      <c r="J572" s="378">
        <f t="shared" si="83"/>
        <v>0</v>
      </c>
      <c r="K572" s="379">
        <f t="shared" si="84"/>
        <v>0</v>
      </c>
      <c r="L572" s="378">
        <f t="shared" si="85"/>
        <v>0</v>
      </c>
      <c r="M572" s="388"/>
      <c r="N572" s="345" t="str">
        <f t="shared" si="77"/>
        <v/>
      </c>
    </row>
    <row r="573" spans="1:14" s="346" customFormat="1">
      <c r="A573" s="387"/>
      <c r="B573" s="386"/>
      <c r="C573" s="385"/>
      <c r="D573" s="384"/>
      <c r="E573" s="383"/>
      <c r="F573" s="390"/>
      <c r="G573" s="380"/>
      <c r="H573" s="378">
        <f t="shared" si="82"/>
        <v>0</v>
      </c>
      <c r="I573" s="380"/>
      <c r="J573" s="378">
        <f t="shared" si="83"/>
        <v>0</v>
      </c>
      <c r="K573" s="379">
        <f t="shared" si="84"/>
        <v>0</v>
      </c>
      <c r="L573" s="378">
        <f t="shared" si="85"/>
        <v>0</v>
      </c>
      <c r="M573" s="388"/>
      <c r="N573" s="345" t="str">
        <f t="shared" si="77"/>
        <v/>
      </c>
    </row>
    <row r="574" spans="1:14" s="346" customFormat="1">
      <c r="A574" s="387"/>
      <c r="B574" s="386"/>
      <c r="C574" s="385"/>
      <c r="D574" s="384"/>
      <c r="E574" s="383"/>
      <c r="F574" s="390"/>
      <c r="G574" s="380"/>
      <c r="H574" s="378">
        <f t="shared" si="82"/>
        <v>0</v>
      </c>
      <c r="I574" s="380"/>
      <c r="J574" s="378">
        <f t="shared" si="83"/>
        <v>0</v>
      </c>
      <c r="K574" s="379">
        <f t="shared" si="84"/>
        <v>0</v>
      </c>
      <c r="L574" s="378">
        <f t="shared" si="85"/>
        <v>0</v>
      </c>
      <c r="M574" s="388"/>
      <c r="N574" s="345" t="str">
        <f t="shared" si="77"/>
        <v/>
      </c>
    </row>
    <row r="575" spans="1:14" s="346" customFormat="1">
      <c r="A575" s="387"/>
      <c r="B575" s="386"/>
      <c r="C575" s="385"/>
      <c r="D575" s="384"/>
      <c r="E575" s="383"/>
      <c r="F575" s="390"/>
      <c r="G575" s="380"/>
      <c r="H575" s="378">
        <f t="shared" si="82"/>
        <v>0</v>
      </c>
      <c r="I575" s="380"/>
      <c r="J575" s="378">
        <f t="shared" si="83"/>
        <v>0</v>
      </c>
      <c r="K575" s="379">
        <f t="shared" si="84"/>
        <v>0</v>
      </c>
      <c r="L575" s="378">
        <f t="shared" si="85"/>
        <v>0</v>
      </c>
      <c r="M575" s="388"/>
      <c r="N575" s="345" t="str">
        <f t="shared" si="77"/>
        <v/>
      </c>
    </row>
    <row r="576" spans="1:14" s="346" customFormat="1">
      <c r="A576" s="387"/>
      <c r="B576" s="386"/>
      <c r="C576" s="385"/>
      <c r="D576" s="384"/>
      <c r="E576" s="383"/>
      <c r="F576" s="389"/>
      <c r="G576" s="380"/>
      <c r="H576" s="378">
        <f t="shared" si="82"/>
        <v>0</v>
      </c>
      <c r="I576" s="380"/>
      <c r="J576" s="378">
        <f t="shared" si="83"/>
        <v>0</v>
      </c>
      <c r="K576" s="379">
        <f t="shared" si="84"/>
        <v>0</v>
      </c>
      <c r="L576" s="378">
        <f t="shared" si="85"/>
        <v>0</v>
      </c>
      <c r="M576" s="388"/>
      <c r="N576" s="345" t="str">
        <f t="shared" si="77"/>
        <v/>
      </c>
    </row>
    <row r="577" spans="1:17" s="346" customFormat="1" ht="14.25" thickBot="1">
      <c r="A577" s="387"/>
      <c r="B577" s="386"/>
      <c r="C577" s="385"/>
      <c r="D577" s="384"/>
      <c r="E577" s="383"/>
      <c r="F577" s="382"/>
      <c r="G577" s="381"/>
      <c r="H577" s="378">
        <f t="shared" si="82"/>
        <v>0</v>
      </c>
      <c r="I577" s="380"/>
      <c r="J577" s="378">
        <f t="shared" si="83"/>
        <v>0</v>
      </c>
      <c r="K577" s="379">
        <f t="shared" si="84"/>
        <v>0</v>
      </c>
      <c r="L577" s="378">
        <f t="shared" si="85"/>
        <v>0</v>
      </c>
      <c r="M577" s="377"/>
      <c r="N577" s="345" t="str">
        <f t="shared" si="77"/>
        <v/>
      </c>
    </row>
    <row r="578" spans="1:17" s="346" customFormat="1" ht="14.25" thickTop="1">
      <c r="A578" s="376" t="s">
        <v>362</v>
      </c>
      <c r="B578" s="375" t="s">
        <v>368</v>
      </c>
      <c r="C578" s="374"/>
      <c r="D578" s="373" t="s">
        <v>366</v>
      </c>
      <c r="E578" s="372" t="s">
        <v>362</v>
      </c>
      <c r="F578" s="371" t="s">
        <v>362</v>
      </c>
      <c r="G578" s="370" t="s">
        <v>362</v>
      </c>
      <c r="H578" s="369">
        <f>SUMIFS(H528:H577,$A528:$A577,"設備費")</f>
        <v>0</v>
      </c>
      <c r="I578" s="370" t="s">
        <v>288</v>
      </c>
      <c r="J578" s="369">
        <f>SUMIFS(J528:J577,$A528:$A577,"設備費")</f>
        <v>0</v>
      </c>
      <c r="K578" s="370" t="s">
        <v>288</v>
      </c>
      <c r="L578" s="369">
        <f>SUMIFS(L528:L577,$A528:$A577,"設備費")</f>
        <v>0</v>
      </c>
      <c r="M578" s="368" t="s">
        <v>362</v>
      </c>
      <c r="N578" s="345" t="str">
        <f t="shared" si="77"/>
        <v/>
      </c>
      <c r="O578" s="346" t="s">
        <v>297</v>
      </c>
    </row>
    <row r="579" spans="1:17" s="346" customFormat="1">
      <c r="A579" s="367" t="s">
        <v>362</v>
      </c>
      <c r="B579" s="366" t="s">
        <v>367</v>
      </c>
      <c r="C579" s="365"/>
      <c r="D579" s="364" t="s">
        <v>366</v>
      </c>
      <c r="E579" s="363" t="s">
        <v>362</v>
      </c>
      <c r="F579" s="362" t="s">
        <v>362</v>
      </c>
      <c r="G579" s="361" t="s">
        <v>362</v>
      </c>
      <c r="H579" s="360">
        <f>SUMIFS(H528:H577,$A528:$A577,"工事費")</f>
        <v>0</v>
      </c>
      <c r="I579" s="361" t="s">
        <v>288</v>
      </c>
      <c r="J579" s="360">
        <f>SUMIFS(J528:J577,$A528:$A577,"工事費")</f>
        <v>0</v>
      </c>
      <c r="K579" s="361" t="s">
        <v>288</v>
      </c>
      <c r="L579" s="360">
        <f>SUMIFS(L528:L577,$A528:$A577,"工事費")</f>
        <v>0</v>
      </c>
      <c r="M579" s="359" t="s">
        <v>362</v>
      </c>
      <c r="N579" s="345" t="str">
        <f t="shared" si="77"/>
        <v/>
      </c>
      <c r="O579" s="358" t="s">
        <v>294</v>
      </c>
      <c r="P579" s="358" t="s">
        <v>365</v>
      </c>
      <c r="Q579" s="358" t="s">
        <v>292</v>
      </c>
    </row>
    <row r="580" spans="1:17" s="346" customFormat="1" ht="14.25" thickBot="1">
      <c r="A580" s="357" t="s">
        <v>362</v>
      </c>
      <c r="B580" s="356" t="s">
        <v>364</v>
      </c>
      <c r="C580" s="355"/>
      <c r="D580" s="354" t="s">
        <v>363</v>
      </c>
      <c r="E580" s="353" t="s">
        <v>362</v>
      </c>
      <c r="F580" s="352" t="s">
        <v>362</v>
      </c>
      <c r="G580" s="350" t="s">
        <v>362</v>
      </c>
      <c r="H580" s="351">
        <f>SUM(H528:H577)</f>
        <v>0</v>
      </c>
      <c r="I580" s="350" t="s">
        <v>288</v>
      </c>
      <c r="J580" s="351">
        <f>SUM(J528:J577)</f>
        <v>0</v>
      </c>
      <c r="K580" s="350" t="s">
        <v>288</v>
      </c>
      <c r="L580" s="349">
        <f>SUM(L528:L577)</f>
        <v>0</v>
      </c>
      <c r="M580" s="348" t="s">
        <v>362</v>
      </c>
      <c r="N580" s="345" t="str">
        <f t="shared" si="77"/>
        <v/>
      </c>
      <c r="O580" s="347" t="str">
        <f>IF(SUM(H578:H579)=H580,"","入力ミス")</f>
        <v/>
      </c>
      <c r="P580" s="347" t="str">
        <f>IF(SUM(J578:J579)=J580,"","入力ミス")</f>
        <v/>
      </c>
      <c r="Q580" s="347" t="str">
        <f>IF(SUM(L578:L579)=L580,"","入力ミス")</f>
        <v/>
      </c>
    </row>
    <row r="581" spans="1:17" s="346" customFormat="1">
      <c r="A581" s="400"/>
      <c r="B581" s="399"/>
      <c r="C581" s="398"/>
      <c r="D581" s="758" t="s">
        <v>361</v>
      </c>
      <c r="E581" s="396"/>
      <c r="F581" s="360"/>
      <c r="G581" s="395"/>
      <c r="H581" s="378"/>
      <c r="I581" s="395"/>
      <c r="J581" s="378"/>
      <c r="K581" s="395"/>
      <c r="L581" s="394"/>
      <c r="M581" s="393"/>
      <c r="N581" s="345" t="str">
        <f t="shared" si="77"/>
        <v/>
      </c>
    </row>
    <row r="582" spans="1:17" s="346" customFormat="1" ht="13.5" customHeight="1">
      <c r="A582" s="387"/>
      <c r="B582" s="392"/>
      <c r="C582" s="385"/>
      <c r="D582" s="391"/>
      <c r="E582" s="383"/>
      <c r="F582" s="390"/>
      <c r="G582" s="380"/>
      <c r="H582" s="378">
        <f t="shared" ref="H582:H613" si="86">$F582*G582</f>
        <v>0</v>
      </c>
      <c r="I582" s="380"/>
      <c r="J582" s="378">
        <f t="shared" ref="J582:J613" si="87">$F582*I582</f>
        <v>0</v>
      </c>
      <c r="K582" s="379">
        <f t="shared" ref="K582:K613" si="88">G582-I582</f>
        <v>0</v>
      </c>
      <c r="L582" s="378">
        <f t="shared" ref="L582:L613" si="89">$F582*K582</f>
        <v>0</v>
      </c>
      <c r="M582" s="388"/>
      <c r="N582" s="345" t="str">
        <f t="shared" si="77"/>
        <v/>
      </c>
    </row>
    <row r="583" spans="1:17" s="346" customFormat="1" ht="13.5" customHeight="1">
      <c r="A583" s="387"/>
      <c r="B583" s="386"/>
      <c r="C583" s="385"/>
      <c r="D583" s="384"/>
      <c r="E583" s="383"/>
      <c r="F583" s="390"/>
      <c r="G583" s="380"/>
      <c r="H583" s="378">
        <f t="shared" si="86"/>
        <v>0</v>
      </c>
      <c r="I583" s="380"/>
      <c r="J583" s="378">
        <f t="shared" si="87"/>
        <v>0</v>
      </c>
      <c r="K583" s="379">
        <f t="shared" si="88"/>
        <v>0</v>
      </c>
      <c r="L583" s="378">
        <f t="shared" si="89"/>
        <v>0</v>
      </c>
      <c r="M583" s="388"/>
      <c r="N583" s="345" t="str">
        <f t="shared" si="77"/>
        <v/>
      </c>
    </row>
    <row r="584" spans="1:17" s="346" customFormat="1" ht="13.5" customHeight="1">
      <c r="A584" s="387"/>
      <c r="B584" s="386"/>
      <c r="C584" s="385"/>
      <c r="D584" s="384"/>
      <c r="E584" s="383"/>
      <c r="F584" s="390"/>
      <c r="G584" s="380"/>
      <c r="H584" s="378">
        <f t="shared" si="86"/>
        <v>0</v>
      </c>
      <c r="I584" s="380"/>
      <c r="J584" s="378">
        <f t="shared" si="87"/>
        <v>0</v>
      </c>
      <c r="K584" s="379">
        <f t="shared" si="88"/>
        <v>0</v>
      </c>
      <c r="L584" s="378">
        <f t="shared" si="89"/>
        <v>0</v>
      </c>
      <c r="M584" s="388"/>
      <c r="N584" s="345" t="str">
        <f t="shared" si="77"/>
        <v/>
      </c>
    </row>
    <row r="585" spans="1:17" s="346" customFormat="1" ht="13.5" customHeight="1">
      <c r="A585" s="387"/>
      <c r="B585" s="386"/>
      <c r="C585" s="385"/>
      <c r="D585" s="384"/>
      <c r="E585" s="383"/>
      <c r="F585" s="390"/>
      <c r="G585" s="380"/>
      <c r="H585" s="378">
        <f t="shared" si="86"/>
        <v>0</v>
      </c>
      <c r="I585" s="380"/>
      <c r="J585" s="378">
        <f t="shared" si="87"/>
        <v>0</v>
      </c>
      <c r="K585" s="379">
        <f t="shared" si="88"/>
        <v>0</v>
      </c>
      <c r="L585" s="378">
        <f t="shared" si="89"/>
        <v>0</v>
      </c>
      <c r="M585" s="388"/>
      <c r="N585" s="345" t="str">
        <f t="shared" si="77"/>
        <v/>
      </c>
    </row>
    <row r="586" spans="1:17" s="346" customFormat="1" ht="13.5" customHeight="1">
      <c r="A586" s="387"/>
      <c r="B586" s="386"/>
      <c r="C586" s="385"/>
      <c r="D586" s="384"/>
      <c r="E586" s="383"/>
      <c r="F586" s="390"/>
      <c r="G586" s="380"/>
      <c r="H586" s="378">
        <f t="shared" si="86"/>
        <v>0</v>
      </c>
      <c r="I586" s="380"/>
      <c r="J586" s="378">
        <f t="shared" si="87"/>
        <v>0</v>
      </c>
      <c r="K586" s="379">
        <f t="shared" si="88"/>
        <v>0</v>
      </c>
      <c r="L586" s="378">
        <f t="shared" si="89"/>
        <v>0</v>
      </c>
      <c r="M586" s="388"/>
      <c r="N586" s="345" t="str">
        <f t="shared" si="77"/>
        <v/>
      </c>
    </row>
    <row r="587" spans="1:17" s="346" customFormat="1" ht="13.5" customHeight="1">
      <c r="A587" s="387"/>
      <c r="B587" s="386"/>
      <c r="C587" s="385"/>
      <c r="D587" s="384"/>
      <c r="E587" s="383"/>
      <c r="F587" s="390"/>
      <c r="G587" s="380"/>
      <c r="H587" s="378">
        <f t="shared" si="86"/>
        <v>0</v>
      </c>
      <c r="I587" s="380"/>
      <c r="J587" s="378">
        <f t="shared" si="87"/>
        <v>0</v>
      </c>
      <c r="K587" s="379">
        <f t="shared" si="88"/>
        <v>0</v>
      </c>
      <c r="L587" s="378">
        <f t="shared" si="89"/>
        <v>0</v>
      </c>
      <c r="M587" s="388"/>
      <c r="N587" s="345" t="str">
        <f t="shared" si="77"/>
        <v/>
      </c>
    </row>
    <row r="588" spans="1:17" s="346" customFormat="1" ht="13.5" customHeight="1">
      <c r="A588" s="387"/>
      <c r="B588" s="386"/>
      <c r="C588" s="385"/>
      <c r="D588" s="384"/>
      <c r="E588" s="383"/>
      <c r="F588" s="390"/>
      <c r="G588" s="380"/>
      <c r="H588" s="378">
        <f t="shared" si="86"/>
        <v>0</v>
      </c>
      <c r="I588" s="380"/>
      <c r="J588" s="378">
        <f t="shared" si="87"/>
        <v>0</v>
      </c>
      <c r="K588" s="379">
        <f t="shared" si="88"/>
        <v>0</v>
      </c>
      <c r="L588" s="378">
        <f t="shared" si="89"/>
        <v>0</v>
      </c>
      <c r="M588" s="388"/>
      <c r="N588" s="345" t="str">
        <f t="shared" si="77"/>
        <v/>
      </c>
    </row>
    <row r="589" spans="1:17" s="346" customFormat="1" ht="13.5" customHeight="1">
      <c r="A589" s="387"/>
      <c r="B589" s="386"/>
      <c r="C589" s="385"/>
      <c r="D589" s="384"/>
      <c r="E589" s="383"/>
      <c r="F589" s="390"/>
      <c r="G589" s="380"/>
      <c r="H589" s="378">
        <f t="shared" si="86"/>
        <v>0</v>
      </c>
      <c r="I589" s="380"/>
      <c r="J589" s="378">
        <f t="shared" si="87"/>
        <v>0</v>
      </c>
      <c r="K589" s="379">
        <f t="shared" si="88"/>
        <v>0</v>
      </c>
      <c r="L589" s="378">
        <f t="shared" si="89"/>
        <v>0</v>
      </c>
      <c r="M589" s="388"/>
      <c r="N589" s="345" t="str">
        <f t="shared" si="77"/>
        <v/>
      </c>
    </row>
    <row r="590" spans="1:17" s="346" customFormat="1" ht="13.5" customHeight="1">
      <c r="A590" s="387"/>
      <c r="B590" s="386"/>
      <c r="C590" s="385"/>
      <c r="D590" s="384"/>
      <c r="E590" s="383"/>
      <c r="F590" s="390"/>
      <c r="G590" s="380"/>
      <c r="H590" s="378">
        <f t="shared" si="86"/>
        <v>0</v>
      </c>
      <c r="I590" s="380"/>
      <c r="J590" s="378">
        <f t="shared" si="87"/>
        <v>0</v>
      </c>
      <c r="K590" s="379">
        <f t="shared" si="88"/>
        <v>0</v>
      </c>
      <c r="L590" s="378">
        <f t="shared" si="89"/>
        <v>0</v>
      </c>
      <c r="M590" s="388"/>
      <c r="N590" s="345" t="str">
        <f t="shared" ref="N590:N634" si="90">IF(J590+L590=H590,"","入力ミス")&amp;IF(L590&gt;=0,"","入力ミス")</f>
        <v/>
      </c>
    </row>
    <row r="591" spans="1:17" s="346" customFormat="1" ht="13.5" customHeight="1">
      <c r="A591" s="387"/>
      <c r="B591" s="386"/>
      <c r="C591" s="385"/>
      <c r="D591" s="384"/>
      <c r="E591" s="383"/>
      <c r="F591" s="390"/>
      <c r="G591" s="380"/>
      <c r="H591" s="378">
        <f t="shared" si="86"/>
        <v>0</v>
      </c>
      <c r="I591" s="380"/>
      <c r="J591" s="378">
        <f t="shared" si="87"/>
        <v>0</v>
      </c>
      <c r="K591" s="379">
        <f t="shared" si="88"/>
        <v>0</v>
      </c>
      <c r="L591" s="378">
        <f t="shared" si="89"/>
        <v>0</v>
      </c>
      <c r="M591" s="388"/>
      <c r="N591" s="345" t="str">
        <f t="shared" si="90"/>
        <v/>
      </c>
    </row>
    <row r="592" spans="1:17" s="346" customFormat="1" ht="13.5" customHeight="1">
      <c r="A592" s="387"/>
      <c r="B592" s="386"/>
      <c r="C592" s="385"/>
      <c r="D592" s="384"/>
      <c r="E592" s="383"/>
      <c r="F592" s="390"/>
      <c r="G592" s="380"/>
      <c r="H592" s="378">
        <f t="shared" si="86"/>
        <v>0</v>
      </c>
      <c r="I592" s="380"/>
      <c r="J592" s="378">
        <f t="shared" si="87"/>
        <v>0</v>
      </c>
      <c r="K592" s="379">
        <f t="shared" si="88"/>
        <v>0</v>
      </c>
      <c r="L592" s="378">
        <f t="shared" si="89"/>
        <v>0</v>
      </c>
      <c r="M592" s="388"/>
      <c r="N592" s="345" t="str">
        <f t="shared" si="90"/>
        <v/>
      </c>
    </row>
    <row r="593" spans="1:14" s="346" customFormat="1" ht="13.5" customHeight="1">
      <c r="A593" s="387"/>
      <c r="B593" s="386"/>
      <c r="C593" s="385"/>
      <c r="D593" s="384"/>
      <c r="E593" s="383"/>
      <c r="F593" s="390"/>
      <c r="G593" s="380"/>
      <c r="H593" s="378">
        <f t="shared" si="86"/>
        <v>0</v>
      </c>
      <c r="I593" s="380"/>
      <c r="J593" s="378">
        <f t="shared" si="87"/>
        <v>0</v>
      </c>
      <c r="K593" s="379">
        <f t="shared" si="88"/>
        <v>0</v>
      </c>
      <c r="L593" s="378">
        <f t="shared" si="89"/>
        <v>0</v>
      </c>
      <c r="M593" s="388"/>
      <c r="N593" s="345" t="str">
        <f t="shared" si="90"/>
        <v/>
      </c>
    </row>
    <row r="594" spans="1:14" s="346" customFormat="1" ht="13.5" customHeight="1">
      <c r="A594" s="387"/>
      <c r="B594" s="386"/>
      <c r="C594" s="385"/>
      <c r="D594" s="384"/>
      <c r="E594" s="383"/>
      <c r="F594" s="390"/>
      <c r="G594" s="380"/>
      <c r="H594" s="378">
        <f t="shared" si="86"/>
        <v>0</v>
      </c>
      <c r="I594" s="380"/>
      <c r="J594" s="378">
        <f t="shared" si="87"/>
        <v>0</v>
      </c>
      <c r="K594" s="379">
        <f t="shared" si="88"/>
        <v>0</v>
      </c>
      <c r="L594" s="378">
        <f t="shared" si="89"/>
        <v>0</v>
      </c>
      <c r="M594" s="388"/>
      <c r="N594" s="345" t="str">
        <f t="shared" si="90"/>
        <v/>
      </c>
    </row>
    <row r="595" spans="1:14" s="346" customFormat="1" ht="13.5" customHeight="1">
      <c r="A595" s="387"/>
      <c r="B595" s="386"/>
      <c r="C595" s="385"/>
      <c r="D595" s="384"/>
      <c r="E595" s="383"/>
      <c r="F595" s="390"/>
      <c r="G595" s="380"/>
      <c r="H595" s="378">
        <f t="shared" si="86"/>
        <v>0</v>
      </c>
      <c r="I595" s="380"/>
      <c r="J595" s="378">
        <f t="shared" si="87"/>
        <v>0</v>
      </c>
      <c r="K595" s="379">
        <f t="shared" si="88"/>
        <v>0</v>
      </c>
      <c r="L595" s="378">
        <f t="shared" si="89"/>
        <v>0</v>
      </c>
      <c r="M595" s="388"/>
      <c r="N595" s="345" t="str">
        <f t="shared" si="90"/>
        <v/>
      </c>
    </row>
    <row r="596" spans="1:14" s="346" customFormat="1" ht="13.5" customHeight="1">
      <c r="A596" s="387"/>
      <c r="B596" s="386"/>
      <c r="C596" s="385"/>
      <c r="D596" s="384"/>
      <c r="E596" s="383"/>
      <c r="F596" s="390"/>
      <c r="G596" s="380"/>
      <c r="H596" s="378">
        <f t="shared" si="86"/>
        <v>0</v>
      </c>
      <c r="I596" s="380"/>
      <c r="J596" s="378">
        <f t="shared" si="87"/>
        <v>0</v>
      </c>
      <c r="K596" s="379">
        <f t="shared" si="88"/>
        <v>0</v>
      </c>
      <c r="L596" s="378">
        <f t="shared" si="89"/>
        <v>0</v>
      </c>
      <c r="M596" s="388"/>
      <c r="N596" s="345" t="str">
        <f t="shared" si="90"/>
        <v/>
      </c>
    </row>
    <row r="597" spans="1:14" s="346" customFormat="1" ht="13.5" customHeight="1">
      <c r="A597" s="387"/>
      <c r="B597" s="386"/>
      <c r="C597" s="385"/>
      <c r="D597" s="384"/>
      <c r="E597" s="383"/>
      <c r="F597" s="390"/>
      <c r="G597" s="380"/>
      <c r="H597" s="378">
        <f t="shared" si="86"/>
        <v>0</v>
      </c>
      <c r="I597" s="380"/>
      <c r="J597" s="378">
        <f t="shared" si="87"/>
        <v>0</v>
      </c>
      <c r="K597" s="379">
        <f t="shared" si="88"/>
        <v>0</v>
      </c>
      <c r="L597" s="378">
        <f t="shared" si="89"/>
        <v>0</v>
      </c>
      <c r="M597" s="388"/>
      <c r="N597" s="345" t="str">
        <f t="shared" si="90"/>
        <v/>
      </c>
    </row>
    <row r="598" spans="1:14" s="346" customFormat="1" ht="13.5" customHeight="1">
      <c r="A598" s="387"/>
      <c r="B598" s="386"/>
      <c r="C598" s="385"/>
      <c r="D598" s="384"/>
      <c r="E598" s="383"/>
      <c r="F598" s="390"/>
      <c r="G598" s="380"/>
      <c r="H598" s="378">
        <f t="shared" si="86"/>
        <v>0</v>
      </c>
      <c r="I598" s="380"/>
      <c r="J598" s="378">
        <f t="shared" si="87"/>
        <v>0</v>
      </c>
      <c r="K598" s="379">
        <f t="shared" si="88"/>
        <v>0</v>
      </c>
      <c r="L598" s="378">
        <f t="shared" si="89"/>
        <v>0</v>
      </c>
      <c r="M598" s="388"/>
      <c r="N598" s="345" t="str">
        <f t="shared" si="90"/>
        <v/>
      </c>
    </row>
    <row r="599" spans="1:14" s="346" customFormat="1" ht="13.5" customHeight="1">
      <c r="A599" s="387"/>
      <c r="B599" s="386"/>
      <c r="C599" s="385"/>
      <c r="D599" s="384"/>
      <c r="E599" s="383"/>
      <c r="F599" s="390"/>
      <c r="G599" s="380"/>
      <c r="H599" s="378">
        <f t="shared" si="86"/>
        <v>0</v>
      </c>
      <c r="I599" s="380"/>
      <c r="J599" s="378">
        <f t="shared" si="87"/>
        <v>0</v>
      </c>
      <c r="K599" s="379">
        <f t="shared" si="88"/>
        <v>0</v>
      </c>
      <c r="L599" s="378">
        <f t="shared" si="89"/>
        <v>0</v>
      </c>
      <c r="M599" s="388"/>
      <c r="N599" s="345" t="str">
        <f t="shared" si="90"/>
        <v/>
      </c>
    </row>
    <row r="600" spans="1:14" s="346" customFormat="1" ht="13.5" customHeight="1">
      <c r="A600" s="387"/>
      <c r="B600" s="386"/>
      <c r="C600" s="385"/>
      <c r="D600" s="384"/>
      <c r="E600" s="383"/>
      <c r="F600" s="390"/>
      <c r="G600" s="380"/>
      <c r="H600" s="378">
        <f t="shared" si="86"/>
        <v>0</v>
      </c>
      <c r="I600" s="380"/>
      <c r="J600" s="378">
        <f t="shared" si="87"/>
        <v>0</v>
      </c>
      <c r="K600" s="379">
        <f t="shared" si="88"/>
        <v>0</v>
      </c>
      <c r="L600" s="378">
        <f t="shared" si="89"/>
        <v>0</v>
      </c>
      <c r="M600" s="388"/>
      <c r="N600" s="345" t="str">
        <f t="shared" si="90"/>
        <v/>
      </c>
    </row>
    <row r="601" spans="1:14" s="346" customFormat="1" ht="13.5" customHeight="1">
      <c r="A601" s="387"/>
      <c r="B601" s="386"/>
      <c r="C601" s="385"/>
      <c r="D601" s="384"/>
      <c r="E601" s="383"/>
      <c r="F601" s="390"/>
      <c r="G601" s="380"/>
      <c r="H601" s="378">
        <f t="shared" si="86"/>
        <v>0</v>
      </c>
      <c r="I601" s="380"/>
      <c r="J601" s="378">
        <f t="shared" si="87"/>
        <v>0</v>
      </c>
      <c r="K601" s="379">
        <f t="shared" si="88"/>
        <v>0</v>
      </c>
      <c r="L601" s="378">
        <f t="shared" si="89"/>
        <v>0</v>
      </c>
      <c r="M601" s="388"/>
      <c r="N601" s="345" t="str">
        <f t="shared" si="90"/>
        <v/>
      </c>
    </row>
    <row r="602" spans="1:14" s="346" customFormat="1" ht="13.5" customHeight="1">
      <c r="A602" s="387"/>
      <c r="B602" s="386"/>
      <c r="C602" s="385"/>
      <c r="D602" s="384"/>
      <c r="E602" s="383"/>
      <c r="F602" s="390"/>
      <c r="G602" s="380"/>
      <c r="H602" s="378">
        <f t="shared" si="86"/>
        <v>0</v>
      </c>
      <c r="I602" s="380"/>
      <c r="J602" s="378">
        <f t="shared" si="87"/>
        <v>0</v>
      </c>
      <c r="K602" s="379">
        <f t="shared" si="88"/>
        <v>0</v>
      </c>
      <c r="L602" s="378">
        <f t="shared" si="89"/>
        <v>0</v>
      </c>
      <c r="M602" s="388"/>
      <c r="N602" s="345" t="str">
        <f t="shared" si="90"/>
        <v/>
      </c>
    </row>
    <row r="603" spans="1:14" s="346" customFormat="1" ht="13.5" customHeight="1">
      <c r="A603" s="387"/>
      <c r="B603" s="386"/>
      <c r="C603" s="385"/>
      <c r="D603" s="384"/>
      <c r="E603" s="383"/>
      <c r="F603" s="390"/>
      <c r="G603" s="380"/>
      <c r="H603" s="378">
        <f t="shared" si="86"/>
        <v>0</v>
      </c>
      <c r="I603" s="380"/>
      <c r="J603" s="378">
        <f t="shared" si="87"/>
        <v>0</v>
      </c>
      <c r="K603" s="379">
        <f t="shared" si="88"/>
        <v>0</v>
      </c>
      <c r="L603" s="378">
        <f t="shared" si="89"/>
        <v>0</v>
      </c>
      <c r="M603" s="388"/>
      <c r="N603" s="345" t="str">
        <f t="shared" si="90"/>
        <v/>
      </c>
    </row>
    <row r="604" spans="1:14" s="346" customFormat="1" ht="13.5" customHeight="1">
      <c r="A604" s="387"/>
      <c r="B604" s="386"/>
      <c r="C604" s="385"/>
      <c r="D604" s="384"/>
      <c r="E604" s="383"/>
      <c r="F604" s="390"/>
      <c r="G604" s="380"/>
      <c r="H604" s="378">
        <f t="shared" si="86"/>
        <v>0</v>
      </c>
      <c r="I604" s="380"/>
      <c r="J604" s="378">
        <f t="shared" si="87"/>
        <v>0</v>
      </c>
      <c r="K604" s="379">
        <f t="shared" si="88"/>
        <v>0</v>
      </c>
      <c r="L604" s="378">
        <f t="shared" si="89"/>
        <v>0</v>
      </c>
      <c r="M604" s="388"/>
      <c r="N604" s="345" t="str">
        <f t="shared" si="90"/>
        <v/>
      </c>
    </row>
    <row r="605" spans="1:14" s="346" customFormat="1" ht="13.5" customHeight="1">
      <c r="A605" s="387"/>
      <c r="B605" s="386"/>
      <c r="C605" s="385"/>
      <c r="D605" s="384"/>
      <c r="E605" s="383"/>
      <c r="F605" s="390"/>
      <c r="G605" s="380"/>
      <c r="H605" s="378">
        <f t="shared" si="86"/>
        <v>0</v>
      </c>
      <c r="I605" s="380"/>
      <c r="J605" s="378">
        <f t="shared" si="87"/>
        <v>0</v>
      </c>
      <c r="K605" s="379">
        <f t="shared" si="88"/>
        <v>0</v>
      </c>
      <c r="L605" s="378">
        <f t="shared" si="89"/>
        <v>0</v>
      </c>
      <c r="M605" s="388"/>
      <c r="N605" s="345" t="str">
        <f t="shared" si="90"/>
        <v/>
      </c>
    </row>
    <row r="606" spans="1:14" s="346" customFormat="1" ht="13.5" customHeight="1">
      <c r="A606" s="387"/>
      <c r="B606" s="386"/>
      <c r="C606" s="385"/>
      <c r="D606" s="384"/>
      <c r="E606" s="383"/>
      <c r="F606" s="390"/>
      <c r="G606" s="380"/>
      <c r="H606" s="378">
        <f t="shared" si="86"/>
        <v>0</v>
      </c>
      <c r="I606" s="380"/>
      <c r="J606" s="378">
        <f t="shared" si="87"/>
        <v>0</v>
      </c>
      <c r="K606" s="379">
        <f t="shared" si="88"/>
        <v>0</v>
      </c>
      <c r="L606" s="378">
        <f t="shared" si="89"/>
        <v>0</v>
      </c>
      <c r="M606" s="388"/>
      <c r="N606" s="345" t="str">
        <f t="shared" si="90"/>
        <v/>
      </c>
    </row>
    <row r="607" spans="1:14" s="346" customFormat="1" ht="13.5" customHeight="1">
      <c r="A607" s="387"/>
      <c r="B607" s="386"/>
      <c r="C607" s="385"/>
      <c r="D607" s="384"/>
      <c r="E607" s="383"/>
      <c r="F607" s="390"/>
      <c r="G607" s="380"/>
      <c r="H607" s="378">
        <f t="shared" si="86"/>
        <v>0</v>
      </c>
      <c r="I607" s="380"/>
      <c r="J607" s="378">
        <f t="shared" si="87"/>
        <v>0</v>
      </c>
      <c r="K607" s="379">
        <f t="shared" si="88"/>
        <v>0</v>
      </c>
      <c r="L607" s="378">
        <f t="shared" si="89"/>
        <v>0</v>
      </c>
      <c r="M607" s="388"/>
      <c r="N607" s="345" t="str">
        <f t="shared" si="90"/>
        <v/>
      </c>
    </row>
    <row r="608" spans="1:14" s="346" customFormat="1" ht="13.5" customHeight="1">
      <c r="A608" s="387"/>
      <c r="B608" s="386"/>
      <c r="C608" s="385"/>
      <c r="D608" s="384"/>
      <c r="E608" s="383"/>
      <c r="F608" s="390"/>
      <c r="G608" s="380"/>
      <c r="H608" s="378">
        <f t="shared" si="86"/>
        <v>0</v>
      </c>
      <c r="I608" s="380"/>
      <c r="J608" s="378">
        <f t="shared" si="87"/>
        <v>0</v>
      </c>
      <c r="K608" s="379">
        <f t="shared" si="88"/>
        <v>0</v>
      </c>
      <c r="L608" s="378">
        <f t="shared" si="89"/>
        <v>0</v>
      </c>
      <c r="M608" s="388"/>
      <c r="N608" s="345" t="str">
        <f t="shared" si="90"/>
        <v/>
      </c>
    </row>
    <row r="609" spans="1:14" s="346" customFormat="1" ht="13.5" customHeight="1">
      <c r="A609" s="387"/>
      <c r="B609" s="386"/>
      <c r="C609" s="385"/>
      <c r="D609" s="384"/>
      <c r="E609" s="383"/>
      <c r="F609" s="390"/>
      <c r="G609" s="380"/>
      <c r="H609" s="378">
        <f t="shared" si="86"/>
        <v>0</v>
      </c>
      <c r="I609" s="380"/>
      <c r="J609" s="378">
        <f t="shared" si="87"/>
        <v>0</v>
      </c>
      <c r="K609" s="379">
        <f t="shared" si="88"/>
        <v>0</v>
      </c>
      <c r="L609" s="378">
        <f t="shared" si="89"/>
        <v>0</v>
      </c>
      <c r="M609" s="388"/>
      <c r="N609" s="345" t="str">
        <f t="shared" si="90"/>
        <v/>
      </c>
    </row>
    <row r="610" spans="1:14" s="346" customFormat="1" ht="13.5" customHeight="1">
      <c r="A610" s="387"/>
      <c r="B610" s="386"/>
      <c r="C610" s="385"/>
      <c r="D610" s="384"/>
      <c r="E610" s="383"/>
      <c r="F610" s="390"/>
      <c r="G610" s="380"/>
      <c r="H610" s="378">
        <f t="shared" si="86"/>
        <v>0</v>
      </c>
      <c r="I610" s="380"/>
      <c r="J610" s="378">
        <f t="shared" si="87"/>
        <v>0</v>
      </c>
      <c r="K610" s="379">
        <f t="shared" si="88"/>
        <v>0</v>
      </c>
      <c r="L610" s="378">
        <f t="shared" si="89"/>
        <v>0</v>
      </c>
      <c r="M610" s="388"/>
      <c r="N610" s="345" t="str">
        <f t="shared" si="90"/>
        <v/>
      </c>
    </row>
    <row r="611" spans="1:14" s="346" customFormat="1" ht="13.5" customHeight="1">
      <c r="A611" s="387"/>
      <c r="B611" s="386"/>
      <c r="C611" s="385"/>
      <c r="D611" s="384"/>
      <c r="E611" s="383"/>
      <c r="F611" s="390"/>
      <c r="G611" s="380"/>
      <c r="H611" s="378">
        <f t="shared" si="86"/>
        <v>0</v>
      </c>
      <c r="I611" s="380"/>
      <c r="J611" s="378">
        <f t="shared" si="87"/>
        <v>0</v>
      </c>
      <c r="K611" s="379">
        <f t="shared" si="88"/>
        <v>0</v>
      </c>
      <c r="L611" s="378">
        <f t="shared" si="89"/>
        <v>0</v>
      </c>
      <c r="M611" s="388"/>
      <c r="N611" s="345" t="str">
        <f t="shared" si="90"/>
        <v/>
      </c>
    </row>
    <row r="612" spans="1:14" s="346" customFormat="1" ht="13.5" customHeight="1">
      <c r="A612" s="387"/>
      <c r="B612" s="386"/>
      <c r="C612" s="385"/>
      <c r="D612" s="384"/>
      <c r="E612" s="383"/>
      <c r="F612" s="390"/>
      <c r="G612" s="380"/>
      <c r="H612" s="378">
        <f t="shared" si="86"/>
        <v>0</v>
      </c>
      <c r="I612" s="380"/>
      <c r="J612" s="378">
        <f t="shared" si="87"/>
        <v>0</v>
      </c>
      <c r="K612" s="379">
        <f t="shared" si="88"/>
        <v>0</v>
      </c>
      <c r="L612" s="378">
        <f t="shared" si="89"/>
        <v>0</v>
      </c>
      <c r="M612" s="388"/>
      <c r="N612" s="345" t="str">
        <f t="shared" si="90"/>
        <v/>
      </c>
    </row>
    <row r="613" spans="1:14" s="346" customFormat="1" ht="13.5" customHeight="1">
      <c r="A613" s="387"/>
      <c r="B613" s="386"/>
      <c r="C613" s="385"/>
      <c r="D613" s="384"/>
      <c r="E613" s="383"/>
      <c r="F613" s="390"/>
      <c r="G613" s="380"/>
      <c r="H613" s="378">
        <f t="shared" si="86"/>
        <v>0</v>
      </c>
      <c r="I613" s="380"/>
      <c r="J613" s="378">
        <f t="shared" si="87"/>
        <v>0</v>
      </c>
      <c r="K613" s="379">
        <f t="shared" si="88"/>
        <v>0</v>
      </c>
      <c r="L613" s="378">
        <f t="shared" si="89"/>
        <v>0</v>
      </c>
      <c r="M613" s="388"/>
      <c r="N613" s="345" t="str">
        <f t="shared" si="90"/>
        <v/>
      </c>
    </row>
    <row r="614" spans="1:14" s="346" customFormat="1" ht="13.5" customHeight="1">
      <c r="A614" s="387"/>
      <c r="B614" s="386"/>
      <c r="C614" s="385"/>
      <c r="D614" s="384"/>
      <c r="E614" s="383"/>
      <c r="F614" s="390"/>
      <c r="G614" s="380"/>
      <c r="H614" s="378">
        <f t="shared" ref="H614:H631" si="91">$F614*G614</f>
        <v>0</v>
      </c>
      <c r="I614" s="380"/>
      <c r="J614" s="378">
        <f t="shared" ref="J614:J631" si="92">$F614*I614</f>
        <v>0</v>
      </c>
      <c r="K614" s="379">
        <f t="shared" ref="K614:K631" si="93">G614-I614</f>
        <v>0</v>
      </c>
      <c r="L614" s="378">
        <f t="shared" ref="L614:L631" si="94">$F614*K614</f>
        <v>0</v>
      </c>
      <c r="M614" s="388"/>
      <c r="N614" s="345" t="str">
        <f t="shared" si="90"/>
        <v/>
      </c>
    </row>
    <row r="615" spans="1:14" s="346" customFormat="1" ht="13.5" customHeight="1">
      <c r="A615" s="387"/>
      <c r="B615" s="386"/>
      <c r="C615" s="385"/>
      <c r="D615" s="384"/>
      <c r="E615" s="383"/>
      <c r="F615" s="390"/>
      <c r="G615" s="380"/>
      <c r="H615" s="378">
        <f t="shared" si="91"/>
        <v>0</v>
      </c>
      <c r="I615" s="380"/>
      <c r="J615" s="378">
        <f t="shared" si="92"/>
        <v>0</v>
      </c>
      <c r="K615" s="379">
        <f t="shared" si="93"/>
        <v>0</v>
      </c>
      <c r="L615" s="378">
        <f t="shared" si="94"/>
        <v>0</v>
      </c>
      <c r="M615" s="388"/>
      <c r="N615" s="345" t="str">
        <f t="shared" si="90"/>
        <v/>
      </c>
    </row>
    <row r="616" spans="1:14" s="346" customFormat="1" ht="13.5" customHeight="1">
      <c r="A616" s="387"/>
      <c r="B616" s="386"/>
      <c r="C616" s="385"/>
      <c r="D616" s="384"/>
      <c r="E616" s="383"/>
      <c r="F616" s="390"/>
      <c r="G616" s="380"/>
      <c r="H616" s="378">
        <f t="shared" si="91"/>
        <v>0</v>
      </c>
      <c r="I616" s="380"/>
      <c r="J616" s="378">
        <f t="shared" si="92"/>
        <v>0</v>
      </c>
      <c r="K616" s="379">
        <f t="shared" si="93"/>
        <v>0</v>
      </c>
      <c r="L616" s="378">
        <f t="shared" si="94"/>
        <v>0</v>
      </c>
      <c r="M616" s="388"/>
      <c r="N616" s="345" t="str">
        <f t="shared" si="90"/>
        <v/>
      </c>
    </row>
    <row r="617" spans="1:14" s="346" customFormat="1" ht="13.5" customHeight="1">
      <c r="A617" s="387"/>
      <c r="B617" s="386"/>
      <c r="C617" s="385"/>
      <c r="D617" s="384"/>
      <c r="E617" s="383"/>
      <c r="F617" s="390"/>
      <c r="G617" s="380"/>
      <c r="H617" s="378">
        <f t="shared" si="91"/>
        <v>0</v>
      </c>
      <c r="I617" s="380"/>
      <c r="J617" s="378">
        <f t="shared" si="92"/>
        <v>0</v>
      </c>
      <c r="K617" s="379">
        <f t="shared" si="93"/>
        <v>0</v>
      </c>
      <c r="L617" s="378">
        <f t="shared" si="94"/>
        <v>0</v>
      </c>
      <c r="M617" s="388"/>
      <c r="N617" s="345" t="str">
        <f t="shared" si="90"/>
        <v/>
      </c>
    </row>
    <row r="618" spans="1:14" s="346" customFormat="1" ht="13.5" customHeight="1">
      <c r="A618" s="387"/>
      <c r="B618" s="386"/>
      <c r="C618" s="385"/>
      <c r="D618" s="384"/>
      <c r="E618" s="383"/>
      <c r="F618" s="390"/>
      <c r="G618" s="380"/>
      <c r="H618" s="378">
        <f t="shared" si="91"/>
        <v>0</v>
      </c>
      <c r="I618" s="380"/>
      <c r="J618" s="378">
        <f t="shared" si="92"/>
        <v>0</v>
      </c>
      <c r="K618" s="379">
        <f t="shared" si="93"/>
        <v>0</v>
      </c>
      <c r="L618" s="378">
        <f t="shared" si="94"/>
        <v>0</v>
      </c>
      <c r="M618" s="388"/>
      <c r="N618" s="345" t="str">
        <f t="shared" si="90"/>
        <v/>
      </c>
    </row>
    <row r="619" spans="1:14" s="346" customFormat="1" ht="13.5" customHeight="1">
      <c r="A619" s="387"/>
      <c r="B619" s="386"/>
      <c r="C619" s="385"/>
      <c r="D619" s="384"/>
      <c r="E619" s="383"/>
      <c r="F619" s="390"/>
      <c r="G619" s="380"/>
      <c r="H619" s="378">
        <f t="shared" si="91"/>
        <v>0</v>
      </c>
      <c r="I619" s="380"/>
      <c r="J619" s="378">
        <f t="shared" si="92"/>
        <v>0</v>
      </c>
      <c r="K619" s="379">
        <f t="shared" si="93"/>
        <v>0</v>
      </c>
      <c r="L619" s="378">
        <f t="shared" si="94"/>
        <v>0</v>
      </c>
      <c r="M619" s="388"/>
      <c r="N619" s="345" t="str">
        <f t="shared" si="90"/>
        <v/>
      </c>
    </row>
    <row r="620" spans="1:14" s="346" customFormat="1" ht="13.5" customHeight="1">
      <c r="A620" s="387"/>
      <c r="B620" s="386"/>
      <c r="C620" s="385"/>
      <c r="D620" s="384"/>
      <c r="E620" s="383"/>
      <c r="F620" s="390"/>
      <c r="G620" s="380"/>
      <c r="H620" s="378">
        <f t="shared" si="91"/>
        <v>0</v>
      </c>
      <c r="I620" s="380"/>
      <c r="J620" s="378">
        <f t="shared" si="92"/>
        <v>0</v>
      </c>
      <c r="K620" s="379">
        <f t="shared" si="93"/>
        <v>0</v>
      </c>
      <c r="L620" s="378">
        <f t="shared" si="94"/>
        <v>0</v>
      </c>
      <c r="M620" s="388"/>
      <c r="N620" s="345" t="str">
        <f t="shared" si="90"/>
        <v/>
      </c>
    </row>
    <row r="621" spans="1:14" s="346" customFormat="1" ht="13.5" customHeight="1">
      <c r="A621" s="387"/>
      <c r="B621" s="386"/>
      <c r="C621" s="385"/>
      <c r="D621" s="384"/>
      <c r="E621" s="383"/>
      <c r="F621" s="390"/>
      <c r="G621" s="380"/>
      <c r="H621" s="378">
        <f t="shared" si="91"/>
        <v>0</v>
      </c>
      <c r="I621" s="380"/>
      <c r="J621" s="378">
        <f t="shared" si="92"/>
        <v>0</v>
      </c>
      <c r="K621" s="379">
        <f t="shared" si="93"/>
        <v>0</v>
      </c>
      <c r="L621" s="378">
        <f t="shared" si="94"/>
        <v>0</v>
      </c>
      <c r="M621" s="388"/>
      <c r="N621" s="345" t="str">
        <f t="shared" si="90"/>
        <v/>
      </c>
    </row>
    <row r="622" spans="1:14" s="346" customFormat="1" ht="13.5" customHeight="1">
      <c r="A622" s="387"/>
      <c r="B622" s="386"/>
      <c r="C622" s="385"/>
      <c r="D622" s="384"/>
      <c r="E622" s="383"/>
      <c r="F622" s="390"/>
      <c r="G622" s="380"/>
      <c r="H622" s="378">
        <f t="shared" si="91"/>
        <v>0</v>
      </c>
      <c r="I622" s="380"/>
      <c r="J622" s="378">
        <f t="shared" si="92"/>
        <v>0</v>
      </c>
      <c r="K622" s="379">
        <f t="shared" si="93"/>
        <v>0</v>
      </c>
      <c r="L622" s="378">
        <f t="shared" si="94"/>
        <v>0</v>
      </c>
      <c r="M622" s="388"/>
      <c r="N622" s="345" t="str">
        <f t="shared" si="90"/>
        <v/>
      </c>
    </row>
    <row r="623" spans="1:14" s="346" customFormat="1" ht="13.5" customHeight="1">
      <c r="A623" s="387"/>
      <c r="B623" s="386"/>
      <c r="C623" s="385"/>
      <c r="D623" s="384"/>
      <c r="E623" s="383"/>
      <c r="F623" s="390"/>
      <c r="G623" s="380"/>
      <c r="H623" s="378">
        <f t="shared" si="91"/>
        <v>0</v>
      </c>
      <c r="I623" s="380"/>
      <c r="J623" s="378">
        <f t="shared" si="92"/>
        <v>0</v>
      </c>
      <c r="K623" s="379">
        <f t="shared" si="93"/>
        <v>0</v>
      </c>
      <c r="L623" s="378">
        <f t="shared" si="94"/>
        <v>0</v>
      </c>
      <c r="M623" s="388"/>
      <c r="N623" s="345" t="str">
        <f t="shared" si="90"/>
        <v/>
      </c>
    </row>
    <row r="624" spans="1:14" s="346" customFormat="1" ht="13.5" customHeight="1">
      <c r="A624" s="387"/>
      <c r="B624" s="386"/>
      <c r="C624" s="385"/>
      <c r="D624" s="384"/>
      <c r="E624" s="383"/>
      <c r="F624" s="390"/>
      <c r="G624" s="380"/>
      <c r="H624" s="378">
        <f t="shared" si="91"/>
        <v>0</v>
      </c>
      <c r="I624" s="380"/>
      <c r="J624" s="378">
        <f t="shared" si="92"/>
        <v>0</v>
      </c>
      <c r="K624" s="379">
        <f t="shared" si="93"/>
        <v>0</v>
      </c>
      <c r="L624" s="378">
        <f t="shared" si="94"/>
        <v>0</v>
      </c>
      <c r="M624" s="388"/>
      <c r="N624" s="345" t="str">
        <f t="shared" si="90"/>
        <v/>
      </c>
    </row>
    <row r="625" spans="1:17" s="346" customFormat="1" ht="13.5" customHeight="1">
      <c r="A625" s="387"/>
      <c r="B625" s="386"/>
      <c r="C625" s="385"/>
      <c r="D625" s="384"/>
      <c r="E625" s="383"/>
      <c r="F625" s="390"/>
      <c r="G625" s="380"/>
      <c r="H625" s="378">
        <f t="shared" si="91"/>
        <v>0</v>
      </c>
      <c r="I625" s="380"/>
      <c r="J625" s="378">
        <f t="shared" si="92"/>
        <v>0</v>
      </c>
      <c r="K625" s="379">
        <f t="shared" si="93"/>
        <v>0</v>
      </c>
      <c r="L625" s="378">
        <f t="shared" si="94"/>
        <v>0</v>
      </c>
      <c r="M625" s="388"/>
      <c r="N625" s="345" t="str">
        <f t="shared" si="90"/>
        <v/>
      </c>
    </row>
    <row r="626" spans="1:17" s="346" customFormat="1" ht="13.5" customHeight="1">
      <c r="A626" s="387"/>
      <c r="B626" s="386"/>
      <c r="C626" s="385"/>
      <c r="D626" s="384"/>
      <c r="E626" s="383"/>
      <c r="F626" s="390"/>
      <c r="G626" s="380"/>
      <c r="H626" s="378">
        <f t="shared" si="91"/>
        <v>0</v>
      </c>
      <c r="I626" s="380"/>
      <c r="J626" s="378">
        <f t="shared" si="92"/>
        <v>0</v>
      </c>
      <c r="K626" s="379">
        <f t="shared" si="93"/>
        <v>0</v>
      </c>
      <c r="L626" s="378">
        <f t="shared" si="94"/>
        <v>0</v>
      </c>
      <c r="M626" s="388"/>
      <c r="N626" s="345" t="str">
        <f t="shared" si="90"/>
        <v/>
      </c>
    </row>
    <row r="627" spans="1:17" s="346" customFormat="1" ht="13.5" customHeight="1">
      <c r="A627" s="387"/>
      <c r="B627" s="386"/>
      <c r="C627" s="385"/>
      <c r="D627" s="384"/>
      <c r="E627" s="383"/>
      <c r="F627" s="390"/>
      <c r="G627" s="380"/>
      <c r="H627" s="378">
        <f t="shared" si="91"/>
        <v>0</v>
      </c>
      <c r="I627" s="380"/>
      <c r="J627" s="378">
        <f t="shared" si="92"/>
        <v>0</v>
      </c>
      <c r="K627" s="379">
        <f t="shared" si="93"/>
        <v>0</v>
      </c>
      <c r="L627" s="378">
        <f t="shared" si="94"/>
        <v>0</v>
      </c>
      <c r="M627" s="388"/>
      <c r="N627" s="345" t="str">
        <f t="shared" si="90"/>
        <v/>
      </c>
    </row>
    <row r="628" spans="1:17" s="346" customFormat="1" ht="13.5" customHeight="1">
      <c r="A628" s="387"/>
      <c r="B628" s="386"/>
      <c r="C628" s="385"/>
      <c r="D628" s="384"/>
      <c r="E628" s="383"/>
      <c r="F628" s="390"/>
      <c r="G628" s="380"/>
      <c r="H628" s="378">
        <f t="shared" si="91"/>
        <v>0</v>
      </c>
      <c r="I628" s="380"/>
      <c r="J628" s="378">
        <f t="shared" si="92"/>
        <v>0</v>
      </c>
      <c r="K628" s="379">
        <f t="shared" si="93"/>
        <v>0</v>
      </c>
      <c r="L628" s="378">
        <f t="shared" si="94"/>
        <v>0</v>
      </c>
      <c r="M628" s="388"/>
      <c r="N628" s="345" t="str">
        <f t="shared" si="90"/>
        <v/>
      </c>
    </row>
    <row r="629" spans="1:17" s="346" customFormat="1" ht="13.5" customHeight="1">
      <c r="A629" s="387"/>
      <c r="B629" s="386"/>
      <c r="C629" s="385"/>
      <c r="D629" s="384"/>
      <c r="E629" s="383"/>
      <c r="F629" s="390"/>
      <c r="G629" s="380"/>
      <c r="H629" s="378">
        <f t="shared" si="91"/>
        <v>0</v>
      </c>
      <c r="I629" s="380"/>
      <c r="J629" s="378">
        <f t="shared" si="92"/>
        <v>0</v>
      </c>
      <c r="K629" s="379">
        <f t="shared" si="93"/>
        <v>0</v>
      </c>
      <c r="L629" s="378">
        <f t="shared" si="94"/>
        <v>0</v>
      </c>
      <c r="M629" s="388"/>
      <c r="N629" s="345" t="str">
        <f t="shared" si="90"/>
        <v/>
      </c>
    </row>
    <row r="630" spans="1:17" s="346" customFormat="1" ht="13.5" customHeight="1">
      <c r="A630" s="387"/>
      <c r="B630" s="386"/>
      <c r="C630" s="385"/>
      <c r="D630" s="384"/>
      <c r="E630" s="383"/>
      <c r="F630" s="389"/>
      <c r="G630" s="380"/>
      <c r="H630" s="378">
        <f t="shared" si="91"/>
        <v>0</v>
      </c>
      <c r="I630" s="380"/>
      <c r="J630" s="378">
        <f t="shared" si="92"/>
        <v>0</v>
      </c>
      <c r="K630" s="379">
        <f t="shared" si="93"/>
        <v>0</v>
      </c>
      <c r="L630" s="378">
        <f t="shared" si="94"/>
        <v>0</v>
      </c>
      <c r="M630" s="388"/>
      <c r="N630" s="345" t="str">
        <f t="shared" si="90"/>
        <v/>
      </c>
    </row>
    <row r="631" spans="1:17" s="346" customFormat="1" ht="14.25" customHeight="1" thickBot="1">
      <c r="A631" s="387"/>
      <c r="B631" s="386"/>
      <c r="C631" s="385"/>
      <c r="D631" s="384"/>
      <c r="E631" s="383"/>
      <c r="F631" s="382"/>
      <c r="G631" s="381"/>
      <c r="H631" s="378">
        <f t="shared" si="91"/>
        <v>0</v>
      </c>
      <c r="I631" s="380"/>
      <c r="J631" s="378">
        <f t="shared" si="92"/>
        <v>0</v>
      </c>
      <c r="K631" s="379">
        <f t="shared" si="93"/>
        <v>0</v>
      </c>
      <c r="L631" s="378">
        <f t="shared" si="94"/>
        <v>0</v>
      </c>
      <c r="M631" s="377"/>
      <c r="N631" s="345" t="str">
        <f t="shared" si="90"/>
        <v/>
      </c>
    </row>
    <row r="632" spans="1:17" s="346" customFormat="1" ht="14.25" thickTop="1">
      <c r="A632" s="376" t="s">
        <v>351</v>
      </c>
      <c r="B632" s="375" t="s">
        <v>360</v>
      </c>
      <c r="C632" s="374"/>
      <c r="D632" s="373" t="s">
        <v>359</v>
      </c>
      <c r="E632" s="372" t="s">
        <v>287</v>
      </c>
      <c r="F632" s="371" t="s">
        <v>351</v>
      </c>
      <c r="G632" s="370" t="s">
        <v>358</v>
      </c>
      <c r="H632" s="369">
        <f>SUMIFS(H582:H631,$A582:$A631,"設備費")</f>
        <v>0</v>
      </c>
      <c r="I632" s="370" t="s">
        <v>288</v>
      </c>
      <c r="J632" s="369">
        <f>SUMIFS(J582:J631,$A582:$A631,"設備費")</f>
        <v>0</v>
      </c>
      <c r="K632" s="370" t="s">
        <v>288</v>
      </c>
      <c r="L632" s="369">
        <f>SUMIFS(L582:L631,$A582:$A631,"設備費")</f>
        <v>0</v>
      </c>
      <c r="M632" s="368" t="s">
        <v>351</v>
      </c>
      <c r="N632" s="345" t="str">
        <f t="shared" si="90"/>
        <v/>
      </c>
      <c r="O632" s="346" t="s">
        <v>297</v>
      </c>
    </row>
    <row r="633" spans="1:17" s="346" customFormat="1">
      <c r="A633" s="367" t="s">
        <v>351</v>
      </c>
      <c r="B633" s="366" t="s">
        <v>357</v>
      </c>
      <c r="C633" s="365"/>
      <c r="D633" s="364" t="s">
        <v>356</v>
      </c>
      <c r="E633" s="363" t="s">
        <v>287</v>
      </c>
      <c r="F633" s="362" t="s">
        <v>352</v>
      </c>
      <c r="G633" s="361" t="s">
        <v>351</v>
      </c>
      <c r="H633" s="360">
        <f>SUMIFS(H582:H631,$A582:$A631,"工事費")</f>
        <v>0</v>
      </c>
      <c r="I633" s="361" t="s">
        <v>288</v>
      </c>
      <c r="J633" s="360">
        <f>SUMIFS(J582:J631,$A582:$A631,"工事費")</f>
        <v>0</v>
      </c>
      <c r="K633" s="361" t="s">
        <v>288</v>
      </c>
      <c r="L633" s="360">
        <f>SUMIFS(L582:L631,$A582:$A631,"工事費")</f>
        <v>0</v>
      </c>
      <c r="M633" s="359" t="s">
        <v>352</v>
      </c>
      <c r="N633" s="345" t="str">
        <f t="shared" si="90"/>
        <v/>
      </c>
      <c r="O633" s="358" t="s">
        <v>294</v>
      </c>
      <c r="P633" s="358" t="s">
        <v>355</v>
      </c>
      <c r="Q633" s="358" t="s">
        <v>292</v>
      </c>
    </row>
    <row r="634" spans="1:17" s="346" customFormat="1" ht="14.25" thickBot="1">
      <c r="A634" s="357" t="s">
        <v>352</v>
      </c>
      <c r="B634" s="356" t="s">
        <v>354</v>
      </c>
      <c r="C634" s="355"/>
      <c r="D634" s="354" t="s">
        <v>353</v>
      </c>
      <c r="E634" s="353" t="s">
        <v>352</v>
      </c>
      <c r="F634" s="352" t="s">
        <v>352</v>
      </c>
      <c r="G634" s="350" t="s">
        <v>351</v>
      </c>
      <c r="H634" s="351">
        <f>SUM(H582:H631)</f>
        <v>0</v>
      </c>
      <c r="I634" s="350" t="s">
        <v>288</v>
      </c>
      <c r="J634" s="351">
        <f>SUM(J582:J631)</f>
        <v>0</v>
      </c>
      <c r="K634" s="350" t="s">
        <v>288</v>
      </c>
      <c r="L634" s="349">
        <f>SUM(L582:L631)</f>
        <v>0</v>
      </c>
      <c r="M634" s="348" t="s">
        <v>287</v>
      </c>
      <c r="N634" s="345" t="str">
        <f t="shared" si="90"/>
        <v/>
      </c>
      <c r="O634" s="347" t="str">
        <f>IF(SUM(H632:H633)=H634,"","入力ミス")</f>
        <v/>
      </c>
      <c r="P634" s="347" t="str">
        <f>IF(SUM(J632:J633)=J634,"","入力ミス")</f>
        <v/>
      </c>
      <c r="Q634" s="347" t="str">
        <f>IF(SUM(L632:L633)=L634,"","入力ミス")</f>
        <v/>
      </c>
    </row>
  </sheetData>
  <mergeCells count="20">
    <mergeCell ref="A74:A76"/>
    <mergeCell ref="E74:E76"/>
    <mergeCell ref="F74:L74"/>
    <mergeCell ref="M74:M76"/>
    <mergeCell ref="F75:F76"/>
    <mergeCell ref="G75:H75"/>
    <mergeCell ref="I75:J75"/>
    <mergeCell ref="K75:L75"/>
    <mergeCell ref="B75:C75"/>
    <mergeCell ref="G8:H8"/>
    <mergeCell ref="I8:J8"/>
    <mergeCell ref="K8:L8"/>
    <mergeCell ref="B8:D8"/>
    <mergeCell ref="A2:M2"/>
    <mergeCell ref="A4:B4"/>
    <mergeCell ref="A7:A9"/>
    <mergeCell ref="E7:E9"/>
    <mergeCell ref="F7:L7"/>
    <mergeCell ref="M7:M9"/>
    <mergeCell ref="F8:F9"/>
  </mergeCells>
  <phoneticPr fontId="2"/>
  <dataValidations count="1">
    <dataValidation type="list" allowBlank="1" showInputMessage="1" showErrorMessage="1" sqref="A77:A634" xr:uid="{00000000-0002-0000-1400-000000000000}">
      <formula1>"BELS,設備費,工事費,事務費"</formula1>
    </dataValidation>
  </dataValidations>
  <pageMargins left="0.70866141732283472" right="0" top="0.74803149606299213" bottom="0.74803149606299213" header="0.31496062992125984" footer="0.31496062992125984"/>
  <pageSetup paperSize="9" scale="72" orientation="portrait" r:id="rId1"/>
  <rowBreaks count="2" manualBreakCount="2">
    <brk id="72" max="12" man="1"/>
    <brk id="148" max="12" man="1"/>
  </rowBreaks>
  <colBreaks count="1" manualBreakCount="1">
    <brk id="13" max="1048575" man="1"/>
  </colBreaks>
  <drawing r:id="rId2"/>
  <legacyDrawing r:id="rId3"/>
</worksheet>
</file>

<file path=xl/worksheets/sheet2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500-000000000000}">
  <dimension ref="A1:AE634"/>
  <sheetViews>
    <sheetView showGridLines="0" zoomScaleNormal="100" workbookViewId="0">
      <selection activeCell="G11" sqref="G11"/>
    </sheetView>
  </sheetViews>
  <sheetFormatPr defaultColWidth="9" defaultRowHeight="13.5"/>
  <cols>
    <col min="1" max="1" width="5.5" style="345" customWidth="1"/>
    <col min="2" max="2" width="4.375" style="345" customWidth="1"/>
    <col min="3" max="3" width="21.75" style="345" customWidth="1"/>
    <col min="4" max="4" width="9.75" style="345" customWidth="1"/>
    <col min="5" max="5" width="4.25" style="345" customWidth="1"/>
    <col min="6" max="6" width="12.5" style="345" customWidth="1"/>
    <col min="7" max="7" width="3.125" style="345" customWidth="1"/>
    <col min="8" max="8" width="14.25" style="345" customWidth="1"/>
    <col min="9" max="9" width="3.125" style="345" customWidth="1"/>
    <col min="10" max="10" width="14.25" style="345" customWidth="1"/>
    <col min="11" max="11" width="3.125" style="345" customWidth="1"/>
    <col min="12" max="12" width="14.25" style="345" customWidth="1"/>
    <col min="13" max="13" width="7.75" style="345" customWidth="1"/>
    <col min="14" max="14" width="7.25" style="346" customWidth="1"/>
    <col min="15" max="15" width="13.75" style="346" customWidth="1"/>
    <col min="16" max="16" width="8.75" style="346" customWidth="1"/>
    <col min="17" max="17" width="13.125" style="346" customWidth="1"/>
    <col min="18" max="19" width="7.25" style="346" customWidth="1"/>
    <col min="20" max="31" width="9" style="346"/>
    <col min="32" max="16384" width="9" style="345"/>
  </cols>
  <sheetData>
    <row r="1" spans="1:31" s="566" customFormat="1" ht="15" thickBot="1">
      <c r="A1" s="26" t="s">
        <v>873</v>
      </c>
      <c r="B1" s="570"/>
      <c r="C1" s="570"/>
      <c r="D1" s="570"/>
      <c r="E1" s="572"/>
      <c r="F1" s="572"/>
      <c r="G1" s="572"/>
      <c r="H1" s="571"/>
      <c r="I1" s="571"/>
      <c r="J1" s="571"/>
      <c r="K1" s="571"/>
      <c r="L1" s="571"/>
      <c r="M1" s="130" t="str">
        <f>IF('１申請者詳細'!$B$12="","","申請者名："&amp;'１申請者詳細'!$B$12)</f>
        <v/>
      </c>
      <c r="N1" s="565"/>
      <c r="O1" s="565"/>
      <c r="P1" s="565"/>
      <c r="Q1" s="565"/>
      <c r="R1" s="565"/>
      <c r="S1" s="565"/>
      <c r="T1" s="565"/>
      <c r="U1" s="565"/>
      <c r="V1" s="565"/>
      <c r="W1" s="565"/>
      <c r="X1" s="565"/>
      <c r="Y1" s="565"/>
      <c r="Z1" s="565"/>
      <c r="AA1" s="565"/>
      <c r="AB1" s="565"/>
      <c r="AC1" s="565"/>
      <c r="AD1" s="565"/>
      <c r="AE1" s="565"/>
    </row>
    <row r="2" spans="1:31" s="566" customFormat="1" ht="14.25">
      <c r="A2" s="1131" t="str">
        <f>注意事項等!A2</f>
        <v>実施報告書（新築/既存建築物のZEB普及促進支援事業）</v>
      </c>
      <c r="B2" s="1131"/>
      <c r="C2" s="1131"/>
      <c r="D2" s="1131"/>
      <c r="E2" s="1131"/>
      <c r="F2" s="1131"/>
      <c r="G2" s="1131"/>
      <c r="H2" s="1131"/>
      <c r="I2" s="1131"/>
      <c r="J2" s="1131"/>
      <c r="K2" s="1131"/>
      <c r="L2" s="1131"/>
      <c r="M2" s="1131"/>
      <c r="N2" s="565"/>
      <c r="O2" s="565"/>
      <c r="P2" s="578" t="s">
        <v>384</v>
      </c>
      <c r="Q2" s="577"/>
      <c r="R2" s="577"/>
      <c r="S2" s="577"/>
      <c r="T2" s="576"/>
      <c r="U2" s="565"/>
      <c r="V2" s="565"/>
      <c r="W2" s="565"/>
      <c r="X2" s="565"/>
      <c r="Y2" s="565"/>
      <c r="Z2" s="565"/>
      <c r="AA2" s="565"/>
      <c r="AB2" s="565"/>
      <c r="AC2" s="565"/>
      <c r="AD2" s="565"/>
      <c r="AE2" s="565"/>
    </row>
    <row r="3" spans="1:31" s="566" customFormat="1" ht="15" thickBot="1">
      <c r="A3" s="569"/>
      <c r="N3" s="565"/>
      <c r="O3" s="565"/>
      <c r="P3" s="575" t="s">
        <v>383</v>
      </c>
      <c r="Q3" s="574"/>
      <c r="R3" s="574"/>
      <c r="S3" s="574"/>
      <c r="T3" s="573"/>
      <c r="U3" s="565"/>
      <c r="V3" s="565"/>
      <c r="W3" s="565"/>
      <c r="X3" s="565"/>
      <c r="Y3" s="565"/>
      <c r="Z3" s="565"/>
      <c r="AA3" s="565"/>
      <c r="AB3" s="565"/>
      <c r="AC3" s="565"/>
      <c r="AD3" s="565"/>
      <c r="AE3" s="565"/>
    </row>
    <row r="4" spans="1:31" s="566" customFormat="1">
      <c r="A4" s="1366" t="s">
        <v>960</v>
      </c>
      <c r="B4" s="1366"/>
      <c r="C4" s="567"/>
      <c r="N4" s="565"/>
      <c r="O4" s="565"/>
      <c r="P4" s="565"/>
      <c r="Q4" s="565"/>
      <c r="R4" s="565"/>
      <c r="S4" s="565"/>
      <c r="T4" s="565"/>
      <c r="U4" s="565"/>
      <c r="V4" s="565"/>
      <c r="W4" s="565"/>
      <c r="X4" s="565"/>
      <c r="Y4" s="565"/>
      <c r="Z4" s="565"/>
      <c r="AA4" s="565"/>
      <c r="AB4" s="565"/>
      <c r="AC4" s="565"/>
      <c r="AD4" s="565"/>
      <c r="AE4" s="565"/>
    </row>
    <row r="5" spans="1:31" s="566" customFormat="1" ht="14.25">
      <c r="A5" s="568"/>
      <c r="B5" s="568"/>
      <c r="C5" s="567"/>
      <c r="N5" s="565"/>
      <c r="O5" s="565"/>
      <c r="P5" s="565"/>
      <c r="Q5" s="565"/>
      <c r="R5" s="565"/>
      <c r="S5" s="565"/>
      <c r="T5" s="565"/>
      <c r="U5" s="565"/>
      <c r="V5" s="565"/>
      <c r="W5" s="565"/>
      <c r="X5" s="565"/>
      <c r="Y5" s="565"/>
      <c r="Z5" s="565"/>
      <c r="AA5" s="565"/>
      <c r="AB5" s="565"/>
      <c r="AC5" s="565"/>
      <c r="AD5" s="565"/>
      <c r="AE5" s="565"/>
    </row>
    <row r="6" spans="1:31" s="566" customFormat="1" ht="14.25" thickBot="1">
      <c r="A6" s="567" t="s">
        <v>1091</v>
      </c>
      <c r="B6" s="567"/>
      <c r="C6" s="567"/>
      <c r="N6" s="565"/>
      <c r="O6" s="565"/>
      <c r="P6" s="180" t="s">
        <v>388</v>
      </c>
      <c r="Q6" s="180"/>
      <c r="R6" s="179"/>
      <c r="S6" s="179"/>
      <c r="T6" s="179"/>
      <c r="U6" s="179"/>
      <c r="V6" s="565"/>
      <c r="W6" s="565"/>
      <c r="X6" s="565"/>
      <c r="Y6" s="565"/>
      <c r="Z6" s="565"/>
      <c r="AA6" s="565"/>
      <c r="AB6" s="565"/>
      <c r="AC6" s="565"/>
      <c r="AD6" s="565"/>
      <c r="AE6" s="565"/>
    </row>
    <row r="7" spans="1:31">
      <c r="A7" s="1367" t="s">
        <v>326</v>
      </c>
      <c r="B7" s="444" t="s">
        <v>347</v>
      </c>
      <c r="C7" s="443"/>
      <c r="D7" s="443"/>
      <c r="E7" s="1370" t="s">
        <v>346</v>
      </c>
      <c r="F7" s="1373" t="s">
        <v>1083</v>
      </c>
      <c r="G7" s="1374"/>
      <c r="H7" s="1374"/>
      <c r="I7" s="1374"/>
      <c r="J7" s="1374"/>
      <c r="K7" s="1374"/>
      <c r="L7" s="1375"/>
      <c r="M7" s="1376" t="s">
        <v>323</v>
      </c>
      <c r="P7" s="565"/>
      <c r="Q7" s="565"/>
      <c r="R7" s="565"/>
      <c r="S7" s="565"/>
      <c r="T7" s="565"/>
      <c r="U7" s="565"/>
      <c r="V7" s="565"/>
      <c r="W7" s="565"/>
      <c r="X7" s="565"/>
      <c r="Y7" s="565"/>
      <c r="Z7" s="565"/>
    </row>
    <row r="8" spans="1:31">
      <c r="A8" s="1368"/>
      <c r="B8" s="441" t="s">
        <v>322</v>
      </c>
      <c r="C8" s="440"/>
      <c r="D8" s="440"/>
      <c r="E8" s="1371"/>
      <c r="F8" s="1379" t="s">
        <v>320</v>
      </c>
      <c r="G8" s="1360" t="s">
        <v>319</v>
      </c>
      <c r="H8" s="1360"/>
      <c r="I8" s="1360" t="s">
        <v>318</v>
      </c>
      <c r="J8" s="1360"/>
      <c r="K8" s="1361" t="s">
        <v>317</v>
      </c>
      <c r="L8" s="1362"/>
      <c r="M8" s="1377"/>
      <c r="P8" s="536" t="s">
        <v>349</v>
      </c>
      <c r="Q8" s="565"/>
      <c r="R8" s="565"/>
      <c r="S8" s="565"/>
      <c r="T8" s="565"/>
      <c r="U8" s="565"/>
      <c r="V8" s="565"/>
      <c r="W8" s="565"/>
      <c r="X8" s="565"/>
      <c r="Y8" s="565"/>
      <c r="Z8" s="565"/>
    </row>
    <row r="9" spans="1:31" ht="14.25" thickBot="1">
      <c r="A9" s="1369"/>
      <c r="B9" s="438"/>
      <c r="C9" s="437"/>
      <c r="D9" s="437"/>
      <c r="E9" s="1372"/>
      <c r="F9" s="1380"/>
      <c r="G9" s="579" t="s">
        <v>315</v>
      </c>
      <c r="H9" s="579" t="s">
        <v>314</v>
      </c>
      <c r="I9" s="579" t="s">
        <v>315</v>
      </c>
      <c r="J9" s="579" t="s">
        <v>314</v>
      </c>
      <c r="K9" s="580" t="s">
        <v>315</v>
      </c>
      <c r="L9" s="581" t="s">
        <v>314</v>
      </c>
      <c r="M9" s="1378"/>
      <c r="P9" s="407"/>
      <c r="Q9" s="565"/>
      <c r="R9" s="565"/>
      <c r="S9" s="565"/>
      <c r="T9" s="565"/>
      <c r="U9" s="565"/>
      <c r="V9" s="565"/>
      <c r="W9" s="565"/>
      <c r="X9" s="565"/>
      <c r="Y9" s="565"/>
      <c r="Z9" s="565"/>
    </row>
    <row r="10" spans="1:31" ht="14.25" thickBot="1">
      <c r="A10" s="564" t="s">
        <v>288</v>
      </c>
      <c r="B10" s="755" t="s">
        <v>860</v>
      </c>
      <c r="C10" s="563"/>
      <c r="D10" s="563"/>
      <c r="E10" s="562"/>
      <c r="F10" s="561"/>
      <c r="G10" s="559"/>
      <c r="H10" s="560"/>
      <c r="I10" s="559"/>
      <c r="J10" s="558"/>
      <c r="K10" s="557"/>
      <c r="L10" s="556"/>
      <c r="M10" s="555"/>
      <c r="N10" s="346" t="s">
        <v>297</v>
      </c>
      <c r="P10" s="407" t="s">
        <v>348</v>
      </c>
      <c r="Q10" s="565"/>
      <c r="R10" s="565"/>
      <c r="S10" s="565"/>
      <c r="T10" s="565"/>
      <c r="U10" s="565"/>
      <c r="V10" s="565"/>
      <c r="W10" s="565"/>
      <c r="X10" s="565"/>
      <c r="Y10" s="565"/>
      <c r="Z10" s="565"/>
    </row>
    <row r="11" spans="1:31" ht="14.25" thickTop="1">
      <c r="A11" s="554" t="s">
        <v>288</v>
      </c>
      <c r="B11" s="553" t="s">
        <v>864</v>
      </c>
      <c r="C11" s="552"/>
      <c r="D11" s="552" t="s">
        <v>329</v>
      </c>
      <c r="E11" s="551" t="s">
        <v>342</v>
      </c>
      <c r="F11" s="550"/>
      <c r="G11" s="548"/>
      <c r="H11" s="549">
        <f>$H$93</f>
        <v>0</v>
      </c>
      <c r="I11" s="548"/>
      <c r="J11" s="547">
        <f>$J$93</f>
        <v>0</v>
      </c>
      <c r="K11" s="546"/>
      <c r="L11" s="545">
        <f>$L$93</f>
        <v>0</v>
      </c>
      <c r="M11" s="544"/>
      <c r="N11" s="345" t="str">
        <f t="shared" ref="N11:N42" si="0">IF(J11+L11=H11,"","入力ミス")</f>
        <v/>
      </c>
    </row>
    <row r="12" spans="1:31" ht="14.25" thickBot="1">
      <c r="A12" s="422"/>
      <c r="B12" s="421"/>
      <c r="C12" s="420"/>
      <c r="D12" s="420"/>
      <c r="E12" s="418"/>
      <c r="F12" s="543"/>
      <c r="G12" s="541"/>
      <c r="H12" s="542"/>
      <c r="I12" s="541"/>
      <c r="J12" s="540"/>
      <c r="K12" s="539"/>
      <c r="L12" s="538"/>
      <c r="M12" s="537"/>
      <c r="N12" s="345" t="str">
        <f t="shared" si="0"/>
        <v/>
      </c>
      <c r="P12" s="536" t="s">
        <v>345</v>
      </c>
      <c r="Q12" s="565"/>
    </row>
    <row r="13" spans="1:31">
      <c r="A13" s="491" t="s">
        <v>288</v>
      </c>
      <c r="B13" s="490" t="s">
        <v>870</v>
      </c>
      <c r="C13" s="489"/>
      <c r="D13" s="489"/>
      <c r="E13" s="488"/>
      <c r="F13" s="480" t="s">
        <v>108</v>
      </c>
      <c r="G13" s="534"/>
      <c r="H13" s="486"/>
      <c r="I13" s="534"/>
      <c r="J13" s="484"/>
      <c r="K13" s="533"/>
      <c r="L13" s="482"/>
      <c r="M13" s="481"/>
      <c r="N13" s="345" t="str">
        <f t="shared" si="0"/>
        <v/>
      </c>
      <c r="Q13" s="536" t="s">
        <v>344</v>
      </c>
      <c r="T13" s="536"/>
    </row>
    <row r="14" spans="1:31">
      <c r="A14" s="412" t="s">
        <v>288</v>
      </c>
      <c r="B14" s="411"/>
      <c r="C14" s="408"/>
      <c r="D14" s="385"/>
      <c r="E14" s="383"/>
      <c r="F14" s="480" t="s">
        <v>381</v>
      </c>
      <c r="G14" s="532"/>
      <c r="H14" s="510">
        <f>$H$146</f>
        <v>0</v>
      </c>
      <c r="I14" s="532"/>
      <c r="J14" s="508">
        <f>$J$146</f>
        <v>0</v>
      </c>
      <c r="K14" s="531"/>
      <c r="L14" s="506">
        <f>$L$146</f>
        <v>0</v>
      </c>
      <c r="M14" s="471"/>
      <c r="N14" s="345" t="str">
        <f t="shared" si="0"/>
        <v/>
      </c>
      <c r="Q14" s="407" t="s">
        <v>343</v>
      </c>
      <c r="T14" s="407"/>
    </row>
    <row r="15" spans="1:31">
      <c r="A15" s="412" t="s">
        <v>288</v>
      </c>
      <c r="B15" s="411"/>
      <c r="C15" s="408"/>
      <c r="D15" s="385"/>
      <c r="E15" s="383"/>
      <c r="F15" s="480" t="s">
        <v>381</v>
      </c>
      <c r="G15" s="532"/>
      <c r="H15" s="510">
        <f>$H$200</f>
        <v>0</v>
      </c>
      <c r="I15" s="532"/>
      <c r="J15" s="508">
        <f>$J$200</f>
        <v>0</v>
      </c>
      <c r="K15" s="531"/>
      <c r="L15" s="506">
        <f>$L$200</f>
        <v>0</v>
      </c>
      <c r="M15" s="471"/>
      <c r="N15" s="345" t="str">
        <f t="shared" si="0"/>
        <v/>
      </c>
      <c r="Q15" s="407" t="s">
        <v>341</v>
      </c>
      <c r="T15" s="407"/>
    </row>
    <row r="16" spans="1:31">
      <c r="A16" s="412" t="s">
        <v>288</v>
      </c>
      <c r="B16" s="411"/>
      <c r="C16" s="408"/>
      <c r="D16" s="385"/>
      <c r="E16" s="383"/>
      <c r="F16" s="480" t="s">
        <v>108</v>
      </c>
      <c r="G16" s="532"/>
      <c r="H16" s="510">
        <f>$H$254</f>
        <v>0</v>
      </c>
      <c r="I16" s="532"/>
      <c r="J16" s="508">
        <f>$J$254</f>
        <v>0</v>
      </c>
      <c r="K16" s="531"/>
      <c r="L16" s="506">
        <f>$L$254</f>
        <v>0</v>
      </c>
      <c r="M16" s="471"/>
      <c r="N16" s="345" t="str">
        <f t="shared" si="0"/>
        <v/>
      </c>
    </row>
    <row r="17" spans="1:17">
      <c r="A17" s="412" t="s">
        <v>288</v>
      </c>
      <c r="B17" s="411"/>
      <c r="C17" s="408"/>
      <c r="D17" s="385"/>
      <c r="E17" s="383"/>
      <c r="F17" s="480" t="s">
        <v>108</v>
      </c>
      <c r="G17" s="532"/>
      <c r="H17" s="510">
        <f>$H$308</f>
        <v>0</v>
      </c>
      <c r="I17" s="532"/>
      <c r="J17" s="508">
        <f>$J$308</f>
        <v>0</v>
      </c>
      <c r="K17" s="531"/>
      <c r="L17" s="506">
        <f>$L$308</f>
        <v>0</v>
      </c>
      <c r="M17" s="471"/>
      <c r="N17" s="345" t="str">
        <f t="shared" si="0"/>
        <v/>
      </c>
    </row>
    <row r="18" spans="1:17">
      <c r="A18" s="412" t="s">
        <v>288</v>
      </c>
      <c r="B18" s="411"/>
      <c r="C18" s="408"/>
      <c r="D18" s="385"/>
      <c r="E18" s="383"/>
      <c r="F18" s="480" t="s">
        <v>108</v>
      </c>
      <c r="G18" s="532"/>
      <c r="H18" s="510">
        <f>$H$362</f>
        <v>0</v>
      </c>
      <c r="I18" s="532"/>
      <c r="J18" s="508">
        <f>$J$362</f>
        <v>0</v>
      </c>
      <c r="K18" s="531"/>
      <c r="L18" s="506">
        <f>$L$362</f>
        <v>0</v>
      </c>
      <c r="M18" s="471"/>
      <c r="N18" s="345" t="str">
        <f t="shared" si="0"/>
        <v/>
      </c>
      <c r="P18" s="536" t="s">
        <v>339</v>
      </c>
    </row>
    <row r="19" spans="1:17">
      <c r="A19" s="412" t="s">
        <v>288</v>
      </c>
      <c r="B19" s="411"/>
      <c r="C19" s="408"/>
      <c r="D19" s="385"/>
      <c r="E19" s="383"/>
      <c r="F19" s="480" t="s">
        <v>381</v>
      </c>
      <c r="G19" s="532"/>
      <c r="H19" s="510">
        <f>$H$416</f>
        <v>0</v>
      </c>
      <c r="I19" s="532"/>
      <c r="J19" s="508">
        <f>$J$416</f>
        <v>0</v>
      </c>
      <c r="K19" s="531"/>
      <c r="L19" s="506">
        <f>$L$416</f>
        <v>0</v>
      </c>
      <c r="M19" s="471"/>
      <c r="N19" s="345" t="str">
        <f t="shared" si="0"/>
        <v/>
      </c>
    </row>
    <row r="20" spans="1:17">
      <c r="A20" s="412" t="s">
        <v>288</v>
      </c>
      <c r="B20" s="411"/>
      <c r="C20" s="408"/>
      <c r="D20" s="385"/>
      <c r="E20" s="383"/>
      <c r="F20" s="480" t="s">
        <v>381</v>
      </c>
      <c r="G20" s="532"/>
      <c r="H20" s="510">
        <f>$H$470</f>
        <v>0</v>
      </c>
      <c r="I20" s="532"/>
      <c r="J20" s="508">
        <f>$J$470</f>
        <v>0</v>
      </c>
      <c r="K20" s="531"/>
      <c r="L20" s="506">
        <f>$L$470</f>
        <v>0</v>
      </c>
      <c r="M20" s="471"/>
      <c r="N20" s="345" t="str">
        <f t="shared" si="0"/>
        <v/>
      </c>
    </row>
    <row r="21" spans="1:17">
      <c r="A21" s="412" t="s">
        <v>288</v>
      </c>
      <c r="B21" s="411"/>
      <c r="C21" s="408"/>
      <c r="D21" s="385"/>
      <c r="E21" s="383"/>
      <c r="F21" s="480" t="s">
        <v>381</v>
      </c>
      <c r="G21" s="532"/>
      <c r="H21" s="510">
        <f>$H$524</f>
        <v>0</v>
      </c>
      <c r="I21" s="532"/>
      <c r="J21" s="508">
        <f>$J$524</f>
        <v>0</v>
      </c>
      <c r="K21" s="531"/>
      <c r="L21" s="506">
        <f>$L$524</f>
        <v>0</v>
      </c>
      <c r="M21" s="471"/>
      <c r="N21" s="345" t="str">
        <f t="shared" si="0"/>
        <v/>
      </c>
      <c r="P21" s="407" t="s">
        <v>338</v>
      </c>
    </row>
    <row r="22" spans="1:17">
      <c r="A22" s="412" t="s">
        <v>288</v>
      </c>
      <c r="B22" s="411"/>
      <c r="C22" s="408"/>
      <c r="D22" s="385"/>
      <c r="E22" s="383"/>
      <c r="F22" s="480" t="s">
        <v>108</v>
      </c>
      <c r="G22" s="532"/>
      <c r="H22" s="510">
        <f>$H$578</f>
        <v>0</v>
      </c>
      <c r="I22" s="532"/>
      <c r="J22" s="508">
        <f>$J$578</f>
        <v>0</v>
      </c>
      <c r="K22" s="531"/>
      <c r="L22" s="506">
        <f>$L$578</f>
        <v>0</v>
      </c>
      <c r="M22" s="471"/>
      <c r="N22" s="345" t="str">
        <f t="shared" si="0"/>
        <v/>
      </c>
      <c r="Q22" s="407" t="s">
        <v>337</v>
      </c>
    </row>
    <row r="23" spans="1:17">
      <c r="A23" s="412" t="s">
        <v>288</v>
      </c>
      <c r="B23" s="411"/>
      <c r="C23" s="408"/>
      <c r="D23" s="385"/>
      <c r="E23" s="383"/>
      <c r="F23" s="480" t="s">
        <v>381</v>
      </c>
      <c r="G23" s="532"/>
      <c r="H23" s="510">
        <f>$H$632</f>
        <v>0</v>
      </c>
      <c r="I23" s="532"/>
      <c r="J23" s="508">
        <f>$J$632</f>
        <v>0</v>
      </c>
      <c r="K23" s="531"/>
      <c r="L23" s="506">
        <f>$L$632</f>
        <v>0</v>
      </c>
      <c r="M23" s="471"/>
      <c r="N23" s="345" t="str">
        <f t="shared" si="0"/>
        <v/>
      </c>
    </row>
    <row r="24" spans="1:17">
      <c r="A24" s="412" t="s">
        <v>288</v>
      </c>
      <c r="B24" s="411"/>
      <c r="C24" s="408"/>
      <c r="D24" s="385"/>
      <c r="E24" s="383"/>
      <c r="F24" s="480" t="s">
        <v>381</v>
      </c>
      <c r="G24" s="532"/>
      <c r="H24" s="510"/>
      <c r="I24" s="532"/>
      <c r="J24" s="508"/>
      <c r="K24" s="531"/>
      <c r="L24" s="506"/>
      <c r="M24" s="471"/>
      <c r="N24" s="345" t="str">
        <f t="shared" si="0"/>
        <v/>
      </c>
    </row>
    <row r="25" spans="1:17">
      <c r="A25" s="412" t="s">
        <v>288</v>
      </c>
      <c r="B25" s="411"/>
      <c r="C25" s="408"/>
      <c r="D25" s="385"/>
      <c r="E25" s="383"/>
      <c r="F25" s="480" t="s">
        <v>381</v>
      </c>
      <c r="G25" s="532"/>
      <c r="H25" s="510"/>
      <c r="I25" s="532"/>
      <c r="J25" s="508"/>
      <c r="K25" s="531"/>
      <c r="L25" s="506"/>
      <c r="M25" s="471"/>
      <c r="N25" s="345" t="str">
        <f t="shared" si="0"/>
        <v/>
      </c>
    </row>
    <row r="26" spans="1:17">
      <c r="A26" s="412" t="s">
        <v>288</v>
      </c>
      <c r="B26" s="411"/>
      <c r="C26" s="408"/>
      <c r="D26" s="385"/>
      <c r="E26" s="383"/>
      <c r="F26" s="480" t="s">
        <v>381</v>
      </c>
      <c r="G26" s="532"/>
      <c r="H26" s="510"/>
      <c r="I26" s="532"/>
      <c r="J26" s="508"/>
      <c r="K26" s="531"/>
      <c r="L26" s="506"/>
      <c r="M26" s="471"/>
      <c r="N26" s="345" t="str">
        <f t="shared" si="0"/>
        <v/>
      </c>
    </row>
    <row r="27" spans="1:17">
      <c r="A27" s="412" t="s">
        <v>288</v>
      </c>
      <c r="B27" s="411"/>
      <c r="C27" s="408"/>
      <c r="D27" s="385"/>
      <c r="E27" s="383"/>
      <c r="F27" s="480" t="s">
        <v>108</v>
      </c>
      <c r="G27" s="532"/>
      <c r="H27" s="510"/>
      <c r="I27" s="532"/>
      <c r="J27" s="508"/>
      <c r="K27" s="531"/>
      <c r="L27" s="506"/>
      <c r="M27" s="471"/>
      <c r="N27" s="345" t="str">
        <f t="shared" si="0"/>
        <v/>
      </c>
    </row>
    <row r="28" spans="1:17" ht="14.25" thickBot="1">
      <c r="A28" s="412" t="s">
        <v>288</v>
      </c>
      <c r="B28" s="411"/>
      <c r="C28" s="408"/>
      <c r="D28" s="385"/>
      <c r="E28" s="383"/>
      <c r="F28" s="480" t="s">
        <v>108</v>
      </c>
      <c r="G28" s="532"/>
      <c r="H28" s="501"/>
      <c r="I28" s="532"/>
      <c r="J28" s="499"/>
      <c r="K28" s="531"/>
      <c r="L28" s="497"/>
      <c r="M28" s="463"/>
      <c r="N28" s="345" t="str">
        <f t="shared" si="0"/>
        <v/>
      </c>
    </row>
    <row r="29" spans="1:17" ht="15" thickTop="1" thickBot="1">
      <c r="A29" s="496" t="s">
        <v>288</v>
      </c>
      <c r="B29" s="460" t="s">
        <v>335</v>
      </c>
      <c r="C29" s="460"/>
      <c r="D29" s="459" t="s">
        <v>329</v>
      </c>
      <c r="E29" s="458"/>
      <c r="F29" s="457"/>
      <c r="G29" s="456"/>
      <c r="H29" s="454">
        <f>SUM(H14:H28)</f>
        <v>0</v>
      </c>
      <c r="I29" s="453"/>
      <c r="J29" s="452">
        <f>SUM(J14:J28)</f>
        <v>0</v>
      </c>
      <c r="K29" s="453"/>
      <c r="L29" s="452">
        <f>SUM(L14:L28)</f>
        <v>0</v>
      </c>
      <c r="M29" s="495"/>
      <c r="N29" s="345" t="str">
        <f t="shared" si="0"/>
        <v/>
      </c>
    </row>
    <row r="30" spans="1:17">
      <c r="A30" s="491" t="s">
        <v>288</v>
      </c>
      <c r="B30" s="490" t="s">
        <v>334</v>
      </c>
      <c r="C30" s="489"/>
      <c r="D30" s="489"/>
      <c r="E30" s="488"/>
      <c r="F30" s="535" t="s">
        <v>288</v>
      </c>
      <c r="G30" s="534"/>
      <c r="H30" s="486"/>
      <c r="I30" s="534"/>
      <c r="J30" s="484"/>
      <c r="K30" s="533"/>
      <c r="L30" s="482"/>
      <c r="M30" s="481"/>
      <c r="N30" s="345" t="str">
        <f t="shared" si="0"/>
        <v/>
      </c>
    </row>
    <row r="31" spans="1:17">
      <c r="A31" s="412" t="s">
        <v>288</v>
      </c>
      <c r="B31" s="470"/>
      <c r="C31" s="385"/>
      <c r="D31" s="385"/>
      <c r="E31" s="383"/>
      <c r="F31" s="480" t="s">
        <v>288</v>
      </c>
      <c r="G31" s="532"/>
      <c r="H31" s="510">
        <f>$H$147</f>
        <v>0</v>
      </c>
      <c r="I31" s="532"/>
      <c r="J31" s="508">
        <f>$J$147</f>
        <v>0</v>
      </c>
      <c r="K31" s="531"/>
      <c r="L31" s="506">
        <f>$L$147</f>
        <v>0</v>
      </c>
      <c r="M31" s="471"/>
      <c r="N31" s="345" t="str">
        <f t="shared" si="0"/>
        <v/>
      </c>
    </row>
    <row r="32" spans="1:17">
      <c r="A32" s="412" t="s">
        <v>288</v>
      </c>
      <c r="B32" s="470"/>
      <c r="C32" s="385"/>
      <c r="D32" s="385"/>
      <c r="E32" s="383"/>
      <c r="F32" s="480" t="s">
        <v>288</v>
      </c>
      <c r="G32" s="532"/>
      <c r="H32" s="510">
        <f>$H$201</f>
        <v>0</v>
      </c>
      <c r="I32" s="532"/>
      <c r="J32" s="508">
        <f>$J$201</f>
        <v>0</v>
      </c>
      <c r="K32" s="531"/>
      <c r="L32" s="506">
        <f>$L$201</f>
        <v>0</v>
      </c>
      <c r="M32" s="471"/>
      <c r="N32" s="345" t="str">
        <f t="shared" si="0"/>
        <v/>
      </c>
    </row>
    <row r="33" spans="1:14">
      <c r="A33" s="412" t="s">
        <v>288</v>
      </c>
      <c r="B33" s="470"/>
      <c r="C33" s="385"/>
      <c r="D33" s="385"/>
      <c r="E33" s="383"/>
      <c r="F33" s="480" t="s">
        <v>288</v>
      </c>
      <c r="G33" s="532"/>
      <c r="H33" s="510">
        <f>$H$255</f>
        <v>0</v>
      </c>
      <c r="I33" s="532"/>
      <c r="J33" s="508">
        <f>$J$255</f>
        <v>0</v>
      </c>
      <c r="K33" s="531"/>
      <c r="L33" s="506">
        <f>$L$255</f>
        <v>0</v>
      </c>
      <c r="M33" s="471"/>
      <c r="N33" s="345" t="str">
        <f t="shared" si="0"/>
        <v/>
      </c>
    </row>
    <row r="34" spans="1:14">
      <c r="A34" s="412" t="s">
        <v>288</v>
      </c>
      <c r="B34" s="470"/>
      <c r="C34" s="385"/>
      <c r="D34" s="385"/>
      <c r="E34" s="383"/>
      <c r="F34" s="480" t="s">
        <v>288</v>
      </c>
      <c r="G34" s="532"/>
      <c r="H34" s="510">
        <f>$H$309</f>
        <v>0</v>
      </c>
      <c r="I34" s="532"/>
      <c r="J34" s="508">
        <f>$J$309</f>
        <v>0</v>
      </c>
      <c r="K34" s="531"/>
      <c r="L34" s="506">
        <f>$L$309</f>
        <v>0</v>
      </c>
      <c r="M34" s="471"/>
      <c r="N34" s="345" t="str">
        <f t="shared" si="0"/>
        <v/>
      </c>
    </row>
    <row r="35" spans="1:14">
      <c r="A35" s="412" t="s">
        <v>288</v>
      </c>
      <c r="B35" s="470"/>
      <c r="C35" s="385"/>
      <c r="D35" s="385"/>
      <c r="E35" s="383"/>
      <c r="F35" s="480" t="s">
        <v>288</v>
      </c>
      <c r="G35" s="532"/>
      <c r="H35" s="510">
        <f>$H$363</f>
        <v>0</v>
      </c>
      <c r="I35" s="532"/>
      <c r="J35" s="508">
        <f>$J$363</f>
        <v>0</v>
      </c>
      <c r="K35" s="531"/>
      <c r="L35" s="506">
        <f>$L$363</f>
        <v>0</v>
      </c>
      <c r="M35" s="471"/>
      <c r="N35" s="345" t="str">
        <f t="shared" si="0"/>
        <v/>
      </c>
    </row>
    <row r="36" spans="1:14">
      <c r="A36" s="412" t="s">
        <v>288</v>
      </c>
      <c r="B36" s="470"/>
      <c r="C36" s="385"/>
      <c r="D36" s="385"/>
      <c r="E36" s="383"/>
      <c r="F36" s="480" t="s">
        <v>288</v>
      </c>
      <c r="G36" s="532"/>
      <c r="H36" s="510">
        <f>$H$417</f>
        <v>0</v>
      </c>
      <c r="I36" s="532"/>
      <c r="J36" s="508">
        <f>$J$417</f>
        <v>0</v>
      </c>
      <c r="K36" s="531"/>
      <c r="L36" s="506">
        <f>$L$417</f>
        <v>0</v>
      </c>
      <c r="M36" s="471"/>
      <c r="N36" s="345" t="str">
        <f t="shared" si="0"/>
        <v/>
      </c>
    </row>
    <row r="37" spans="1:14">
      <c r="A37" s="412" t="s">
        <v>288</v>
      </c>
      <c r="B37" s="470"/>
      <c r="C37" s="385"/>
      <c r="D37" s="385"/>
      <c r="E37" s="383"/>
      <c r="F37" s="480" t="s">
        <v>288</v>
      </c>
      <c r="G37" s="532"/>
      <c r="H37" s="510">
        <f>$H$471</f>
        <v>0</v>
      </c>
      <c r="I37" s="532"/>
      <c r="J37" s="508">
        <f>$J$471</f>
        <v>0</v>
      </c>
      <c r="K37" s="531"/>
      <c r="L37" s="506">
        <f>$L$471</f>
        <v>0</v>
      </c>
      <c r="M37" s="471"/>
      <c r="N37" s="345" t="str">
        <f t="shared" si="0"/>
        <v/>
      </c>
    </row>
    <row r="38" spans="1:14">
      <c r="A38" s="412" t="s">
        <v>288</v>
      </c>
      <c r="B38" s="470"/>
      <c r="C38" s="385"/>
      <c r="D38" s="385"/>
      <c r="E38" s="383"/>
      <c r="F38" s="480" t="s">
        <v>288</v>
      </c>
      <c r="G38" s="532"/>
      <c r="H38" s="510">
        <f>$H$525</f>
        <v>0</v>
      </c>
      <c r="I38" s="532"/>
      <c r="J38" s="508">
        <f>$J$525</f>
        <v>0</v>
      </c>
      <c r="K38" s="531"/>
      <c r="L38" s="506">
        <f>$L$525</f>
        <v>0</v>
      </c>
      <c r="M38" s="471"/>
      <c r="N38" s="345" t="str">
        <f t="shared" si="0"/>
        <v/>
      </c>
    </row>
    <row r="39" spans="1:14">
      <c r="A39" s="412" t="s">
        <v>288</v>
      </c>
      <c r="B39" s="470"/>
      <c r="C39" s="385"/>
      <c r="D39" s="385"/>
      <c r="E39" s="383"/>
      <c r="F39" s="480" t="s">
        <v>288</v>
      </c>
      <c r="G39" s="532"/>
      <c r="H39" s="510">
        <f>$H$579</f>
        <v>0</v>
      </c>
      <c r="I39" s="532"/>
      <c r="J39" s="508">
        <f>$J$579</f>
        <v>0</v>
      </c>
      <c r="K39" s="531"/>
      <c r="L39" s="506">
        <f>$L$579</f>
        <v>0</v>
      </c>
      <c r="M39" s="471"/>
      <c r="N39" s="345" t="str">
        <f t="shared" si="0"/>
        <v/>
      </c>
    </row>
    <row r="40" spans="1:14">
      <c r="A40" s="412" t="s">
        <v>288</v>
      </c>
      <c r="B40" s="470"/>
      <c r="C40" s="385"/>
      <c r="D40" s="385"/>
      <c r="E40" s="383"/>
      <c r="F40" s="480" t="s">
        <v>288</v>
      </c>
      <c r="G40" s="532"/>
      <c r="H40" s="510">
        <f>$H$633</f>
        <v>0</v>
      </c>
      <c r="I40" s="532"/>
      <c r="J40" s="508">
        <f>$J$633</f>
        <v>0</v>
      </c>
      <c r="K40" s="531"/>
      <c r="L40" s="506">
        <f>$L$633</f>
        <v>0</v>
      </c>
      <c r="M40" s="471"/>
      <c r="N40" s="345" t="str">
        <f t="shared" si="0"/>
        <v/>
      </c>
    </row>
    <row r="41" spans="1:14">
      <c r="A41" s="412" t="s">
        <v>288</v>
      </c>
      <c r="B41" s="470"/>
      <c r="C41" s="385"/>
      <c r="D41" s="385"/>
      <c r="E41" s="383"/>
      <c r="F41" s="480" t="s">
        <v>288</v>
      </c>
      <c r="G41" s="532"/>
      <c r="H41" s="510"/>
      <c r="I41" s="532"/>
      <c r="J41" s="508"/>
      <c r="K41" s="531"/>
      <c r="L41" s="506"/>
      <c r="M41" s="471"/>
      <c r="N41" s="345" t="str">
        <f t="shared" si="0"/>
        <v/>
      </c>
    </row>
    <row r="42" spans="1:14">
      <c r="A42" s="412" t="s">
        <v>288</v>
      </c>
      <c r="B42" s="470"/>
      <c r="C42" s="385"/>
      <c r="D42" s="385"/>
      <c r="E42" s="383"/>
      <c r="F42" s="480" t="s">
        <v>288</v>
      </c>
      <c r="G42" s="532"/>
      <c r="H42" s="510"/>
      <c r="I42" s="532"/>
      <c r="J42" s="508"/>
      <c r="K42" s="531"/>
      <c r="L42" s="506"/>
      <c r="M42" s="471"/>
      <c r="N42" s="345" t="str">
        <f t="shared" si="0"/>
        <v/>
      </c>
    </row>
    <row r="43" spans="1:14">
      <c r="A43" s="412" t="s">
        <v>288</v>
      </c>
      <c r="B43" s="470"/>
      <c r="C43" s="385"/>
      <c r="D43" s="385"/>
      <c r="E43" s="383"/>
      <c r="F43" s="480" t="s">
        <v>288</v>
      </c>
      <c r="G43" s="532"/>
      <c r="H43" s="510"/>
      <c r="I43" s="532"/>
      <c r="J43" s="508"/>
      <c r="K43" s="531"/>
      <c r="L43" s="506"/>
      <c r="M43" s="471"/>
      <c r="N43" s="345" t="str">
        <f t="shared" ref="N43:N70" si="1">IF(J43+L43=H43,"","入力ミス")</f>
        <v/>
      </c>
    </row>
    <row r="44" spans="1:14">
      <c r="A44" s="412" t="s">
        <v>288</v>
      </c>
      <c r="B44" s="470"/>
      <c r="C44" s="385"/>
      <c r="D44" s="385"/>
      <c r="E44" s="383"/>
      <c r="F44" s="480" t="s">
        <v>288</v>
      </c>
      <c r="G44" s="532"/>
      <c r="H44" s="510"/>
      <c r="I44" s="532"/>
      <c r="J44" s="508"/>
      <c r="K44" s="531"/>
      <c r="L44" s="506"/>
      <c r="M44" s="471"/>
      <c r="N44" s="345" t="str">
        <f t="shared" si="1"/>
        <v/>
      </c>
    </row>
    <row r="45" spans="1:14" ht="14.25" thickBot="1">
      <c r="A45" s="412" t="s">
        <v>288</v>
      </c>
      <c r="B45" s="470"/>
      <c r="C45" s="385"/>
      <c r="D45" s="385"/>
      <c r="E45" s="383"/>
      <c r="F45" s="480" t="s">
        <v>288</v>
      </c>
      <c r="G45" s="532"/>
      <c r="H45" s="501"/>
      <c r="I45" s="532"/>
      <c r="J45" s="499"/>
      <c r="K45" s="531"/>
      <c r="L45" s="497"/>
      <c r="M45" s="463"/>
      <c r="N45" s="345" t="str">
        <f t="shared" si="1"/>
        <v/>
      </c>
    </row>
    <row r="46" spans="1:14" ht="15" thickTop="1" thickBot="1">
      <c r="A46" s="530" t="s">
        <v>288</v>
      </c>
      <c r="B46" s="529" t="s">
        <v>333</v>
      </c>
      <c r="C46" s="529"/>
      <c r="D46" s="528" t="s">
        <v>329</v>
      </c>
      <c r="E46" s="527"/>
      <c r="F46" s="526"/>
      <c r="G46" s="525"/>
      <c r="H46" s="524">
        <f>SUM(H31:H45)</f>
        <v>0</v>
      </c>
      <c r="I46" s="523"/>
      <c r="J46" s="522">
        <f>SUM(J31:J45)</f>
        <v>0</v>
      </c>
      <c r="K46" s="523"/>
      <c r="L46" s="522">
        <f>SUM(L31:L45)</f>
        <v>0</v>
      </c>
      <c r="M46" s="521"/>
      <c r="N46" s="345" t="str">
        <f t="shared" si="1"/>
        <v/>
      </c>
    </row>
    <row r="47" spans="1:14">
      <c r="A47" s="422" t="s">
        <v>288</v>
      </c>
      <c r="B47" s="520"/>
      <c r="C47" s="519"/>
      <c r="D47" s="420"/>
      <c r="E47" s="518"/>
      <c r="F47" s="517"/>
      <c r="G47" s="516"/>
      <c r="H47" s="510"/>
      <c r="I47" s="516"/>
      <c r="J47" s="508"/>
      <c r="K47" s="515"/>
      <c r="L47" s="506"/>
      <c r="M47" s="471"/>
      <c r="N47" s="345" t="str">
        <f t="shared" si="1"/>
        <v/>
      </c>
    </row>
    <row r="48" spans="1:14">
      <c r="A48" s="422" t="s">
        <v>288</v>
      </c>
      <c r="B48" s="520"/>
      <c r="C48" s="519"/>
      <c r="D48" s="420"/>
      <c r="E48" s="518"/>
      <c r="F48" s="517"/>
      <c r="G48" s="516"/>
      <c r="H48" s="510"/>
      <c r="I48" s="516"/>
      <c r="J48" s="508"/>
      <c r="K48" s="515"/>
      <c r="L48" s="506"/>
      <c r="M48" s="471"/>
      <c r="N48" s="345" t="str">
        <f t="shared" si="1"/>
        <v/>
      </c>
    </row>
    <row r="49" spans="1:14">
      <c r="A49" s="422" t="s">
        <v>288</v>
      </c>
      <c r="B49" s="520"/>
      <c r="C49" s="519"/>
      <c r="D49" s="420"/>
      <c r="E49" s="518"/>
      <c r="F49" s="517"/>
      <c r="G49" s="516"/>
      <c r="H49" s="510"/>
      <c r="I49" s="516"/>
      <c r="J49" s="508"/>
      <c r="K49" s="515"/>
      <c r="L49" s="506"/>
      <c r="M49" s="471"/>
      <c r="N49" s="345" t="str">
        <f t="shared" si="1"/>
        <v/>
      </c>
    </row>
    <row r="50" spans="1:14">
      <c r="A50" s="422" t="s">
        <v>288</v>
      </c>
      <c r="B50" s="514"/>
      <c r="C50" s="513"/>
      <c r="D50" s="434"/>
      <c r="E50" s="512"/>
      <c r="F50" s="511"/>
      <c r="G50" s="509"/>
      <c r="H50" s="510"/>
      <c r="I50" s="509"/>
      <c r="J50" s="508"/>
      <c r="K50" s="507"/>
      <c r="L50" s="506"/>
      <c r="M50" s="471"/>
      <c r="N50" s="345" t="str">
        <f t="shared" si="1"/>
        <v/>
      </c>
    </row>
    <row r="51" spans="1:14" ht="14.25" thickBot="1">
      <c r="A51" s="505" t="s">
        <v>288</v>
      </c>
      <c r="B51" s="504"/>
      <c r="C51" s="504"/>
      <c r="D51" s="504"/>
      <c r="E51" s="503"/>
      <c r="F51" s="502"/>
      <c r="G51" s="500"/>
      <c r="H51" s="501"/>
      <c r="I51" s="500"/>
      <c r="J51" s="499"/>
      <c r="K51" s="498"/>
      <c r="L51" s="497"/>
      <c r="M51" s="463"/>
      <c r="N51" s="345" t="str">
        <f t="shared" si="1"/>
        <v/>
      </c>
    </row>
    <row r="52" spans="1:14" ht="21" customHeight="1" thickTop="1" thickBot="1">
      <c r="A52" s="496" t="s">
        <v>288</v>
      </c>
      <c r="B52" s="460"/>
      <c r="C52" s="460"/>
      <c r="D52" s="459" t="s">
        <v>332</v>
      </c>
      <c r="E52" s="458"/>
      <c r="F52" s="457"/>
      <c r="G52" s="456"/>
      <c r="H52" s="454">
        <f>H11+H29+H46</f>
        <v>0</v>
      </c>
      <c r="I52" s="453"/>
      <c r="J52" s="452">
        <f>J11+J29+J46</f>
        <v>0</v>
      </c>
      <c r="K52" s="453"/>
      <c r="L52" s="452">
        <f>L11+L29+L46</f>
        <v>0</v>
      </c>
      <c r="M52" s="495"/>
      <c r="N52" s="345" t="str">
        <f t="shared" si="1"/>
        <v/>
      </c>
    </row>
    <row r="53" spans="1:14" ht="14.25" thickBot="1">
      <c r="A53" s="450"/>
      <c r="B53" s="448"/>
      <c r="C53" s="448"/>
      <c r="D53" s="448"/>
      <c r="E53" s="447"/>
      <c r="F53" s="447"/>
      <c r="G53" s="494"/>
      <c r="H53" s="492"/>
      <c r="I53" s="493"/>
      <c r="J53" s="492"/>
      <c r="K53" s="493"/>
      <c r="L53" s="492"/>
      <c r="M53" s="492"/>
      <c r="N53" s="345" t="str">
        <f t="shared" si="1"/>
        <v/>
      </c>
    </row>
    <row r="54" spans="1:14">
      <c r="A54" s="491" t="s">
        <v>288</v>
      </c>
      <c r="B54" s="490" t="s">
        <v>331</v>
      </c>
      <c r="C54" s="489"/>
      <c r="D54" s="489"/>
      <c r="E54" s="488"/>
      <c r="F54" s="487" t="s">
        <v>288</v>
      </c>
      <c r="G54" s="485"/>
      <c r="H54" s="486"/>
      <c r="I54" s="485"/>
      <c r="J54" s="484"/>
      <c r="K54" s="483"/>
      <c r="L54" s="482"/>
      <c r="M54" s="481"/>
      <c r="N54" s="345" t="str">
        <f t="shared" si="1"/>
        <v/>
      </c>
    </row>
    <row r="55" spans="1:14">
      <c r="A55" s="412" t="s">
        <v>288</v>
      </c>
      <c r="B55" s="411"/>
      <c r="C55" s="385"/>
      <c r="D55" s="385"/>
      <c r="E55" s="410"/>
      <c r="F55" s="480" t="s">
        <v>288</v>
      </c>
      <c r="G55" s="479"/>
      <c r="H55" s="474">
        <f>$H$148</f>
        <v>0</v>
      </c>
      <c r="I55" s="478"/>
      <c r="J55" s="473">
        <f>$J$148</f>
        <v>0</v>
      </c>
      <c r="K55" s="477"/>
      <c r="L55" s="472">
        <f>$L$148</f>
        <v>0</v>
      </c>
      <c r="M55" s="471"/>
      <c r="N55" s="345" t="str">
        <f t="shared" si="1"/>
        <v/>
      </c>
    </row>
    <row r="56" spans="1:14">
      <c r="A56" s="412" t="s">
        <v>288</v>
      </c>
      <c r="B56" s="411"/>
      <c r="C56" s="385"/>
      <c r="D56" s="385"/>
      <c r="E56" s="410"/>
      <c r="F56" s="480" t="s">
        <v>288</v>
      </c>
      <c r="G56" s="479"/>
      <c r="H56" s="474">
        <f>$H$202</f>
        <v>0</v>
      </c>
      <c r="I56" s="478"/>
      <c r="J56" s="473">
        <f>$J$202</f>
        <v>0</v>
      </c>
      <c r="K56" s="477"/>
      <c r="L56" s="472">
        <f>$L$202</f>
        <v>0</v>
      </c>
      <c r="M56" s="471"/>
      <c r="N56" s="345" t="str">
        <f t="shared" si="1"/>
        <v/>
      </c>
    </row>
    <row r="57" spans="1:14">
      <c r="A57" s="412" t="s">
        <v>288</v>
      </c>
      <c r="B57" s="411"/>
      <c r="C57" s="385"/>
      <c r="D57" s="385"/>
      <c r="E57" s="410"/>
      <c r="F57" s="480" t="s">
        <v>288</v>
      </c>
      <c r="G57" s="479"/>
      <c r="H57" s="474">
        <f>$H$256</f>
        <v>0</v>
      </c>
      <c r="I57" s="478"/>
      <c r="J57" s="473">
        <f>$J$256</f>
        <v>0</v>
      </c>
      <c r="K57" s="477"/>
      <c r="L57" s="472">
        <f>$L$256</f>
        <v>0</v>
      </c>
      <c r="M57" s="471"/>
      <c r="N57" s="345" t="str">
        <f t="shared" si="1"/>
        <v/>
      </c>
    </row>
    <row r="58" spans="1:14">
      <c r="A58" s="412" t="s">
        <v>288</v>
      </c>
      <c r="B58" s="411"/>
      <c r="C58" s="385"/>
      <c r="D58" s="385"/>
      <c r="E58" s="410"/>
      <c r="F58" s="480" t="s">
        <v>288</v>
      </c>
      <c r="G58" s="479"/>
      <c r="H58" s="474">
        <f>$H$310</f>
        <v>0</v>
      </c>
      <c r="I58" s="478"/>
      <c r="J58" s="473">
        <f>$J$310</f>
        <v>0</v>
      </c>
      <c r="K58" s="477"/>
      <c r="L58" s="472">
        <f>$L$310</f>
        <v>0</v>
      </c>
      <c r="M58" s="471"/>
      <c r="N58" s="345" t="str">
        <f t="shared" si="1"/>
        <v/>
      </c>
    </row>
    <row r="59" spans="1:14">
      <c r="A59" s="412" t="s">
        <v>288</v>
      </c>
      <c r="B59" s="411"/>
      <c r="C59" s="385"/>
      <c r="D59" s="385"/>
      <c r="E59" s="410"/>
      <c r="F59" s="480" t="s">
        <v>288</v>
      </c>
      <c r="G59" s="479"/>
      <c r="H59" s="474">
        <f>$H$364</f>
        <v>0</v>
      </c>
      <c r="I59" s="478"/>
      <c r="J59" s="473">
        <f>$J$364</f>
        <v>0</v>
      </c>
      <c r="K59" s="477"/>
      <c r="L59" s="472">
        <f>$L$364</f>
        <v>0</v>
      </c>
      <c r="M59" s="471"/>
      <c r="N59" s="345" t="str">
        <f t="shared" si="1"/>
        <v/>
      </c>
    </row>
    <row r="60" spans="1:14">
      <c r="A60" s="412" t="s">
        <v>288</v>
      </c>
      <c r="B60" s="411"/>
      <c r="C60" s="385"/>
      <c r="D60" s="385"/>
      <c r="E60" s="410"/>
      <c r="F60" s="480" t="s">
        <v>288</v>
      </c>
      <c r="G60" s="479"/>
      <c r="H60" s="474">
        <f>$H$418</f>
        <v>0</v>
      </c>
      <c r="I60" s="478"/>
      <c r="J60" s="473">
        <f>$J$418</f>
        <v>0</v>
      </c>
      <c r="K60" s="477"/>
      <c r="L60" s="472">
        <f>$L$418</f>
        <v>0</v>
      </c>
      <c r="M60" s="471"/>
      <c r="N60" s="345" t="str">
        <f t="shared" si="1"/>
        <v/>
      </c>
    </row>
    <row r="61" spans="1:14">
      <c r="A61" s="412" t="s">
        <v>288</v>
      </c>
      <c r="B61" s="411"/>
      <c r="C61" s="385"/>
      <c r="D61" s="385"/>
      <c r="E61" s="410"/>
      <c r="F61" s="480" t="s">
        <v>288</v>
      </c>
      <c r="G61" s="479"/>
      <c r="H61" s="474">
        <f>$H$472</f>
        <v>0</v>
      </c>
      <c r="I61" s="478"/>
      <c r="J61" s="473">
        <f>$J$472</f>
        <v>0</v>
      </c>
      <c r="K61" s="477"/>
      <c r="L61" s="472">
        <f>$L$472</f>
        <v>0</v>
      </c>
      <c r="M61" s="471"/>
      <c r="N61" s="345" t="str">
        <f t="shared" si="1"/>
        <v/>
      </c>
    </row>
    <row r="62" spans="1:14">
      <c r="A62" s="412" t="s">
        <v>288</v>
      </c>
      <c r="B62" s="411"/>
      <c r="C62" s="385"/>
      <c r="D62" s="385"/>
      <c r="E62" s="410"/>
      <c r="F62" s="469" t="s">
        <v>288</v>
      </c>
      <c r="G62" s="467"/>
      <c r="H62" s="474">
        <f>$H$526</f>
        <v>0</v>
      </c>
      <c r="I62" s="476"/>
      <c r="J62" s="473">
        <f>$J$526</f>
        <v>0</v>
      </c>
      <c r="K62" s="475"/>
      <c r="L62" s="472">
        <f>$L$526</f>
        <v>0</v>
      </c>
      <c r="M62" s="471"/>
      <c r="N62" s="345" t="str">
        <f t="shared" si="1"/>
        <v/>
      </c>
    </row>
    <row r="63" spans="1:14">
      <c r="A63" s="412" t="s">
        <v>288</v>
      </c>
      <c r="B63" s="411"/>
      <c r="C63" s="385"/>
      <c r="D63" s="385"/>
      <c r="E63" s="410"/>
      <c r="F63" s="469" t="s">
        <v>288</v>
      </c>
      <c r="G63" s="467"/>
      <c r="H63" s="474">
        <f>$H$580</f>
        <v>0</v>
      </c>
      <c r="I63" s="476"/>
      <c r="J63" s="473">
        <f>$J$580</f>
        <v>0</v>
      </c>
      <c r="K63" s="475"/>
      <c r="L63" s="472">
        <f>$L$580</f>
        <v>0</v>
      </c>
      <c r="M63" s="471"/>
      <c r="N63" s="345" t="str">
        <f t="shared" si="1"/>
        <v/>
      </c>
    </row>
    <row r="64" spans="1:14">
      <c r="A64" s="412" t="s">
        <v>288</v>
      </c>
      <c r="B64" s="411"/>
      <c r="C64" s="385"/>
      <c r="D64" s="385"/>
      <c r="E64" s="410"/>
      <c r="F64" s="469" t="s">
        <v>288</v>
      </c>
      <c r="G64" s="467"/>
      <c r="H64" s="474">
        <f>$H$634</f>
        <v>0</v>
      </c>
      <c r="I64" s="476"/>
      <c r="J64" s="473">
        <f>$J$634</f>
        <v>0</v>
      </c>
      <c r="K64" s="475"/>
      <c r="L64" s="472">
        <f>$L$634</f>
        <v>0</v>
      </c>
      <c r="M64" s="471"/>
      <c r="N64" s="345" t="str">
        <f t="shared" si="1"/>
        <v/>
      </c>
    </row>
    <row r="65" spans="1:16">
      <c r="A65" s="412" t="s">
        <v>288</v>
      </c>
      <c r="B65" s="470"/>
      <c r="C65" s="385"/>
      <c r="D65" s="385"/>
      <c r="E65" s="410"/>
      <c r="F65" s="469" t="s">
        <v>288</v>
      </c>
      <c r="G65" s="467"/>
      <c r="H65" s="474"/>
      <c r="I65" s="467"/>
      <c r="J65" s="473"/>
      <c r="K65" s="465"/>
      <c r="L65" s="472"/>
      <c r="M65" s="471"/>
      <c r="N65" s="345" t="str">
        <f t="shared" si="1"/>
        <v/>
      </c>
    </row>
    <row r="66" spans="1:16">
      <c r="A66" s="412" t="s">
        <v>288</v>
      </c>
      <c r="B66" s="470"/>
      <c r="C66" s="385"/>
      <c r="D66" s="385"/>
      <c r="E66" s="410"/>
      <c r="F66" s="469" t="s">
        <v>288</v>
      </c>
      <c r="G66" s="467"/>
      <c r="H66" s="474"/>
      <c r="I66" s="467"/>
      <c r="J66" s="473"/>
      <c r="K66" s="465"/>
      <c r="L66" s="472"/>
      <c r="M66" s="471"/>
      <c r="N66" s="345" t="str">
        <f t="shared" si="1"/>
        <v/>
      </c>
    </row>
    <row r="67" spans="1:16">
      <c r="A67" s="412" t="s">
        <v>288</v>
      </c>
      <c r="B67" s="470"/>
      <c r="C67" s="385"/>
      <c r="D67" s="385"/>
      <c r="E67" s="410"/>
      <c r="F67" s="469" t="s">
        <v>288</v>
      </c>
      <c r="G67" s="467"/>
      <c r="H67" s="474"/>
      <c r="I67" s="467"/>
      <c r="J67" s="473"/>
      <c r="K67" s="465"/>
      <c r="L67" s="472"/>
      <c r="M67" s="471"/>
      <c r="N67" s="345" t="str">
        <f t="shared" si="1"/>
        <v/>
      </c>
    </row>
    <row r="68" spans="1:16">
      <c r="A68" s="412" t="s">
        <v>288</v>
      </c>
      <c r="B68" s="470"/>
      <c r="C68" s="385"/>
      <c r="D68" s="385"/>
      <c r="E68" s="410"/>
      <c r="F68" s="469" t="s">
        <v>288</v>
      </c>
      <c r="G68" s="467"/>
      <c r="H68" s="474"/>
      <c r="I68" s="467"/>
      <c r="J68" s="473"/>
      <c r="K68" s="465"/>
      <c r="L68" s="472"/>
      <c r="M68" s="471"/>
      <c r="N68" s="345" t="str">
        <f t="shared" si="1"/>
        <v/>
      </c>
    </row>
    <row r="69" spans="1:16" ht="14.25" thickBot="1">
      <c r="A69" s="412" t="s">
        <v>288</v>
      </c>
      <c r="B69" s="470"/>
      <c r="C69" s="385"/>
      <c r="D69" s="385"/>
      <c r="E69" s="410"/>
      <c r="F69" s="469" t="s">
        <v>288</v>
      </c>
      <c r="G69" s="467"/>
      <c r="H69" s="468"/>
      <c r="I69" s="467"/>
      <c r="J69" s="466"/>
      <c r="K69" s="465"/>
      <c r="L69" s="464"/>
      <c r="M69" s="463"/>
      <c r="N69" s="345" t="str">
        <f t="shared" si="1"/>
        <v/>
      </c>
    </row>
    <row r="70" spans="1:16" ht="15" thickTop="1" thickBot="1">
      <c r="A70" s="462" t="s">
        <v>288</v>
      </c>
      <c r="B70" s="461" t="s">
        <v>387</v>
      </c>
      <c r="C70" s="460"/>
      <c r="D70" s="459" t="s">
        <v>329</v>
      </c>
      <c r="E70" s="458" t="s">
        <v>328</v>
      </c>
      <c r="F70" s="457"/>
      <c r="G70" s="456"/>
      <c r="H70" s="454">
        <f>SUM(H55:H69)</f>
        <v>0</v>
      </c>
      <c r="I70" s="455"/>
      <c r="J70" s="454">
        <f>SUM(J55:J69)</f>
        <v>0</v>
      </c>
      <c r="K70" s="453"/>
      <c r="L70" s="452">
        <f>SUM(L55:L69)</f>
        <v>0</v>
      </c>
      <c r="M70" s="451"/>
      <c r="N70" s="345" t="str">
        <f t="shared" si="1"/>
        <v/>
      </c>
    </row>
    <row r="71" spans="1:16" s="346" customFormat="1">
      <c r="A71" s="450"/>
      <c r="B71" s="448"/>
      <c r="C71" s="448"/>
      <c r="D71" s="448"/>
      <c r="E71" s="447"/>
      <c r="F71" s="447"/>
      <c r="G71" s="447"/>
      <c r="H71" s="446"/>
      <c r="I71" s="446"/>
      <c r="J71" s="446"/>
      <c r="K71" s="446"/>
      <c r="L71" s="446"/>
      <c r="M71" s="446"/>
    </row>
    <row r="72" spans="1:16" s="346" customFormat="1">
      <c r="A72" s="450"/>
      <c r="B72" s="448"/>
      <c r="C72" s="448"/>
      <c r="D72" s="448"/>
      <c r="E72" s="447"/>
      <c r="F72" s="447"/>
      <c r="G72" s="447"/>
      <c r="H72" s="446"/>
      <c r="I72" s="446"/>
      <c r="J72" s="446"/>
      <c r="K72" s="446"/>
      <c r="L72" s="446"/>
      <c r="M72" s="446"/>
    </row>
    <row r="73" spans="1:16" s="346" customFormat="1" ht="14.25" thickBot="1">
      <c r="A73" s="449" t="s">
        <v>386</v>
      </c>
      <c r="B73" s="448"/>
      <c r="C73" s="448"/>
      <c r="D73" s="448"/>
      <c r="E73" s="447"/>
      <c r="F73" s="446"/>
      <c r="G73" s="446"/>
      <c r="H73" s="446"/>
      <c r="I73" s="446"/>
      <c r="J73" s="446"/>
      <c r="K73" s="446"/>
      <c r="L73" s="446"/>
      <c r="M73" s="445"/>
    </row>
    <row r="74" spans="1:16" s="346" customFormat="1">
      <c r="A74" s="1367" t="s">
        <v>326</v>
      </c>
      <c r="B74" s="444" t="s">
        <v>385</v>
      </c>
      <c r="C74" s="443"/>
      <c r="D74" s="442"/>
      <c r="E74" s="1370" t="s">
        <v>324</v>
      </c>
      <c r="F74" s="1373" t="s">
        <v>1083</v>
      </c>
      <c r="G74" s="1374"/>
      <c r="H74" s="1374"/>
      <c r="I74" s="1374"/>
      <c r="J74" s="1374"/>
      <c r="K74" s="1374"/>
      <c r="L74" s="1375"/>
      <c r="M74" s="1376" t="s">
        <v>323</v>
      </c>
    </row>
    <row r="75" spans="1:16" s="346" customFormat="1">
      <c r="A75" s="1368"/>
      <c r="B75" s="441" t="s">
        <v>322</v>
      </c>
      <c r="C75" s="440"/>
      <c r="D75" s="439" t="s">
        <v>321</v>
      </c>
      <c r="E75" s="1371"/>
      <c r="F75" s="1379" t="s">
        <v>320</v>
      </c>
      <c r="G75" s="1360" t="s">
        <v>319</v>
      </c>
      <c r="H75" s="1360"/>
      <c r="I75" s="1360" t="s">
        <v>318</v>
      </c>
      <c r="J75" s="1360"/>
      <c r="K75" s="1361" t="s">
        <v>317</v>
      </c>
      <c r="L75" s="1362"/>
      <c r="M75" s="1381"/>
      <c r="P75" s="407" t="s">
        <v>316</v>
      </c>
    </row>
    <row r="76" spans="1:16" s="346" customFormat="1" ht="14.25" thickBot="1">
      <c r="A76" s="1369"/>
      <c r="B76" s="438"/>
      <c r="C76" s="437"/>
      <c r="D76" s="436"/>
      <c r="E76" s="1372"/>
      <c r="F76" s="1380"/>
      <c r="G76" s="582" t="s">
        <v>315</v>
      </c>
      <c r="H76" s="583" t="s">
        <v>314</v>
      </c>
      <c r="I76" s="582" t="s">
        <v>315</v>
      </c>
      <c r="J76" s="580" t="s">
        <v>314</v>
      </c>
      <c r="K76" s="582" t="s">
        <v>315</v>
      </c>
      <c r="L76" s="580" t="s">
        <v>314</v>
      </c>
      <c r="M76" s="1382"/>
      <c r="P76" s="407" t="s">
        <v>313</v>
      </c>
    </row>
    <row r="77" spans="1:16" s="346" customFormat="1">
      <c r="A77" s="367" t="s">
        <v>287</v>
      </c>
      <c r="B77" s="435" t="s">
        <v>862</v>
      </c>
      <c r="C77" s="434"/>
      <c r="D77" s="364"/>
      <c r="E77" s="363"/>
      <c r="F77" s="432"/>
      <c r="G77" s="409"/>
      <c r="H77" s="433"/>
      <c r="I77" s="417"/>
      <c r="J77" s="432"/>
      <c r="K77" s="417"/>
      <c r="L77" s="432"/>
      <c r="M77" s="431"/>
      <c r="N77" s="346" t="s">
        <v>297</v>
      </c>
    </row>
    <row r="78" spans="1:16" s="346" customFormat="1">
      <c r="A78" s="387"/>
      <c r="B78" s="411"/>
      <c r="C78" s="408"/>
      <c r="D78" s="430"/>
      <c r="E78" s="383"/>
      <c r="F78" s="390"/>
      <c r="G78" s="380"/>
      <c r="H78" s="426">
        <f t="shared" ref="H78:H92" si="2">$F78*G78</f>
        <v>0</v>
      </c>
      <c r="I78" s="380"/>
      <c r="J78" s="360">
        <f t="shared" ref="J78:J92" si="3">$F78*I78</f>
        <v>0</v>
      </c>
      <c r="K78" s="379">
        <f t="shared" ref="K78:K92" si="4">G78-I78</f>
        <v>0</v>
      </c>
      <c r="L78" s="360">
        <f t="shared" ref="L78:L92" si="5">$F78*K78</f>
        <v>0</v>
      </c>
      <c r="M78" s="388"/>
      <c r="N78" s="345" t="str">
        <f t="shared" ref="N78:N141" si="6">IF(J78+L78=H78,"","入力ミス")&amp;IF(L78&gt;=0,"","入力ミス")</f>
        <v/>
      </c>
      <c r="P78" s="407" t="s">
        <v>378</v>
      </c>
    </row>
    <row r="79" spans="1:16" s="346" customFormat="1">
      <c r="A79" s="387"/>
      <c r="B79" s="411"/>
      <c r="C79" s="408"/>
      <c r="D79" s="430"/>
      <c r="E79" s="383"/>
      <c r="F79" s="390"/>
      <c r="G79" s="380"/>
      <c r="H79" s="426">
        <f t="shared" si="2"/>
        <v>0</v>
      </c>
      <c r="I79" s="380"/>
      <c r="J79" s="360">
        <f t="shared" si="3"/>
        <v>0</v>
      </c>
      <c r="K79" s="379">
        <f t="shared" si="4"/>
        <v>0</v>
      </c>
      <c r="L79" s="360">
        <f t="shared" si="5"/>
        <v>0</v>
      </c>
      <c r="M79" s="388"/>
      <c r="N79" s="345" t="str">
        <f t="shared" si="6"/>
        <v/>
      </c>
      <c r="P79" s="407" t="s">
        <v>311</v>
      </c>
    </row>
    <row r="80" spans="1:16" s="346" customFormat="1">
      <c r="A80" s="387"/>
      <c r="B80" s="411"/>
      <c r="C80" s="408"/>
      <c r="D80" s="430"/>
      <c r="E80" s="383"/>
      <c r="F80" s="390"/>
      <c r="G80" s="380"/>
      <c r="H80" s="426">
        <f t="shared" si="2"/>
        <v>0</v>
      </c>
      <c r="I80" s="380"/>
      <c r="J80" s="360">
        <f t="shared" si="3"/>
        <v>0</v>
      </c>
      <c r="K80" s="379">
        <f t="shared" si="4"/>
        <v>0</v>
      </c>
      <c r="L80" s="360">
        <f t="shared" si="5"/>
        <v>0</v>
      </c>
      <c r="M80" s="388"/>
      <c r="N80" s="345" t="str">
        <f t="shared" si="6"/>
        <v/>
      </c>
      <c r="P80" s="407" t="s">
        <v>310</v>
      </c>
    </row>
    <row r="81" spans="1:14" s="346" customFormat="1">
      <c r="A81" s="387"/>
      <c r="B81" s="411"/>
      <c r="C81" s="408"/>
      <c r="D81" s="430"/>
      <c r="E81" s="383"/>
      <c r="F81" s="390"/>
      <c r="G81" s="380"/>
      <c r="H81" s="426">
        <f t="shared" si="2"/>
        <v>0</v>
      </c>
      <c r="I81" s="380"/>
      <c r="J81" s="360">
        <f t="shared" si="3"/>
        <v>0</v>
      </c>
      <c r="K81" s="379">
        <f t="shared" si="4"/>
        <v>0</v>
      </c>
      <c r="L81" s="360">
        <f t="shared" si="5"/>
        <v>0</v>
      </c>
      <c r="M81" s="388"/>
      <c r="N81" s="345" t="str">
        <f t="shared" si="6"/>
        <v/>
      </c>
    </row>
    <row r="82" spans="1:14" s="346" customFormat="1">
      <c r="A82" s="406"/>
      <c r="B82" s="429"/>
      <c r="C82" s="428"/>
      <c r="D82" s="427"/>
      <c r="E82" s="402"/>
      <c r="F82" s="390"/>
      <c r="G82" s="381"/>
      <c r="H82" s="426">
        <f t="shared" si="2"/>
        <v>0</v>
      </c>
      <c r="I82" s="381"/>
      <c r="J82" s="360">
        <f t="shared" si="3"/>
        <v>0</v>
      </c>
      <c r="K82" s="379">
        <f t="shared" si="4"/>
        <v>0</v>
      </c>
      <c r="L82" s="360">
        <f t="shared" si="5"/>
        <v>0</v>
      </c>
      <c r="M82" s="377"/>
      <c r="N82" s="345" t="str">
        <f t="shared" si="6"/>
        <v/>
      </c>
    </row>
    <row r="83" spans="1:14" s="346" customFormat="1">
      <c r="A83" s="406"/>
      <c r="B83" s="429"/>
      <c r="C83" s="428"/>
      <c r="D83" s="427"/>
      <c r="E83" s="402"/>
      <c r="F83" s="390"/>
      <c r="G83" s="381"/>
      <c r="H83" s="426">
        <f t="shared" si="2"/>
        <v>0</v>
      </c>
      <c r="I83" s="381"/>
      <c r="J83" s="360">
        <f t="shared" si="3"/>
        <v>0</v>
      </c>
      <c r="K83" s="379">
        <f t="shared" si="4"/>
        <v>0</v>
      </c>
      <c r="L83" s="360">
        <f t="shared" si="5"/>
        <v>0</v>
      </c>
      <c r="M83" s="377"/>
      <c r="N83" s="345" t="str">
        <f t="shared" si="6"/>
        <v/>
      </c>
    </row>
    <row r="84" spans="1:14" s="346" customFormat="1">
      <c r="A84" s="406"/>
      <c r="B84" s="429"/>
      <c r="C84" s="428"/>
      <c r="D84" s="427"/>
      <c r="E84" s="402"/>
      <c r="F84" s="390"/>
      <c r="G84" s="381"/>
      <c r="H84" s="426">
        <f t="shared" si="2"/>
        <v>0</v>
      </c>
      <c r="I84" s="381"/>
      <c r="J84" s="360">
        <f t="shared" si="3"/>
        <v>0</v>
      </c>
      <c r="K84" s="379">
        <f t="shared" si="4"/>
        <v>0</v>
      </c>
      <c r="L84" s="360">
        <f t="shared" si="5"/>
        <v>0</v>
      </c>
      <c r="M84" s="377"/>
      <c r="N84" s="345" t="str">
        <f t="shared" si="6"/>
        <v/>
      </c>
    </row>
    <row r="85" spans="1:14" s="346" customFormat="1">
      <c r="A85" s="406"/>
      <c r="B85" s="429"/>
      <c r="C85" s="428"/>
      <c r="D85" s="427"/>
      <c r="E85" s="402"/>
      <c r="F85" s="390"/>
      <c r="G85" s="381"/>
      <c r="H85" s="426">
        <f t="shared" si="2"/>
        <v>0</v>
      </c>
      <c r="I85" s="381"/>
      <c r="J85" s="360">
        <f t="shared" si="3"/>
        <v>0</v>
      </c>
      <c r="K85" s="379">
        <f t="shared" si="4"/>
        <v>0</v>
      </c>
      <c r="L85" s="360">
        <f t="shared" si="5"/>
        <v>0</v>
      </c>
      <c r="M85" s="377"/>
      <c r="N85" s="345" t="str">
        <f t="shared" si="6"/>
        <v/>
      </c>
    </row>
    <row r="86" spans="1:14" s="346" customFormat="1">
      <c r="A86" s="406"/>
      <c r="B86" s="429"/>
      <c r="C86" s="428"/>
      <c r="D86" s="427"/>
      <c r="E86" s="402"/>
      <c r="F86" s="390"/>
      <c r="G86" s="381"/>
      <c r="H86" s="426">
        <f t="shared" si="2"/>
        <v>0</v>
      </c>
      <c r="I86" s="381"/>
      <c r="J86" s="360">
        <f t="shared" si="3"/>
        <v>0</v>
      </c>
      <c r="K86" s="379">
        <f t="shared" si="4"/>
        <v>0</v>
      </c>
      <c r="L86" s="360">
        <f t="shared" si="5"/>
        <v>0</v>
      </c>
      <c r="M86" s="377"/>
      <c r="N86" s="345" t="str">
        <f t="shared" si="6"/>
        <v/>
      </c>
    </row>
    <row r="87" spans="1:14" s="346" customFormat="1">
      <c r="A87" s="406"/>
      <c r="B87" s="429"/>
      <c r="C87" s="428"/>
      <c r="D87" s="427"/>
      <c r="E87" s="402"/>
      <c r="F87" s="390"/>
      <c r="G87" s="381"/>
      <c r="H87" s="426">
        <f t="shared" si="2"/>
        <v>0</v>
      </c>
      <c r="I87" s="381"/>
      <c r="J87" s="360">
        <f t="shared" si="3"/>
        <v>0</v>
      </c>
      <c r="K87" s="379">
        <f t="shared" si="4"/>
        <v>0</v>
      </c>
      <c r="L87" s="360">
        <f t="shared" si="5"/>
        <v>0</v>
      </c>
      <c r="M87" s="377"/>
      <c r="N87" s="345" t="str">
        <f t="shared" si="6"/>
        <v/>
      </c>
    </row>
    <row r="88" spans="1:14" s="346" customFormat="1">
      <c r="A88" s="406"/>
      <c r="B88" s="429"/>
      <c r="C88" s="428"/>
      <c r="D88" s="427"/>
      <c r="E88" s="402"/>
      <c r="F88" s="390"/>
      <c r="G88" s="381"/>
      <c r="H88" s="426">
        <f t="shared" si="2"/>
        <v>0</v>
      </c>
      <c r="I88" s="381"/>
      <c r="J88" s="360">
        <f t="shared" si="3"/>
        <v>0</v>
      </c>
      <c r="K88" s="379">
        <f t="shared" si="4"/>
        <v>0</v>
      </c>
      <c r="L88" s="360">
        <f t="shared" si="5"/>
        <v>0</v>
      </c>
      <c r="M88" s="377"/>
      <c r="N88" s="345" t="str">
        <f t="shared" si="6"/>
        <v/>
      </c>
    </row>
    <row r="89" spans="1:14" s="346" customFormat="1">
      <c r="A89" s="406"/>
      <c r="B89" s="429"/>
      <c r="C89" s="428"/>
      <c r="D89" s="427"/>
      <c r="E89" s="402"/>
      <c r="F89" s="390"/>
      <c r="G89" s="381"/>
      <c r="H89" s="426">
        <f t="shared" si="2"/>
        <v>0</v>
      </c>
      <c r="I89" s="381"/>
      <c r="J89" s="360">
        <f t="shared" si="3"/>
        <v>0</v>
      </c>
      <c r="K89" s="379">
        <f t="shared" si="4"/>
        <v>0</v>
      </c>
      <c r="L89" s="360">
        <f t="shared" si="5"/>
        <v>0</v>
      </c>
      <c r="M89" s="377"/>
      <c r="N89" s="345" t="str">
        <f t="shared" si="6"/>
        <v/>
      </c>
    </row>
    <row r="90" spans="1:14" s="346" customFormat="1">
      <c r="A90" s="406"/>
      <c r="B90" s="429"/>
      <c r="C90" s="428"/>
      <c r="D90" s="427"/>
      <c r="E90" s="402"/>
      <c r="F90" s="390"/>
      <c r="G90" s="381"/>
      <c r="H90" s="426">
        <f t="shared" si="2"/>
        <v>0</v>
      </c>
      <c r="I90" s="381"/>
      <c r="J90" s="360">
        <f t="shared" si="3"/>
        <v>0</v>
      </c>
      <c r="K90" s="379">
        <f t="shared" si="4"/>
        <v>0</v>
      </c>
      <c r="L90" s="360">
        <f t="shared" si="5"/>
        <v>0</v>
      </c>
      <c r="M90" s="377"/>
      <c r="N90" s="345" t="str">
        <f t="shared" si="6"/>
        <v/>
      </c>
    </row>
    <row r="91" spans="1:14" s="346" customFormat="1">
      <c r="A91" s="406"/>
      <c r="B91" s="429"/>
      <c r="C91" s="428"/>
      <c r="D91" s="427"/>
      <c r="E91" s="402"/>
      <c r="F91" s="389"/>
      <c r="G91" s="381"/>
      <c r="H91" s="426">
        <f t="shared" si="2"/>
        <v>0</v>
      </c>
      <c r="I91" s="381"/>
      <c r="J91" s="360">
        <f t="shared" si="3"/>
        <v>0</v>
      </c>
      <c r="K91" s="379">
        <f t="shared" si="4"/>
        <v>0</v>
      </c>
      <c r="L91" s="360">
        <f t="shared" si="5"/>
        <v>0</v>
      </c>
      <c r="M91" s="377"/>
      <c r="N91" s="345" t="str">
        <f t="shared" si="6"/>
        <v/>
      </c>
    </row>
    <row r="92" spans="1:14" s="346" customFormat="1">
      <c r="A92" s="406"/>
      <c r="B92" s="429"/>
      <c r="C92" s="428"/>
      <c r="D92" s="427"/>
      <c r="E92" s="402"/>
      <c r="F92" s="389"/>
      <c r="G92" s="381"/>
      <c r="H92" s="426">
        <f t="shared" si="2"/>
        <v>0</v>
      </c>
      <c r="I92" s="381"/>
      <c r="J92" s="360">
        <f t="shared" si="3"/>
        <v>0</v>
      </c>
      <c r="K92" s="379">
        <f t="shared" si="4"/>
        <v>0</v>
      </c>
      <c r="L92" s="360">
        <f t="shared" si="5"/>
        <v>0</v>
      </c>
      <c r="M92" s="377"/>
      <c r="N92" s="345" t="str">
        <f t="shared" si="6"/>
        <v/>
      </c>
    </row>
    <row r="93" spans="1:14" s="346" customFormat="1" ht="14.25" thickBot="1">
      <c r="A93" s="357" t="s">
        <v>287</v>
      </c>
      <c r="B93" s="356" t="s">
        <v>371</v>
      </c>
      <c r="C93" s="355"/>
      <c r="D93" s="425" t="s">
        <v>370</v>
      </c>
      <c r="E93" s="353" t="s">
        <v>287</v>
      </c>
      <c r="F93" s="352" t="s">
        <v>288</v>
      </c>
      <c r="G93" s="423" t="s">
        <v>288</v>
      </c>
      <c r="H93" s="424">
        <f>SUM(H78:H92)</f>
        <v>0</v>
      </c>
      <c r="I93" s="423" t="s">
        <v>287</v>
      </c>
      <c r="J93" s="351">
        <f>SUM(J78:J92)</f>
        <v>0</v>
      </c>
      <c r="K93" s="423" t="s">
        <v>287</v>
      </c>
      <c r="L93" s="351">
        <f>SUM(L78:L92)</f>
        <v>0</v>
      </c>
      <c r="M93" s="348" t="s">
        <v>287</v>
      </c>
      <c r="N93" s="345" t="str">
        <f t="shared" si="6"/>
        <v/>
      </c>
    </row>
    <row r="94" spans="1:14" s="346" customFormat="1">
      <c r="A94" s="422" t="s">
        <v>287</v>
      </c>
      <c r="B94" s="421" t="s">
        <v>377</v>
      </c>
      <c r="C94" s="420"/>
      <c r="D94" s="419"/>
      <c r="E94" s="418"/>
      <c r="F94" s="416"/>
      <c r="G94" s="417"/>
      <c r="H94" s="416"/>
      <c r="I94" s="415"/>
      <c r="J94" s="416"/>
      <c r="K94" s="415"/>
      <c r="L94" s="414"/>
      <c r="M94" s="413"/>
      <c r="N94" s="345" t="str">
        <f t="shared" si="6"/>
        <v/>
      </c>
    </row>
    <row r="95" spans="1:14" s="346" customFormat="1">
      <c r="A95" s="412"/>
      <c r="B95" s="411"/>
      <c r="C95" s="408"/>
      <c r="D95" s="401" t="s">
        <v>300</v>
      </c>
      <c r="E95" s="410"/>
      <c r="F95" s="360"/>
      <c r="G95" s="409"/>
      <c r="H95" s="360"/>
      <c r="I95" s="409"/>
      <c r="J95" s="360"/>
      <c r="K95" s="409"/>
      <c r="L95" s="360"/>
      <c r="M95" s="388"/>
      <c r="N95" s="345" t="str">
        <f t="shared" si="6"/>
        <v/>
      </c>
    </row>
    <row r="96" spans="1:14" s="346" customFormat="1">
      <c r="A96" s="387"/>
      <c r="B96" s="392"/>
      <c r="C96" s="408"/>
      <c r="D96" s="391"/>
      <c r="E96" s="383"/>
      <c r="F96" s="390"/>
      <c r="G96" s="380"/>
      <c r="H96" s="378">
        <f t="shared" ref="H96:H127" si="7">$F96*G96</f>
        <v>0</v>
      </c>
      <c r="I96" s="380"/>
      <c r="J96" s="378">
        <f t="shared" ref="J96:J127" si="8">$F96*I96</f>
        <v>0</v>
      </c>
      <c r="K96" s="379">
        <f t="shared" ref="K96:K127" si="9">G96-I96</f>
        <v>0</v>
      </c>
      <c r="L96" s="378">
        <f t="shared" ref="L96:L127" si="10">$F96*K96</f>
        <v>0</v>
      </c>
      <c r="M96" s="388"/>
      <c r="N96" s="345" t="str">
        <f t="shared" si="6"/>
        <v/>
      </c>
    </row>
    <row r="97" spans="1:17" s="346" customFormat="1">
      <c r="A97" s="387"/>
      <c r="B97" s="386"/>
      <c r="C97" s="385"/>
      <c r="D97" s="391"/>
      <c r="E97" s="383"/>
      <c r="F97" s="390"/>
      <c r="G97" s="380"/>
      <c r="H97" s="378">
        <f t="shared" si="7"/>
        <v>0</v>
      </c>
      <c r="I97" s="380"/>
      <c r="J97" s="378">
        <f t="shared" si="8"/>
        <v>0</v>
      </c>
      <c r="K97" s="379">
        <f t="shared" si="9"/>
        <v>0</v>
      </c>
      <c r="L97" s="378">
        <f t="shared" si="10"/>
        <v>0</v>
      </c>
      <c r="M97" s="388"/>
      <c r="N97" s="345" t="str">
        <f t="shared" si="6"/>
        <v/>
      </c>
    </row>
    <row r="98" spans="1:17" s="346" customFormat="1">
      <c r="A98" s="387"/>
      <c r="B98" s="386"/>
      <c r="C98" s="385"/>
      <c r="D98" s="391"/>
      <c r="E98" s="383"/>
      <c r="F98" s="390"/>
      <c r="G98" s="380"/>
      <c r="H98" s="378">
        <f t="shared" si="7"/>
        <v>0</v>
      </c>
      <c r="I98" s="380"/>
      <c r="J98" s="378">
        <f t="shared" si="8"/>
        <v>0</v>
      </c>
      <c r="K98" s="379">
        <f t="shared" si="9"/>
        <v>0</v>
      </c>
      <c r="L98" s="378">
        <f t="shared" si="10"/>
        <v>0</v>
      </c>
      <c r="M98" s="388"/>
      <c r="N98" s="345" t="str">
        <f t="shared" si="6"/>
        <v/>
      </c>
    </row>
    <row r="99" spans="1:17" s="346" customFormat="1">
      <c r="A99" s="387"/>
      <c r="B99" s="386"/>
      <c r="C99" s="385"/>
      <c r="D99" s="391"/>
      <c r="E99" s="383"/>
      <c r="F99" s="390"/>
      <c r="G99" s="380"/>
      <c r="H99" s="378">
        <f t="shared" si="7"/>
        <v>0</v>
      </c>
      <c r="I99" s="380"/>
      <c r="J99" s="378">
        <f t="shared" si="8"/>
        <v>0</v>
      </c>
      <c r="K99" s="379">
        <f t="shared" si="9"/>
        <v>0</v>
      </c>
      <c r="L99" s="378">
        <f t="shared" si="10"/>
        <v>0</v>
      </c>
      <c r="M99" s="388"/>
      <c r="N99" s="345" t="str">
        <f t="shared" si="6"/>
        <v/>
      </c>
      <c r="P99" s="407" t="s">
        <v>308</v>
      </c>
    </row>
    <row r="100" spans="1:17" s="346" customFormat="1">
      <c r="A100" s="387"/>
      <c r="B100" s="386"/>
      <c r="C100" s="385"/>
      <c r="D100" s="391"/>
      <c r="E100" s="383"/>
      <c r="F100" s="390"/>
      <c r="G100" s="380"/>
      <c r="H100" s="378">
        <f t="shared" si="7"/>
        <v>0</v>
      </c>
      <c r="I100" s="380"/>
      <c r="J100" s="378">
        <f t="shared" si="8"/>
        <v>0</v>
      </c>
      <c r="K100" s="379">
        <f t="shared" si="9"/>
        <v>0</v>
      </c>
      <c r="L100" s="378">
        <f t="shared" si="10"/>
        <v>0</v>
      </c>
      <c r="M100" s="388"/>
      <c r="N100" s="345" t="str">
        <f t="shared" si="6"/>
        <v/>
      </c>
      <c r="P100" s="407" t="s">
        <v>307</v>
      </c>
    </row>
    <row r="101" spans="1:17" s="346" customFormat="1">
      <c r="A101" s="387"/>
      <c r="B101" s="386"/>
      <c r="C101" s="385"/>
      <c r="D101" s="391"/>
      <c r="E101" s="383"/>
      <c r="F101" s="390"/>
      <c r="G101" s="380"/>
      <c r="H101" s="378">
        <f t="shared" si="7"/>
        <v>0</v>
      </c>
      <c r="I101" s="380"/>
      <c r="J101" s="378">
        <f t="shared" si="8"/>
        <v>0</v>
      </c>
      <c r="K101" s="379">
        <f t="shared" si="9"/>
        <v>0</v>
      </c>
      <c r="L101" s="378">
        <f t="shared" si="10"/>
        <v>0</v>
      </c>
      <c r="M101" s="388"/>
      <c r="N101" s="345" t="str">
        <f t="shared" si="6"/>
        <v/>
      </c>
      <c r="P101" s="407" t="s">
        <v>306</v>
      </c>
    </row>
    <row r="102" spans="1:17" s="346" customFormat="1">
      <c r="A102" s="387"/>
      <c r="B102" s="386"/>
      <c r="C102" s="385"/>
      <c r="D102" s="384"/>
      <c r="E102" s="383"/>
      <c r="F102" s="390"/>
      <c r="G102" s="380"/>
      <c r="H102" s="378">
        <f t="shared" si="7"/>
        <v>0</v>
      </c>
      <c r="I102" s="380"/>
      <c r="J102" s="378">
        <f t="shared" si="8"/>
        <v>0</v>
      </c>
      <c r="K102" s="379">
        <f t="shared" si="9"/>
        <v>0</v>
      </c>
      <c r="L102" s="378">
        <f t="shared" si="10"/>
        <v>0</v>
      </c>
      <c r="M102" s="388"/>
      <c r="N102" s="345" t="str">
        <f t="shared" si="6"/>
        <v/>
      </c>
    </row>
    <row r="103" spans="1:17" s="346" customFormat="1">
      <c r="A103" s="387"/>
      <c r="B103" s="386"/>
      <c r="C103" s="385"/>
      <c r="D103" s="384"/>
      <c r="E103" s="383"/>
      <c r="F103" s="390"/>
      <c r="G103" s="380"/>
      <c r="H103" s="378">
        <f t="shared" si="7"/>
        <v>0</v>
      </c>
      <c r="I103" s="380"/>
      <c r="J103" s="378">
        <f t="shared" si="8"/>
        <v>0</v>
      </c>
      <c r="K103" s="379">
        <f t="shared" si="9"/>
        <v>0</v>
      </c>
      <c r="L103" s="378">
        <f t="shared" si="10"/>
        <v>0</v>
      </c>
      <c r="M103" s="388"/>
      <c r="N103" s="345" t="str">
        <f t="shared" si="6"/>
        <v/>
      </c>
    </row>
    <row r="104" spans="1:17" s="346" customFormat="1">
      <c r="A104" s="387"/>
      <c r="B104" s="386"/>
      <c r="C104" s="385"/>
      <c r="D104" s="384"/>
      <c r="E104" s="383"/>
      <c r="F104" s="390"/>
      <c r="G104" s="380"/>
      <c r="H104" s="378">
        <f t="shared" si="7"/>
        <v>0</v>
      </c>
      <c r="I104" s="380"/>
      <c r="J104" s="378">
        <f t="shared" si="8"/>
        <v>0</v>
      </c>
      <c r="K104" s="379">
        <f t="shared" si="9"/>
        <v>0</v>
      </c>
      <c r="L104" s="378">
        <f t="shared" si="10"/>
        <v>0</v>
      </c>
      <c r="M104" s="388"/>
      <c r="N104" s="345" t="str">
        <f t="shared" si="6"/>
        <v/>
      </c>
    </row>
    <row r="105" spans="1:17" s="346" customFormat="1">
      <c r="A105" s="387"/>
      <c r="B105" s="386"/>
      <c r="C105" s="385"/>
      <c r="D105" s="384"/>
      <c r="E105" s="383"/>
      <c r="F105" s="390"/>
      <c r="G105" s="380"/>
      <c r="H105" s="378">
        <f t="shared" si="7"/>
        <v>0</v>
      </c>
      <c r="I105" s="380"/>
      <c r="J105" s="378">
        <f t="shared" si="8"/>
        <v>0</v>
      </c>
      <c r="K105" s="379">
        <f t="shared" si="9"/>
        <v>0</v>
      </c>
      <c r="L105" s="378">
        <f t="shared" si="10"/>
        <v>0</v>
      </c>
      <c r="M105" s="388"/>
      <c r="N105" s="345" t="str">
        <f t="shared" si="6"/>
        <v/>
      </c>
      <c r="Q105" s="346" t="s">
        <v>376</v>
      </c>
    </row>
    <row r="106" spans="1:17" s="346" customFormat="1">
      <c r="A106" s="387"/>
      <c r="B106" s="386"/>
      <c r="C106" s="385"/>
      <c r="D106" s="384"/>
      <c r="E106" s="383"/>
      <c r="F106" s="390"/>
      <c r="G106" s="380"/>
      <c r="H106" s="378">
        <f t="shared" si="7"/>
        <v>0</v>
      </c>
      <c r="I106" s="380"/>
      <c r="J106" s="378">
        <f t="shared" si="8"/>
        <v>0</v>
      </c>
      <c r="K106" s="379">
        <f t="shared" si="9"/>
        <v>0</v>
      </c>
      <c r="L106" s="378">
        <f t="shared" si="10"/>
        <v>0</v>
      </c>
      <c r="M106" s="388"/>
      <c r="N106" s="345" t="str">
        <f t="shared" si="6"/>
        <v/>
      </c>
    </row>
    <row r="107" spans="1:17" s="346" customFormat="1">
      <c r="A107" s="387"/>
      <c r="B107" s="386"/>
      <c r="C107" s="385"/>
      <c r="D107" s="384"/>
      <c r="E107" s="383"/>
      <c r="F107" s="390"/>
      <c r="G107" s="380"/>
      <c r="H107" s="378">
        <f t="shared" si="7"/>
        <v>0</v>
      </c>
      <c r="I107" s="380"/>
      <c r="J107" s="378">
        <f t="shared" si="8"/>
        <v>0</v>
      </c>
      <c r="K107" s="379">
        <f t="shared" si="9"/>
        <v>0</v>
      </c>
      <c r="L107" s="378">
        <f t="shared" si="10"/>
        <v>0</v>
      </c>
      <c r="M107" s="388"/>
      <c r="N107" s="345" t="str">
        <f t="shared" si="6"/>
        <v/>
      </c>
    </row>
    <row r="108" spans="1:17" s="346" customFormat="1">
      <c r="A108" s="387"/>
      <c r="B108" s="386"/>
      <c r="C108" s="385"/>
      <c r="D108" s="384"/>
      <c r="E108" s="383"/>
      <c r="F108" s="390"/>
      <c r="G108" s="380"/>
      <c r="H108" s="378">
        <f t="shared" si="7"/>
        <v>0</v>
      </c>
      <c r="I108" s="380"/>
      <c r="J108" s="378">
        <f t="shared" si="8"/>
        <v>0</v>
      </c>
      <c r="K108" s="379">
        <f t="shared" si="9"/>
        <v>0</v>
      </c>
      <c r="L108" s="378">
        <f t="shared" si="10"/>
        <v>0</v>
      </c>
      <c r="M108" s="388"/>
      <c r="N108" s="345" t="str">
        <f t="shared" si="6"/>
        <v/>
      </c>
    </row>
    <row r="109" spans="1:17" s="346" customFormat="1">
      <c r="A109" s="387"/>
      <c r="B109" s="386"/>
      <c r="C109" s="385"/>
      <c r="D109" s="384"/>
      <c r="E109" s="383"/>
      <c r="F109" s="390"/>
      <c r="G109" s="380"/>
      <c r="H109" s="378">
        <f t="shared" si="7"/>
        <v>0</v>
      </c>
      <c r="I109" s="380"/>
      <c r="J109" s="378">
        <f t="shared" si="8"/>
        <v>0</v>
      </c>
      <c r="K109" s="379">
        <f t="shared" si="9"/>
        <v>0</v>
      </c>
      <c r="L109" s="378">
        <f t="shared" si="10"/>
        <v>0</v>
      </c>
      <c r="M109" s="388"/>
      <c r="N109" s="345" t="str">
        <f t="shared" si="6"/>
        <v/>
      </c>
    </row>
    <row r="110" spans="1:17" s="346" customFormat="1">
      <c r="A110" s="387"/>
      <c r="B110" s="386"/>
      <c r="C110" s="385"/>
      <c r="D110" s="384"/>
      <c r="E110" s="383"/>
      <c r="F110" s="390"/>
      <c r="G110" s="380"/>
      <c r="H110" s="378">
        <f t="shared" si="7"/>
        <v>0</v>
      </c>
      <c r="I110" s="380"/>
      <c r="J110" s="378">
        <f t="shared" si="8"/>
        <v>0</v>
      </c>
      <c r="K110" s="379">
        <f t="shared" si="9"/>
        <v>0</v>
      </c>
      <c r="L110" s="378">
        <f t="shared" si="10"/>
        <v>0</v>
      </c>
      <c r="M110" s="388"/>
      <c r="N110" s="345" t="str">
        <f t="shared" si="6"/>
        <v/>
      </c>
    </row>
    <row r="111" spans="1:17" s="346" customFormat="1">
      <c r="A111" s="387"/>
      <c r="B111" s="386"/>
      <c r="C111" s="385"/>
      <c r="D111" s="384"/>
      <c r="E111" s="383"/>
      <c r="F111" s="390"/>
      <c r="G111" s="380"/>
      <c r="H111" s="378">
        <f t="shared" si="7"/>
        <v>0</v>
      </c>
      <c r="I111" s="380"/>
      <c r="J111" s="378">
        <f t="shared" si="8"/>
        <v>0</v>
      </c>
      <c r="K111" s="379">
        <f t="shared" si="9"/>
        <v>0</v>
      </c>
      <c r="L111" s="378">
        <f t="shared" si="10"/>
        <v>0</v>
      </c>
      <c r="M111" s="388"/>
      <c r="N111" s="345" t="str">
        <f t="shared" si="6"/>
        <v/>
      </c>
    </row>
    <row r="112" spans="1:17" s="346" customFormat="1">
      <c r="A112" s="387"/>
      <c r="B112" s="386"/>
      <c r="C112" s="385"/>
      <c r="D112" s="384"/>
      <c r="E112" s="383"/>
      <c r="F112" s="390"/>
      <c r="G112" s="380"/>
      <c r="H112" s="378">
        <f t="shared" si="7"/>
        <v>0</v>
      </c>
      <c r="I112" s="380"/>
      <c r="J112" s="378">
        <f t="shared" si="8"/>
        <v>0</v>
      </c>
      <c r="K112" s="379">
        <f t="shared" si="9"/>
        <v>0</v>
      </c>
      <c r="L112" s="378">
        <f t="shared" si="10"/>
        <v>0</v>
      </c>
      <c r="M112" s="388"/>
      <c r="N112" s="345" t="str">
        <f t="shared" si="6"/>
        <v/>
      </c>
    </row>
    <row r="113" spans="1:14" s="346" customFormat="1">
      <c r="A113" s="387"/>
      <c r="B113" s="386"/>
      <c r="C113" s="385"/>
      <c r="D113" s="384"/>
      <c r="E113" s="383"/>
      <c r="F113" s="390"/>
      <c r="G113" s="380"/>
      <c r="H113" s="378">
        <f t="shared" si="7"/>
        <v>0</v>
      </c>
      <c r="I113" s="380"/>
      <c r="J113" s="378">
        <f t="shared" si="8"/>
        <v>0</v>
      </c>
      <c r="K113" s="379">
        <f t="shared" si="9"/>
        <v>0</v>
      </c>
      <c r="L113" s="378">
        <f t="shared" si="10"/>
        <v>0</v>
      </c>
      <c r="M113" s="388"/>
      <c r="N113" s="345" t="str">
        <f t="shared" si="6"/>
        <v/>
      </c>
    </row>
    <row r="114" spans="1:14" s="346" customFormat="1">
      <c r="A114" s="387"/>
      <c r="B114" s="386"/>
      <c r="C114" s="385"/>
      <c r="D114" s="384"/>
      <c r="E114" s="383"/>
      <c r="F114" s="390"/>
      <c r="G114" s="380"/>
      <c r="H114" s="378">
        <f t="shared" si="7"/>
        <v>0</v>
      </c>
      <c r="I114" s="380"/>
      <c r="J114" s="378">
        <f t="shared" si="8"/>
        <v>0</v>
      </c>
      <c r="K114" s="379">
        <f t="shared" si="9"/>
        <v>0</v>
      </c>
      <c r="L114" s="378">
        <f t="shared" si="10"/>
        <v>0</v>
      </c>
      <c r="M114" s="388"/>
      <c r="N114" s="345" t="str">
        <f t="shared" si="6"/>
        <v/>
      </c>
    </row>
    <row r="115" spans="1:14" s="346" customFormat="1">
      <c r="A115" s="387"/>
      <c r="B115" s="386"/>
      <c r="C115" s="385"/>
      <c r="D115" s="384"/>
      <c r="E115" s="383"/>
      <c r="F115" s="390"/>
      <c r="G115" s="380"/>
      <c r="H115" s="378">
        <f t="shared" si="7"/>
        <v>0</v>
      </c>
      <c r="I115" s="380"/>
      <c r="J115" s="378">
        <f t="shared" si="8"/>
        <v>0</v>
      </c>
      <c r="K115" s="379">
        <f t="shared" si="9"/>
        <v>0</v>
      </c>
      <c r="L115" s="378">
        <f t="shared" si="10"/>
        <v>0</v>
      </c>
      <c r="M115" s="388"/>
      <c r="N115" s="345" t="str">
        <f t="shared" si="6"/>
        <v/>
      </c>
    </row>
    <row r="116" spans="1:14" s="346" customFormat="1">
      <c r="A116" s="387"/>
      <c r="B116" s="386"/>
      <c r="C116" s="385"/>
      <c r="D116" s="384"/>
      <c r="E116" s="383"/>
      <c r="F116" s="390"/>
      <c r="G116" s="380"/>
      <c r="H116" s="378">
        <f t="shared" si="7"/>
        <v>0</v>
      </c>
      <c r="I116" s="380"/>
      <c r="J116" s="378">
        <f t="shared" si="8"/>
        <v>0</v>
      </c>
      <c r="K116" s="379">
        <f t="shared" si="9"/>
        <v>0</v>
      </c>
      <c r="L116" s="378">
        <f t="shared" si="10"/>
        <v>0</v>
      </c>
      <c r="M116" s="388"/>
      <c r="N116" s="345" t="str">
        <f t="shared" si="6"/>
        <v/>
      </c>
    </row>
    <row r="117" spans="1:14" s="346" customFormat="1">
      <c r="A117" s="387"/>
      <c r="B117" s="386"/>
      <c r="C117" s="385"/>
      <c r="D117" s="384"/>
      <c r="E117" s="383"/>
      <c r="F117" s="390"/>
      <c r="G117" s="380"/>
      <c r="H117" s="378">
        <f t="shared" si="7"/>
        <v>0</v>
      </c>
      <c r="I117" s="380"/>
      <c r="J117" s="378">
        <f t="shared" si="8"/>
        <v>0</v>
      </c>
      <c r="K117" s="379">
        <f t="shared" si="9"/>
        <v>0</v>
      </c>
      <c r="L117" s="378">
        <f t="shared" si="10"/>
        <v>0</v>
      </c>
      <c r="M117" s="388"/>
      <c r="N117" s="345" t="str">
        <f t="shared" si="6"/>
        <v/>
      </c>
    </row>
    <row r="118" spans="1:14" s="346" customFormat="1">
      <c r="A118" s="387"/>
      <c r="B118" s="386"/>
      <c r="C118" s="385"/>
      <c r="D118" s="384"/>
      <c r="E118" s="383"/>
      <c r="F118" s="390"/>
      <c r="G118" s="380"/>
      <c r="H118" s="378">
        <f t="shared" si="7"/>
        <v>0</v>
      </c>
      <c r="I118" s="380"/>
      <c r="J118" s="378">
        <f t="shared" si="8"/>
        <v>0</v>
      </c>
      <c r="K118" s="379">
        <f t="shared" si="9"/>
        <v>0</v>
      </c>
      <c r="L118" s="378">
        <f t="shared" si="10"/>
        <v>0</v>
      </c>
      <c r="M118" s="388"/>
      <c r="N118" s="345" t="str">
        <f t="shared" si="6"/>
        <v/>
      </c>
    </row>
    <row r="119" spans="1:14" s="346" customFormat="1">
      <c r="A119" s="387"/>
      <c r="B119" s="386"/>
      <c r="C119" s="385"/>
      <c r="D119" s="384"/>
      <c r="E119" s="383"/>
      <c r="F119" s="390"/>
      <c r="G119" s="380"/>
      <c r="H119" s="378">
        <f t="shared" si="7"/>
        <v>0</v>
      </c>
      <c r="I119" s="380"/>
      <c r="J119" s="378">
        <f t="shared" si="8"/>
        <v>0</v>
      </c>
      <c r="K119" s="379">
        <f t="shared" si="9"/>
        <v>0</v>
      </c>
      <c r="L119" s="378">
        <f t="shared" si="10"/>
        <v>0</v>
      </c>
      <c r="M119" s="388"/>
      <c r="N119" s="345" t="str">
        <f t="shared" si="6"/>
        <v/>
      </c>
    </row>
    <row r="120" spans="1:14" s="346" customFormat="1">
      <c r="A120" s="387"/>
      <c r="B120" s="386"/>
      <c r="C120" s="385"/>
      <c r="D120" s="384"/>
      <c r="E120" s="383"/>
      <c r="F120" s="390"/>
      <c r="G120" s="380"/>
      <c r="H120" s="378">
        <f t="shared" si="7"/>
        <v>0</v>
      </c>
      <c r="I120" s="380"/>
      <c r="J120" s="378">
        <f t="shared" si="8"/>
        <v>0</v>
      </c>
      <c r="K120" s="379">
        <f t="shared" si="9"/>
        <v>0</v>
      </c>
      <c r="L120" s="378">
        <f t="shared" si="10"/>
        <v>0</v>
      </c>
      <c r="M120" s="388"/>
      <c r="N120" s="345" t="str">
        <f t="shared" si="6"/>
        <v/>
      </c>
    </row>
    <row r="121" spans="1:14" s="346" customFormat="1">
      <c r="A121" s="387"/>
      <c r="B121" s="386"/>
      <c r="C121" s="385"/>
      <c r="D121" s="384"/>
      <c r="E121" s="383"/>
      <c r="F121" s="390"/>
      <c r="G121" s="380"/>
      <c r="H121" s="378">
        <f t="shared" si="7"/>
        <v>0</v>
      </c>
      <c r="I121" s="380"/>
      <c r="J121" s="378">
        <f t="shared" si="8"/>
        <v>0</v>
      </c>
      <c r="K121" s="379">
        <f t="shared" si="9"/>
        <v>0</v>
      </c>
      <c r="L121" s="378">
        <f t="shared" si="10"/>
        <v>0</v>
      </c>
      <c r="M121" s="388"/>
      <c r="N121" s="345" t="str">
        <f t="shared" si="6"/>
        <v/>
      </c>
    </row>
    <row r="122" spans="1:14" s="346" customFormat="1">
      <c r="A122" s="387"/>
      <c r="B122" s="386"/>
      <c r="C122" s="385"/>
      <c r="D122" s="384"/>
      <c r="E122" s="383"/>
      <c r="F122" s="390"/>
      <c r="G122" s="380"/>
      <c r="H122" s="378">
        <f t="shared" si="7"/>
        <v>0</v>
      </c>
      <c r="I122" s="380"/>
      <c r="J122" s="378">
        <f t="shared" si="8"/>
        <v>0</v>
      </c>
      <c r="K122" s="379">
        <f t="shared" si="9"/>
        <v>0</v>
      </c>
      <c r="L122" s="378">
        <f t="shared" si="10"/>
        <v>0</v>
      </c>
      <c r="M122" s="388"/>
      <c r="N122" s="345" t="str">
        <f t="shared" si="6"/>
        <v/>
      </c>
    </row>
    <row r="123" spans="1:14" s="346" customFormat="1">
      <c r="A123" s="387"/>
      <c r="B123" s="386"/>
      <c r="C123" s="385"/>
      <c r="D123" s="384"/>
      <c r="E123" s="383"/>
      <c r="F123" s="390"/>
      <c r="G123" s="380"/>
      <c r="H123" s="378">
        <f t="shared" si="7"/>
        <v>0</v>
      </c>
      <c r="I123" s="380"/>
      <c r="J123" s="378">
        <f t="shared" si="8"/>
        <v>0</v>
      </c>
      <c r="K123" s="379">
        <f t="shared" si="9"/>
        <v>0</v>
      </c>
      <c r="L123" s="378">
        <f t="shared" si="10"/>
        <v>0</v>
      </c>
      <c r="M123" s="388"/>
      <c r="N123" s="345" t="str">
        <f t="shared" si="6"/>
        <v/>
      </c>
    </row>
    <row r="124" spans="1:14" s="346" customFormat="1">
      <c r="A124" s="387"/>
      <c r="B124" s="386"/>
      <c r="C124" s="385"/>
      <c r="D124" s="384"/>
      <c r="E124" s="383"/>
      <c r="F124" s="390"/>
      <c r="G124" s="380"/>
      <c r="H124" s="378">
        <f t="shared" si="7"/>
        <v>0</v>
      </c>
      <c r="I124" s="380"/>
      <c r="J124" s="378">
        <f t="shared" si="8"/>
        <v>0</v>
      </c>
      <c r="K124" s="379">
        <f t="shared" si="9"/>
        <v>0</v>
      </c>
      <c r="L124" s="378">
        <f t="shared" si="10"/>
        <v>0</v>
      </c>
      <c r="M124" s="388"/>
      <c r="N124" s="345" t="str">
        <f t="shared" si="6"/>
        <v/>
      </c>
    </row>
    <row r="125" spans="1:14" s="346" customFormat="1">
      <c r="A125" s="387"/>
      <c r="B125" s="386"/>
      <c r="C125" s="385"/>
      <c r="D125" s="384"/>
      <c r="E125" s="383"/>
      <c r="F125" s="390"/>
      <c r="G125" s="380"/>
      <c r="H125" s="378">
        <f t="shared" si="7"/>
        <v>0</v>
      </c>
      <c r="I125" s="380"/>
      <c r="J125" s="378">
        <f t="shared" si="8"/>
        <v>0</v>
      </c>
      <c r="K125" s="379">
        <f t="shared" si="9"/>
        <v>0</v>
      </c>
      <c r="L125" s="378">
        <f t="shared" si="10"/>
        <v>0</v>
      </c>
      <c r="M125" s="388"/>
      <c r="N125" s="345" t="str">
        <f t="shared" si="6"/>
        <v/>
      </c>
    </row>
    <row r="126" spans="1:14" s="346" customFormat="1">
      <c r="A126" s="387"/>
      <c r="B126" s="386"/>
      <c r="C126" s="385"/>
      <c r="D126" s="384"/>
      <c r="E126" s="383"/>
      <c r="F126" s="390"/>
      <c r="G126" s="380"/>
      <c r="H126" s="378">
        <f t="shared" si="7"/>
        <v>0</v>
      </c>
      <c r="I126" s="380"/>
      <c r="J126" s="378">
        <f t="shared" si="8"/>
        <v>0</v>
      </c>
      <c r="K126" s="379">
        <f t="shared" si="9"/>
        <v>0</v>
      </c>
      <c r="L126" s="378">
        <f t="shared" si="10"/>
        <v>0</v>
      </c>
      <c r="M126" s="388"/>
      <c r="N126" s="345" t="str">
        <f t="shared" si="6"/>
        <v/>
      </c>
    </row>
    <row r="127" spans="1:14" s="346" customFormat="1">
      <c r="A127" s="387"/>
      <c r="B127" s="386"/>
      <c r="C127" s="385"/>
      <c r="D127" s="384"/>
      <c r="E127" s="383"/>
      <c r="F127" s="390"/>
      <c r="G127" s="380"/>
      <c r="H127" s="378">
        <f t="shared" si="7"/>
        <v>0</v>
      </c>
      <c r="I127" s="380"/>
      <c r="J127" s="378">
        <f t="shared" si="8"/>
        <v>0</v>
      </c>
      <c r="K127" s="379">
        <f t="shared" si="9"/>
        <v>0</v>
      </c>
      <c r="L127" s="378">
        <f t="shared" si="10"/>
        <v>0</v>
      </c>
      <c r="M127" s="388"/>
      <c r="N127" s="345" t="str">
        <f t="shared" si="6"/>
        <v/>
      </c>
    </row>
    <row r="128" spans="1:14" s="346" customFormat="1">
      <c r="A128" s="387"/>
      <c r="B128" s="386"/>
      <c r="C128" s="385"/>
      <c r="D128" s="384"/>
      <c r="E128" s="383"/>
      <c r="F128" s="390"/>
      <c r="G128" s="380"/>
      <c r="H128" s="378">
        <f t="shared" ref="H128:H145" si="11">$F128*G128</f>
        <v>0</v>
      </c>
      <c r="I128" s="380"/>
      <c r="J128" s="378">
        <f t="shared" ref="J128:J145" si="12">$F128*I128</f>
        <v>0</v>
      </c>
      <c r="K128" s="379">
        <f t="shared" ref="K128:K145" si="13">G128-I128</f>
        <v>0</v>
      </c>
      <c r="L128" s="378">
        <f t="shared" ref="L128:L145" si="14">$F128*K128</f>
        <v>0</v>
      </c>
      <c r="M128" s="388"/>
      <c r="N128" s="345" t="str">
        <f t="shared" si="6"/>
        <v/>
      </c>
    </row>
    <row r="129" spans="1:14" s="346" customFormat="1">
      <c r="A129" s="387"/>
      <c r="B129" s="386"/>
      <c r="C129" s="385"/>
      <c r="D129" s="384"/>
      <c r="E129" s="383"/>
      <c r="F129" s="390"/>
      <c r="G129" s="380"/>
      <c r="H129" s="378">
        <f t="shared" si="11"/>
        <v>0</v>
      </c>
      <c r="I129" s="380"/>
      <c r="J129" s="378">
        <f t="shared" si="12"/>
        <v>0</v>
      </c>
      <c r="K129" s="379">
        <f t="shared" si="13"/>
        <v>0</v>
      </c>
      <c r="L129" s="378">
        <f t="shared" si="14"/>
        <v>0</v>
      </c>
      <c r="M129" s="388"/>
      <c r="N129" s="345" t="str">
        <f t="shared" si="6"/>
        <v/>
      </c>
    </row>
    <row r="130" spans="1:14" s="346" customFormat="1">
      <c r="A130" s="387"/>
      <c r="B130" s="386"/>
      <c r="C130" s="385"/>
      <c r="D130" s="384"/>
      <c r="E130" s="383"/>
      <c r="F130" s="390"/>
      <c r="G130" s="380"/>
      <c r="H130" s="378">
        <f t="shared" si="11"/>
        <v>0</v>
      </c>
      <c r="I130" s="380"/>
      <c r="J130" s="378">
        <f t="shared" si="12"/>
        <v>0</v>
      </c>
      <c r="K130" s="379">
        <f t="shared" si="13"/>
        <v>0</v>
      </c>
      <c r="L130" s="378">
        <f t="shared" si="14"/>
        <v>0</v>
      </c>
      <c r="M130" s="388"/>
      <c r="N130" s="345" t="str">
        <f t="shared" si="6"/>
        <v/>
      </c>
    </row>
    <row r="131" spans="1:14" s="346" customFormat="1">
      <c r="A131" s="387"/>
      <c r="B131" s="386"/>
      <c r="C131" s="385"/>
      <c r="D131" s="384"/>
      <c r="E131" s="383"/>
      <c r="F131" s="390"/>
      <c r="G131" s="380"/>
      <c r="H131" s="378">
        <f t="shared" si="11"/>
        <v>0</v>
      </c>
      <c r="I131" s="380"/>
      <c r="J131" s="378">
        <f t="shared" si="12"/>
        <v>0</v>
      </c>
      <c r="K131" s="379">
        <f t="shared" si="13"/>
        <v>0</v>
      </c>
      <c r="L131" s="378">
        <f t="shared" si="14"/>
        <v>0</v>
      </c>
      <c r="M131" s="388"/>
      <c r="N131" s="345" t="str">
        <f t="shared" si="6"/>
        <v/>
      </c>
    </row>
    <row r="132" spans="1:14" s="346" customFormat="1">
      <c r="A132" s="387"/>
      <c r="B132" s="386"/>
      <c r="C132" s="385"/>
      <c r="D132" s="384"/>
      <c r="E132" s="383"/>
      <c r="F132" s="390"/>
      <c r="G132" s="380"/>
      <c r="H132" s="378">
        <f t="shared" si="11"/>
        <v>0</v>
      </c>
      <c r="I132" s="380"/>
      <c r="J132" s="378">
        <f t="shared" si="12"/>
        <v>0</v>
      </c>
      <c r="K132" s="379">
        <f t="shared" si="13"/>
        <v>0</v>
      </c>
      <c r="L132" s="378">
        <f t="shared" si="14"/>
        <v>0</v>
      </c>
      <c r="M132" s="388"/>
      <c r="N132" s="345" t="str">
        <f t="shared" si="6"/>
        <v/>
      </c>
    </row>
    <row r="133" spans="1:14" s="346" customFormat="1">
      <c r="A133" s="387"/>
      <c r="B133" s="386"/>
      <c r="C133" s="385"/>
      <c r="D133" s="384"/>
      <c r="E133" s="383"/>
      <c r="F133" s="390"/>
      <c r="G133" s="380"/>
      <c r="H133" s="378">
        <f t="shared" si="11"/>
        <v>0</v>
      </c>
      <c r="I133" s="380"/>
      <c r="J133" s="378">
        <f t="shared" si="12"/>
        <v>0</v>
      </c>
      <c r="K133" s="379">
        <f t="shared" si="13"/>
        <v>0</v>
      </c>
      <c r="L133" s="378">
        <f t="shared" si="14"/>
        <v>0</v>
      </c>
      <c r="M133" s="388"/>
      <c r="N133" s="345" t="str">
        <f t="shared" si="6"/>
        <v/>
      </c>
    </row>
    <row r="134" spans="1:14" s="346" customFormat="1">
      <c r="A134" s="387"/>
      <c r="B134" s="386"/>
      <c r="C134" s="385"/>
      <c r="D134" s="384"/>
      <c r="E134" s="383"/>
      <c r="F134" s="390"/>
      <c r="G134" s="380"/>
      <c r="H134" s="378">
        <f t="shared" si="11"/>
        <v>0</v>
      </c>
      <c r="I134" s="380"/>
      <c r="J134" s="378">
        <f t="shared" si="12"/>
        <v>0</v>
      </c>
      <c r="K134" s="379">
        <f t="shared" si="13"/>
        <v>0</v>
      </c>
      <c r="L134" s="378">
        <f t="shared" si="14"/>
        <v>0</v>
      </c>
      <c r="M134" s="388"/>
      <c r="N134" s="345" t="str">
        <f t="shared" si="6"/>
        <v/>
      </c>
    </row>
    <row r="135" spans="1:14" s="346" customFormat="1">
      <c r="A135" s="387"/>
      <c r="B135" s="386"/>
      <c r="C135" s="385"/>
      <c r="D135" s="384"/>
      <c r="E135" s="383"/>
      <c r="F135" s="390"/>
      <c r="G135" s="380"/>
      <c r="H135" s="378">
        <f t="shared" si="11"/>
        <v>0</v>
      </c>
      <c r="I135" s="380"/>
      <c r="J135" s="378">
        <f t="shared" si="12"/>
        <v>0</v>
      </c>
      <c r="K135" s="379">
        <f t="shared" si="13"/>
        <v>0</v>
      </c>
      <c r="L135" s="378">
        <f t="shared" si="14"/>
        <v>0</v>
      </c>
      <c r="M135" s="388"/>
      <c r="N135" s="345" t="str">
        <f t="shared" si="6"/>
        <v/>
      </c>
    </row>
    <row r="136" spans="1:14" s="346" customFormat="1">
      <c r="A136" s="387"/>
      <c r="B136" s="386"/>
      <c r="C136" s="385"/>
      <c r="D136" s="384"/>
      <c r="E136" s="383"/>
      <c r="F136" s="390"/>
      <c r="G136" s="380"/>
      <c r="H136" s="378">
        <f t="shared" si="11"/>
        <v>0</v>
      </c>
      <c r="I136" s="380"/>
      <c r="J136" s="378">
        <f t="shared" si="12"/>
        <v>0</v>
      </c>
      <c r="K136" s="379">
        <f t="shared" si="13"/>
        <v>0</v>
      </c>
      <c r="L136" s="378">
        <f t="shared" si="14"/>
        <v>0</v>
      </c>
      <c r="M136" s="388"/>
      <c r="N136" s="345" t="str">
        <f t="shared" si="6"/>
        <v/>
      </c>
    </row>
    <row r="137" spans="1:14" s="346" customFormat="1">
      <c r="A137" s="387"/>
      <c r="B137" s="386"/>
      <c r="C137" s="385"/>
      <c r="D137" s="384"/>
      <c r="E137" s="383"/>
      <c r="F137" s="390"/>
      <c r="G137" s="380"/>
      <c r="H137" s="378">
        <f t="shared" si="11"/>
        <v>0</v>
      </c>
      <c r="I137" s="380"/>
      <c r="J137" s="378">
        <f t="shared" si="12"/>
        <v>0</v>
      </c>
      <c r="K137" s="379">
        <f t="shared" si="13"/>
        <v>0</v>
      </c>
      <c r="L137" s="378">
        <f t="shared" si="14"/>
        <v>0</v>
      </c>
      <c r="M137" s="388"/>
      <c r="N137" s="345" t="str">
        <f t="shared" si="6"/>
        <v/>
      </c>
    </row>
    <row r="138" spans="1:14" s="346" customFormat="1">
      <c r="A138" s="387"/>
      <c r="B138" s="386"/>
      <c r="C138" s="385"/>
      <c r="D138" s="384"/>
      <c r="E138" s="383"/>
      <c r="F138" s="390"/>
      <c r="G138" s="380"/>
      <c r="H138" s="378">
        <f t="shared" si="11"/>
        <v>0</v>
      </c>
      <c r="I138" s="380"/>
      <c r="J138" s="378">
        <f t="shared" si="12"/>
        <v>0</v>
      </c>
      <c r="K138" s="379">
        <f t="shared" si="13"/>
        <v>0</v>
      </c>
      <c r="L138" s="378">
        <f t="shared" si="14"/>
        <v>0</v>
      </c>
      <c r="M138" s="388"/>
      <c r="N138" s="345" t="str">
        <f t="shared" si="6"/>
        <v/>
      </c>
    </row>
    <row r="139" spans="1:14" s="346" customFormat="1">
      <c r="A139" s="387"/>
      <c r="B139" s="386"/>
      <c r="C139" s="385"/>
      <c r="D139" s="384"/>
      <c r="E139" s="383"/>
      <c r="F139" s="390"/>
      <c r="G139" s="380"/>
      <c r="H139" s="378">
        <f t="shared" si="11"/>
        <v>0</v>
      </c>
      <c r="I139" s="380"/>
      <c r="J139" s="378">
        <f t="shared" si="12"/>
        <v>0</v>
      </c>
      <c r="K139" s="379">
        <f t="shared" si="13"/>
        <v>0</v>
      </c>
      <c r="L139" s="378">
        <f t="shared" si="14"/>
        <v>0</v>
      </c>
      <c r="M139" s="388"/>
      <c r="N139" s="345" t="str">
        <f t="shared" si="6"/>
        <v/>
      </c>
    </row>
    <row r="140" spans="1:14" s="346" customFormat="1">
      <c r="A140" s="387"/>
      <c r="B140" s="386"/>
      <c r="C140" s="385"/>
      <c r="D140" s="384"/>
      <c r="E140" s="383"/>
      <c r="F140" s="390"/>
      <c r="G140" s="380"/>
      <c r="H140" s="378">
        <f t="shared" si="11"/>
        <v>0</v>
      </c>
      <c r="I140" s="380"/>
      <c r="J140" s="378">
        <f t="shared" si="12"/>
        <v>0</v>
      </c>
      <c r="K140" s="379">
        <f t="shared" si="13"/>
        <v>0</v>
      </c>
      <c r="L140" s="378">
        <f t="shared" si="14"/>
        <v>0</v>
      </c>
      <c r="M140" s="388"/>
      <c r="N140" s="345" t="str">
        <f t="shared" si="6"/>
        <v/>
      </c>
    </row>
    <row r="141" spans="1:14" s="346" customFormat="1">
      <c r="A141" s="387"/>
      <c r="B141" s="386"/>
      <c r="C141" s="385"/>
      <c r="D141" s="384"/>
      <c r="E141" s="383"/>
      <c r="F141" s="390"/>
      <c r="G141" s="380"/>
      <c r="H141" s="378">
        <f t="shared" si="11"/>
        <v>0</v>
      </c>
      <c r="I141" s="380"/>
      <c r="J141" s="378">
        <f t="shared" si="12"/>
        <v>0</v>
      </c>
      <c r="K141" s="379">
        <f t="shared" si="13"/>
        <v>0</v>
      </c>
      <c r="L141" s="378">
        <f t="shared" si="14"/>
        <v>0</v>
      </c>
      <c r="M141" s="388"/>
      <c r="N141" s="345" t="str">
        <f t="shared" si="6"/>
        <v/>
      </c>
    </row>
    <row r="142" spans="1:14" s="346" customFormat="1">
      <c r="A142" s="387"/>
      <c r="B142" s="386"/>
      <c r="C142" s="385"/>
      <c r="D142" s="384"/>
      <c r="E142" s="383"/>
      <c r="F142" s="390"/>
      <c r="G142" s="380"/>
      <c r="H142" s="378">
        <f t="shared" si="11"/>
        <v>0</v>
      </c>
      <c r="I142" s="380"/>
      <c r="J142" s="378">
        <f t="shared" si="12"/>
        <v>0</v>
      </c>
      <c r="K142" s="379">
        <f t="shared" si="13"/>
        <v>0</v>
      </c>
      <c r="L142" s="378">
        <f t="shared" si="14"/>
        <v>0</v>
      </c>
      <c r="M142" s="388"/>
      <c r="N142" s="345" t="str">
        <f t="shared" ref="N142:N205" si="15">IF(J142+L142=H142,"","入力ミス")&amp;IF(L142&gt;=0,"","入力ミス")</f>
        <v/>
      </c>
    </row>
    <row r="143" spans="1:14" s="346" customFormat="1">
      <c r="A143" s="387"/>
      <c r="B143" s="386"/>
      <c r="C143" s="385"/>
      <c r="D143" s="384"/>
      <c r="E143" s="383"/>
      <c r="F143" s="390"/>
      <c r="G143" s="380"/>
      <c r="H143" s="378">
        <f t="shared" si="11"/>
        <v>0</v>
      </c>
      <c r="I143" s="380"/>
      <c r="J143" s="378">
        <f t="shared" si="12"/>
        <v>0</v>
      </c>
      <c r="K143" s="379">
        <f t="shared" si="13"/>
        <v>0</v>
      </c>
      <c r="L143" s="378">
        <f t="shared" si="14"/>
        <v>0</v>
      </c>
      <c r="M143" s="388"/>
      <c r="N143" s="345" t="str">
        <f t="shared" si="15"/>
        <v/>
      </c>
    </row>
    <row r="144" spans="1:14" s="346" customFormat="1">
      <c r="A144" s="387"/>
      <c r="B144" s="386"/>
      <c r="C144" s="385"/>
      <c r="D144" s="384"/>
      <c r="E144" s="383"/>
      <c r="F144" s="389"/>
      <c r="G144" s="380"/>
      <c r="H144" s="378">
        <f t="shared" si="11"/>
        <v>0</v>
      </c>
      <c r="I144" s="380"/>
      <c r="J144" s="378">
        <f t="shared" si="12"/>
        <v>0</v>
      </c>
      <c r="K144" s="379">
        <f t="shared" si="13"/>
        <v>0</v>
      </c>
      <c r="L144" s="378">
        <f t="shared" si="14"/>
        <v>0</v>
      </c>
      <c r="M144" s="388"/>
      <c r="N144" s="345" t="str">
        <f t="shared" si="15"/>
        <v/>
      </c>
    </row>
    <row r="145" spans="1:17" s="346" customFormat="1" ht="14.25" thickBot="1">
      <c r="A145" s="406"/>
      <c r="B145" s="405"/>
      <c r="C145" s="404"/>
      <c r="D145" s="403"/>
      <c r="E145" s="402"/>
      <c r="F145" s="382"/>
      <c r="G145" s="381"/>
      <c r="H145" s="378">
        <f t="shared" si="11"/>
        <v>0</v>
      </c>
      <c r="I145" s="380"/>
      <c r="J145" s="378">
        <f t="shared" si="12"/>
        <v>0</v>
      </c>
      <c r="K145" s="379">
        <f t="shared" si="13"/>
        <v>0</v>
      </c>
      <c r="L145" s="378">
        <f t="shared" si="14"/>
        <v>0</v>
      </c>
      <c r="M145" s="377"/>
      <c r="N145" s="345" t="str">
        <f t="shared" si="15"/>
        <v/>
      </c>
    </row>
    <row r="146" spans="1:17" s="346" customFormat="1" ht="14.25" thickTop="1">
      <c r="A146" s="376" t="s">
        <v>288</v>
      </c>
      <c r="B146" s="375" t="s">
        <v>304</v>
      </c>
      <c r="C146" s="374"/>
      <c r="D146" s="373" t="s">
        <v>302</v>
      </c>
      <c r="E146" s="372" t="s">
        <v>288</v>
      </c>
      <c r="F146" s="371" t="s">
        <v>288</v>
      </c>
      <c r="G146" s="370" t="s">
        <v>288</v>
      </c>
      <c r="H146" s="369">
        <f>SUMIFS(H96:H145,$A96:$A145,"設備費")</f>
        <v>0</v>
      </c>
      <c r="I146" s="370" t="s">
        <v>288</v>
      </c>
      <c r="J146" s="369">
        <f>SUMIFS(J96:J145,$A96:$A145,"設備費")</f>
        <v>0</v>
      </c>
      <c r="K146" s="370" t="s">
        <v>287</v>
      </c>
      <c r="L146" s="369">
        <f>SUMIFS(L96:L145,$A96:$A145,"設備費")</f>
        <v>0</v>
      </c>
      <c r="M146" s="368" t="s">
        <v>287</v>
      </c>
      <c r="N146" s="345" t="str">
        <f t="shared" si="15"/>
        <v/>
      </c>
      <c r="O146" s="346" t="s">
        <v>297</v>
      </c>
    </row>
    <row r="147" spans="1:17" s="346" customFormat="1">
      <c r="A147" s="367" t="s">
        <v>288</v>
      </c>
      <c r="B147" s="366" t="s">
        <v>303</v>
      </c>
      <c r="C147" s="365"/>
      <c r="D147" s="364" t="s">
        <v>302</v>
      </c>
      <c r="E147" s="363" t="s">
        <v>288</v>
      </c>
      <c r="F147" s="362" t="s">
        <v>288</v>
      </c>
      <c r="G147" s="361" t="s">
        <v>288</v>
      </c>
      <c r="H147" s="360">
        <f>SUMIFS(H96:H145,$A96:$A145,"工事費")</f>
        <v>0</v>
      </c>
      <c r="I147" s="361" t="s">
        <v>288</v>
      </c>
      <c r="J147" s="360">
        <f>SUMIFS(J96:J145,$A96:$A145,"工事費")</f>
        <v>0</v>
      </c>
      <c r="K147" s="361" t="s">
        <v>287</v>
      </c>
      <c r="L147" s="360">
        <f>SUMIFS(L96:L145,$A96:$A145,"工事費")</f>
        <v>0</v>
      </c>
      <c r="M147" s="359" t="s">
        <v>287</v>
      </c>
      <c r="N147" s="345" t="str">
        <f t="shared" si="15"/>
        <v/>
      </c>
      <c r="O147" s="358" t="s">
        <v>294</v>
      </c>
      <c r="P147" s="358" t="s">
        <v>372</v>
      </c>
      <c r="Q147" s="358" t="s">
        <v>292</v>
      </c>
    </row>
    <row r="148" spans="1:17" s="346" customFormat="1" ht="14.25" thickBot="1">
      <c r="A148" s="357" t="s">
        <v>288</v>
      </c>
      <c r="B148" s="356" t="s">
        <v>301</v>
      </c>
      <c r="C148" s="355"/>
      <c r="D148" s="354" t="s">
        <v>4</v>
      </c>
      <c r="E148" s="353" t="s">
        <v>288</v>
      </c>
      <c r="F148" s="352" t="s">
        <v>288</v>
      </c>
      <c r="G148" s="350" t="s">
        <v>288</v>
      </c>
      <c r="H148" s="351">
        <f>SUM(H96:H145)</f>
        <v>0</v>
      </c>
      <c r="I148" s="350" t="s">
        <v>288</v>
      </c>
      <c r="J148" s="351">
        <f>SUM(J96:J145)</f>
        <v>0</v>
      </c>
      <c r="K148" s="350" t="s">
        <v>287</v>
      </c>
      <c r="L148" s="349">
        <f>SUM(L96:L145)</f>
        <v>0</v>
      </c>
      <c r="M148" s="348" t="s">
        <v>287</v>
      </c>
      <c r="N148" s="345" t="str">
        <f t="shared" si="15"/>
        <v/>
      </c>
      <c r="O148" s="347" t="str">
        <f>IF(SUM(H146:H147)=H148,"","入力ミス")</f>
        <v/>
      </c>
      <c r="P148" s="347" t="str">
        <f>IF(SUM(J146:J147)=J148,"","入力ミス")</f>
        <v/>
      </c>
      <c r="Q148" s="347" t="str">
        <f>IF(SUM(L146:L147)=L148,"","入力ミス")</f>
        <v/>
      </c>
    </row>
    <row r="149" spans="1:17" s="346" customFormat="1">
      <c r="A149" s="400"/>
      <c r="B149" s="399"/>
      <c r="C149" s="398"/>
      <c r="D149" s="397" t="s">
        <v>300</v>
      </c>
      <c r="E149" s="396"/>
      <c r="F149" s="360"/>
      <c r="G149" s="395"/>
      <c r="H149" s="378"/>
      <c r="I149" s="395"/>
      <c r="J149" s="378"/>
      <c r="K149" s="395"/>
      <c r="L149" s="394"/>
      <c r="M149" s="393"/>
      <c r="N149" s="345" t="str">
        <f t="shared" si="15"/>
        <v/>
      </c>
    </row>
    <row r="150" spans="1:17" s="346" customFormat="1">
      <c r="A150" s="387"/>
      <c r="B150" s="392"/>
      <c r="C150" s="385"/>
      <c r="D150" s="391"/>
      <c r="E150" s="383"/>
      <c r="F150" s="390"/>
      <c r="G150" s="380"/>
      <c r="H150" s="378">
        <f t="shared" ref="H150:H181" si="16">$F150*G150</f>
        <v>0</v>
      </c>
      <c r="I150" s="380"/>
      <c r="J150" s="378">
        <f t="shared" ref="J150:J181" si="17">$F150*I150</f>
        <v>0</v>
      </c>
      <c r="K150" s="379">
        <f t="shared" ref="K150:K181" si="18">G150-I150</f>
        <v>0</v>
      </c>
      <c r="L150" s="378">
        <f t="shared" ref="L150:L181" si="19">$F150*K150</f>
        <v>0</v>
      </c>
      <c r="M150" s="388"/>
      <c r="N150" s="345" t="str">
        <f t="shared" si="15"/>
        <v/>
      </c>
    </row>
    <row r="151" spans="1:17" s="346" customFormat="1">
      <c r="A151" s="387"/>
      <c r="B151" s="386"/>
      <c r="C151" s="385"/>
      <c r="D151" s="384"/>
      <c r="E151" s="383"/>
      <c r="F151" s="390"/>
      <c r="G151" s="380"/>
      <c r="H151" s="378">
        <f t="shared" si="16"/>
        <v>0</v>
      </c>
      <c r="I151" s="380"/>
      <c r="J151" s="378">
        <f t="shared" si="17"/>
        <v>0</v>
      </c>
      <c r="K151" s="379">
        <f t="shared" si="18"/>
        <v>0</v>
      </c>
      <c r="L151" s="378">
        <f t="shared" si="19"/>
        <v>0</v>
      </c>
      <c r="M151" s="388"/>
      <c r="N151" s="345" t="str">
        <f t="shared" si="15"/>
        <v/>
      </c>
    </row>
    <row r="152" spans="1:17" s="346" customFormat="1">
      <c r="A152" s="387"/>
      <c r="B152" s="386"/>
      <c r="C152" s="385"/>
      <c r="D152" s="384"/>
      <c r="E152" s="383"/>
      <c r="F152" s="390"/>
      <c r="G152" s="380"/>
      <c r="H152" s="378">
        <f t="shared" si="16"/>
        <v>0</v>
      </c>
      <c r="I152" s="380"/>
      <c r="J152" s="378">
        <f t="shared" si="17"/>
        <v>0</v>
      </c>
      <c r="K152" s="379">
        <f t="shared" si="18"/>
        <v>0</v>
      </c>
      <c r="L152" s="378">
        <f t="shared" si="19"/>
        <v>0</v>
      </c>
      <c r="M152" s="388"/>
      <c r="N152" s="345" t="str">
        <f t="shared" si="15"/>
        <v/>
      </c>
    </row>
    <row r="153" spans="1:17" s="346" customFormat="1">
      <c r="A153" s="387"/>
      <c r="B153" s="386"/>
      <c r="C153" s="385"/>
      <c r="D153" s="384"/>
      <c r="E153" s="383"/>
      <c r="F153" s="390"/>
      <c r="G153" s="380"/>
      <c r="H153" s="378">
        <f t="shared" si="16"/>
        <v>0</v>
      </c>
      <c r="I153" s="380"/>
      <c r="J153" s="378">
        <f t="shared" si="17"/>
        <v>0</v>
      </c>
      <c r="K153" s="379">
        <f t="shared" si="18"/>
        <v>0</v>
      </c>
      <c r="L153" s="378">
        <f t="shared" si="19"/>
        <v>0</v>
      </c>
      <c r="M153" s="388"/>
      <c r="N153" s="345" t="str">
        <f t="shared" si="15"/>
        <v/>
      </c>
    </row>
    <row r="154" spans="1:17" s="346" customFormat="1">
      <c r="A154" s="387"/>
      <c r="B154" s="386"/>
      <c r="C154" s="385"/>
      <c r="D154" s="384"/>
      <c r="E154" s="383"/>
      <c r="F154" s="390"/>
      <c r="G154" s="380"/>
      <c r="H154" s="378">
        <f t="shared" si="16"/>
        <v>0</v>
      </c>
      <c r="I154" s="380"/>
      <c r="J154" s="378">
        <f t="shared" si="17"/>
        <v>0</v>
      </c>
      <c r="K154" s="379">
        <f t="shared" si="18"/>
        <v>0</v>
      </c>
      <c r="L154" s="378">
        <f t="shared" si="19"/>
        <v>0</v>
      </c>
      <c r="M154" s="388"/>
      <c r="N154" s="345" t="str">
        <f t="shared" si="15"/>
        <v/>
      </c>
    </row>
    <row r="155" spans="1:17" s="346" customFormat="1">
      <c r="A155" s="387"/>
      <c r="B155" s="386"/>
      <c r="C155" s="385"/>
      <c r="D155" s="384"/>
      <c r="E155" s="383"/>
      <c r="F155" s="390"/>
      <c r="G155" s="380"/>
      <c r="H155" s="378">
        <f t="shared" si="16"/>
        <v>0</v>
      </c>
      <c r="I155" s="380"/>
      <c r="J155" s="378">
        <f t="shared" si="17"/>
        <v>0</v>
      </c>
      <c r="K155" s="379">
        <f t="shared" si="18"/>
        <v>0</v>
      </c>
      <c r="L155" s="378">
        <f t="shared" si="19"/>
        <v>0</v>
      </c>
      <c r="M155" s="388"/>
      <c r="N155" s="345" t="str">
        <f t="shared" si="15"/>
        <v/>
      </c>
    </row>
    <row r="156" spans="1:17" s="346" customFormat="1">
      <c r="A156" s="387"/>
      <c r="B156" s="386"/>
      <c r="C156" s="385"/>
      <c r="D156" s="384"/>
      <c r="E156" s="383"/>
      <c r="F156" s="390"/>
      <c r="G156" s="380"/>
      <c r="H156" s="378">
        <f t="shared" si="16"/>
        <v>0</v>
      </c>
      <c r="I156" s="380"/>
      <c r="J156" s="378">
        <f t="shared" si="17"/>
        <v>0</v>
      </c>
      <c r="K156" s="379">
        <f t="shared" si="18"/>
        <v>0</v>
      </c>
      <c r="L156" s="378">
        <f t="shared" si="19"/>
        <v>0</v>
      </c>
      <c r="M156" s="388"/>
      <c r="N156" s="345" t="str">
        <f t="shared" si="15"/>
        <v/>
      </c>
    </row>
    <row r="157" spans="1:17" s="346" customFormat="1">
      <c r="A157" s="387"/>
      <c r="B157" s="386"/>
      <c r="C157" s="385"/>
      <c r="D157" s="384"/>
      <c r="E157" s="383"/>
      <c r="F157" s="390"/>
      <c r="G157" s="380"/>
      <c r="H157" s="378">
        <f t="shared" si="16"/>
        <v>0</v>
      </c>
      <c r="I157" s="380"/>
      <c r="J157" s="378">
        <f t="shared" si="17"/>
        <v>0</v>
      </c>
      <c r="K157" s="379">
        <f t="shared" si="18"/>
        <v>0</v>
      </c>
      <c r="L157" s="378">
        <f t="shared" si="19"/>
        <v>0</v>
      </c>
      <c r="M157" s="388"/>
      <c r="N157" s="345" t="str">
        <f t="shared" si="15"/>
        <v/>
      </c>
    </row>
    <row r="158" spans="1:17" s="346" customFormat="1">
      <c r="A158" s="387"/>
      <c r="B158" s="386"/>
      <c r="C158" s="385"/>
      <c r="D158" s="384"/>
      <c r="E158" s="383"/>
      <c r="F158" s="390"/>
      <c r="G158" s="380"/>
      <c r="H158" s="378">
        <f t="shared" si="16"/>
        <v>0</v>
      </c>
      <c r="I158" s="380"/>
      <c r="J158" s="378">
        <f t="shared" si="17"/>
        <v>0</v>
      </c>
      <c r="K158" s="379">
        <f t="shared" si="18"/>
        <v>0</v>
      </c>
      <c r="L158" s="378">
        <f t="shared" si="19"/>
        <v>0</v>
      </c>
      <c r="M158" s="388"/>
      <c r="N158" s="345" t="str">
        <f t="shared" si="15"/>
        <v/>
      </c>
    </row>
    <row r="159" spans="1:17" s="346" customFormat="1">
      <c r="A159" s="387"/>
      <c r="B159" s="386"/>
      <c r="C159" s="385"/>
      <c r="D159" s="384"/>
      <c r="E159" s="383"/>
      <c r="F159" s="390"/>
      <c r="G159" s="380"/>
      <c r="H159" s="378">
        <f t="shared" si="16"/>
        <v>0</v>
      </c>
      <c r="I159" s="380"/>
      <c r="J159" s="378">
        <f t="shared" si="17"/>
        <v>0</v>
      </c>
      <c r="K159" s="379">
        <f t="shared" si="18"/>
        <v>0</v>
      </c>
      <c r="L159" s="378">
        <f t="shared" si="19"/>
        <v>0</v>
      </c>
      <c r="M159" s="388"/>
      <c r="N159" s="345" t="str">
        <f t="shared" si="15"/>
        <v/>
      </c>
    </row>
    <row r="160" spans="1:17" s="346" customFormat="1">
      <c r="A160" s="387"/>
      <c r="B160" s="386"/>
      <c r="C160" s="385"/>
      <c r="D160" s="384"/>
      <c r="E160" s="383"/>
      <c r="F160" s="390"/>
      <c r="G160" s="380"/>
      <c r="H160" s="378">
        <f t="shared" si="16"/>
        <v>0</v>
      </c>
      <c r="I160" s="380"/>
      <c r="J160" s="378">
        <f t="shared" si="17"/>
        <v>0</v>
      </c>
      <c r="K160" s="379">
        <f t="shared" si="18"/>
        <v>0</v>
      </c>
      <c r="L160" s="378">
        <f t="shared" si="19"/>
        <v>0</v>
      </c>
      <c r="M160" s="388"/>
      <c r="N160" s="345" t="str">
        <f t="shared" si="15"/>
        <v/>
      </c>
    </row>
    <row r="161" spans="1:14" s="346" customFormat="1">
      <c r="A161" s="387"/>
      <c r="B161" s="386"/>
      <c r="C161" s="385"/>
      <c r="D161" s="384"/>
      <c r="E161" s="383"/>
      <c r="F161" s="390"/>
      <c r="G161" s="380"/>
      <c r="H161" s="378">
        <f t="shared" si="16"/>
        <v>0</v>
      </c>
      <c r="I161" s="380"/>
      <c r="J161" s="378">
        <f t="shared" si="17"/>
        <v>0</v>
      </c>
      <c r="K161" s="379">
        <f t="shared" si="18"/>
        <v>0</v>
      </c>
      <c r="L161" s="378">
        <f t="shared" si="19"/>
        <v>0</v>
      </c>
      <c r="M161" s="388"/>
      <c r="N161" s="345" t="str">
        <f t="shared" si="15"/>
        <v/>
      </c>
    </row>
    <row r="162" spans="1:14" s="346" customFormat="1">
      <c r="A162" s="387"/>
      <c r="B162" s="386"/>
      <c r="C162" s="385"/>
      <c r="D162" s="384"/>
      <c r="E162" s="383"/>
      <c r="F162" s="390"/>
      <c r="G162" s="380"/>
      <c r="H162" s="378">
        <f t="shared" si="16"/>
        <v>0</v>
      </c>
      <c r="I162" s="380"/>
      <c r="J162" s="378">
        <f t="shared" si="17"/>
        <v>0</v>
      </c>
      <c r="K162" s="379">
        <f t="shared" si="18"/>
        <v>0</v>
      </c>
      <c r="L162" s="378">
        <f t="shared" si="19"/>
        <v>0</v>
      </c>
      <c r="M162" s="388"/>
      <c r="N162" s="345" t="str">
        <f t="shared" si="15"/>
        <v/>
      </c>
    </row>
    <row r="163" spans="1:14" s="346" customFormat="1">
      <c r="A163" s="387"/>
      <c r="B163" s="386"/>
      <c r="C163" s="385"/>
      <c r="D163" s="384"/>
      <c r="E163" s="383"/>
      <c r="F163" s="390"/>
      <c r="G163" s="380"/>
      <c r="H163" s="378">
        <f t="shared" si="16"/>
        <v>0</v>
      </c>
      <c r="I163" s="380"/>
      <c r="J163" s="378">
        <f t="shared" si="17"/>
        <v>0</v>
      </c>
      <c r="K163" s="379">
        <f t="shared" si="18"/>
        <v>0</v>
      </c>
      <c r="L163" s="378">
        <f t="shared" si="19"/>
        <v>0</v>
      </c>
      <c r="M163" s="388"/>
      <c r="N163" s="345" t="str">
        <f t="shared" si="15"/>
        <v/>
      </c>
    </row>
    <row r="164" spans="1:14" s="346" customFormat="1">
      <c r="A164" s="387"/>
      <c r="B164" s="386"/>
      <c r="C164" s="385"/>
      <c r="D164" s="384"/>
      <c r="E164" s="383"/>
      <c r="F164" s="390"/>
      <c r="G164" s="380"/>
      <c r="H164" s="378">
        <f t="shared" si="16"/>
        <v>0</v>
      </c>
      <c r="I164" s="380"/>
      <c r="J164" s="378">
        <f t="shared" si="17"/>
        <v>0</v>
      </c>
      <c r="K164" s="379">
        <f t="shared" si="18"/>
        <v>0</v>
      </c>
      <c r="L164" s="378">
        <f t="shared" si="19"/>
        <v>0</v>
      </c>
      <c r="M164" s="388"/>
      <c r="N164" s="345" t="str">
        <f t="shared" si="15"/>
        <v/>
      </c>
    </row>
    <row r="165" spans="1:14" s="346" customFormat="1">
      <c r="A165" s="387"/>
      <c r="B165" s="386"/>
      <c r="C165" s="385"/>
      <c r="D165" s="384"/>
      <c r="E165" s="383"/>
      <c r="F165" s="390"/>
      <c r="G165" s="380"/>
      <c r="H165" s="378">
        <f t="shared" si="16"/>
        <v>0</v>
      </c>
      <c r="I165" s="380"/>
      <c r="J165" s="378">
        <f t="shared" si="17"/>
        <v>0</v>
      </c>
      <c r="K165" s="379">
        <f t="shared" si="18"/>
        <v>0</v>
      </c>
      <c r="L165" s="378">
        <f t="shared" si="19"/>
        <v>0</v>
      </c>
      <c r="M165" s="388"/>
      <c r="N165" s="345" t="str">
        <f t="shared" si="15"/>
        <v/>
      </c>
    </row>
    <row r="166" spans="1:14" s="346" customFormat="1">
      <c r="A166" s="387"/>
      <c r="B166" s="386"/>
      <c r="C166" s="385"/>
      <c r="D166" s="384"/>
      <c r="E166" s="383"/>
      <c r="F166" s="390"/>
      <c r="G166" s="380"/>
      <c r="H166" s="378">
        <f t="shared" si="16"/>
        <v>0</v>
      </c>
      <c r="I166" s="380"/>
      <c r="J166" s="378">
        <f t="shared" si="17"/>
        <v>0</v>
      </c>
      <c r="K166" s="379">
        <f t="shared" si="18"/>
        <v>0</v>
      </c>
      <c r="L166" s="378">
        <f t="shared" si="19"/>
        <v>0</v>
      </c>
      <c r="M166" s="388"/>
      <c r="N166" s="345" t="str">
        <f t="shared" si="15"/>
        <v/>
      </c>
    </row>
    <row r="167" spans="1:14" s="346" customFormat="1">
      <c r="A167" s="387"/>
      <c r="B167" s="386"/>
      <c r="C167" s="385"/>
      <c r="D167" s="384"/>
      <c r="E167" s="383"/>
      <c r="F167" s="390"/>
      <c r="G167" s="380"/>
      <c r="H167" s="378">
        <f t="shared" si="16"/>
        <v>0</v>
      </c>
      <c r="I167" s="380"/>
      <c r="J167" s="378">
        <f t="shared" si="17"/>
        <v>0</v>
      </c>
      <c r="K167" s="379">
        <f t="shared" si="18"/>
        <v>0</v>
      </c>
      <c r="L167" s="378">
        <f t="shared" si="19"/>
        <v>0</v>
      </c>
      <c r="M167" s="388"/>
      <c r="N167" s="345" t="str">
        <f t="shared" si="15"/>
        <v/>
      </c>
    </row>
    <row r="168" spans="1:14" s="346" customFormat="1">
      <c r="A168" s="387"/>
      <c r="B168" s="386"/>
      <c r="C168" s="385"/>
      <c r="D168" s="384"/>
      <c r="E168" s="383"/>
      <c r="F168" s="390"/>
      <c r="G168" s="380"/>
      <c r="H168" s="378">
        <f t="shared" si="16"/>
        <v>0</v>
      </c>
      <c r="I168" s="380"/>
      <c r="J168" s="378">
        <f t="shared" si="17"/>
        <v>0</v>
      </c>
      <c r="K168" s="379">
        <f t="shared" si="18"/>
        <v>0</v>
      </c>
      <c r="L168" s="378">
        <f t="shared" si="19"/>
        <v>0</v>
      </c>
      <c r="M168" s="388"/>
      <c r="N168" s="345" t="str">
        <f t="shared" si="15"/>
        <v/>
      </c>
    </row>
    <row r="169" spans="1:14" s="346" customFormat="1">
      <c r="A169" s="387"/>
      <c r="B169" s="386"/>
      <c r="C169" s="385"/>
      <c r="D169" s="384"/>
      <c r="E169" s="383"/>
      <c r="F169" s="390"/>
      <c r="G169" s="380"/>
      <c r="H169" s="378">
        <f t="shared" si="16"/>
        <v>0</v>
      </c>
      <c r="I169" s="380"/>
      <c r="J169" s="378">
        <f t="shared" si="17"/>
        <v>0</v>
      </c>
      <c r="K169" s="379">
        <f t="shared" si="18"/>
        <v>0</v>
      </c>
      <c r="L169" s="378">
        <f t="shared" si="19"/>
        <v>0</v>
      </c>
      <c r="M169" s="388"/>
      <c r="N169" s="345" t="str">
        <f t="shared" si="15"/>
        <v/>
      </c>
    </row>
    <row r="170" spans="1:14" s="346" customFormat="1">
      <c r="A170" s="387"/>
      <c r="B170" s="386"/>
      <c r="C170" s="385"/>
      <c r="D170" s="384"/>
      <c r="E170" s="383"/>
      <c r="F170" s="390"/>
      <c r="G170" s="380"/>
      <c r="H170" s="378">
        <f t="shared" si="16"/>
        <v>0</v>
      </c>
      <c r="I170" s="380"/>
      <c r="J170" s="378">
        <f t="shared" si="17"/>
        <v>0</v>
      </c>
      <c r="K170" s="379">
        <f t="shared" si="18"/>
        <v>0</v>
      </c>
      <c r="L170" s="378">
        <f t="shared" si="19"/>
        <v>0</v>
      </c>
      <c r="M170" s="388"/>
      <c r="N170" s="345" t="str">
        <f t="shared" si="15"/>
        <v/>
      </c>
    </row>
    <row r="171" spans="1:14" s="346" customFormat="1">
      <c r="A171" s="387"/>
      <c r="B171" s="386"/>
      <c r="C171" s="385"/>
      <c r="D171" s="384"/>
      <c r="E171" s="383"/>
      <c r="F171" s="390"/>
      <c r="G171" s="380"/>
      <c r="H171" s="378">
        <f t="shared" si="16"/>
        <v>0</v>
      </c>
      <c r="I171" s="380"/>
      <c r="J171" s="378">
        <f t="shared" si="17"/>
        <v>0</v>
      </c>
      <c r="K171" s="379">
        <f t="shared" si="18"/>
        <v>0</v>
      </c>
      <c r="L171" s="378">
        <f t="shared" si="19"/>
        <v>0</v>
      </c>
      <c r="M171" s="388"/>
      <c r="N171" s="345" t="str">
        <f t="shared" si="15"/>
        <v/>
      </c>
    </row>
    <row r="172" spans="1:14" s="346" customFormat="1">
      <c r="A172" s="387"/>
      <c r="B172" s="386"/>
      <c r="C172" s="385"/>
      <c r="D172" s="384"/>
      <c r="E172" s="383"/>
      <c r="F172" s="390"/>
      <c r="G172" s="380"/>
      <c r="H172" s="378">
        <f t="shared" si="16"/>
        <v>0</v>
      </c>
      <c r="I172" s="380"/>
      <c r="J172" s="378">
        <f t="shared" si="17"/>
        <v>0</v>
      </c>
      <c r="K172" s="379">
        <f t="shared" si="18"/>
        <v>0</v>
      </c>
      <c r="L172" s="378">
        <f t="shared" si="19"/>
        <v>0</v>
      </c>
      <c r="M172" s="388"/>
      <c r="N172" s="345" t="str">
        <f t="shared" si="15"/>
        <v/>
      </c>
    </row>
    <row r="173" spans="1:14" s="346" customFormat="1">
      <c r="A173" s="387"/>
      <c r="B173" s="386"/>
      <c r="C173" s="385"/>
      <c r="D173" s="384"/>
      <c r="E173" s="383"/>
      <c r="F173" s="390"/>
      <c r="G173" s="380"/>
      <c r="H173" s="378">
        <f t="shared" si="16"/>
        <v>0</v>
      </c>
      <c r="I173" s="380"/>
      <c r="J173" s="378">
        <f t="shared" si="17"/>
        <v>0</v>
      </c>
      <c r="K173" s="379">
        <f t="shared" si="18"/>
        <v>0</v>
      </c>
      <c r="L173" s="378">
        <f t="shared" si="19"/>
        <v>0</v>
      </c>
      <c r="M173" s="388"/>
      <c r="N173" s="345" t="str">
        <f t="shared" si="15"/>
        <v/>
      </c>
    </row>
    <row r="174" spans="1:14" s="346" customFormat="1">
      <c r="A174" s="387"/>
      <c r="B174" s="386"/>
      <c r="C174" s="385"/>
      <c r="D174" s="384"/>
      <c r="E174" s="383"/>
      <c r="F174" s="390"/>
      <c r="G174" s="380"/>
      <c r="H174" s="378">
        <f t="shared" si="16"/>
        <v>0</v>
      </c>
      <c r="I174" s="380"/>
      <c r="J174" s="378">
        <f t="shared" si="17"/>
        <v>0</v>
      </c>
      <c r="K174" s="379">
        <f t="shared" si="18"/>
        <v>0</v>
      </c>
      <c r="L174" s="378">
        <f t="shared" si="19"/>
        <v>0</v>
      </c>
      <c r="M174" s="388"/>
      <c r="N174" s="345" t="str">
        <f t="shared" si="15"/>
        <v/>
      </c>
    </row>
    <row r="175" spans="1:14" s="346" customFormat="1">
      <c r="A175" s="387"/>
      <c r="B175" s="386"/>
      <c r="C175" s="385"/>
      <c r="D175" s="384"/>
      <c r="E175" s="383"/>
      <c r="F175" s="390"/>
      <c r="G175" s="380"/>
      <c r="H175" s="378">
        <f t="shared" si="16"/>
        <v>0</v>
      </c>
      <c r="I175" s="380"/>
      <c r="J175" s="378">
        <f t="shared" si="17"/>
        <v>0</v>
      </c>
      <c r="K175" s="379">
        <f t="shared" si="18"/>
        <v>0</v>
      </c>
      <c r="L175" s="378">
        <f t="shared" si="19"/>
        <v>0</v>
      </c>
      <c r="M175" s="388"/>
      <c r="N175" s="345" t="str">
        <f t="shared" si="15"/>
        <v/>
      </c>
    </row>
    <row r="176" spans="1:14" s="346" customFormat="1">
      <c r="A176" s="387"/>
      <c r="B176" s="386"/>
      <c r="C176" s="385"/>
      <c r="D176" s="384"/>
      <c r="E176" s="383"/>
      <c r="F176" s="390"/>
      <c r="G176" s="380"/>
      <c r="H176" s="378">
        <f t="shared" si="16"/>
        <v>0</v>
      </c>
      <c r="I176" s="380"/>
      <c r="J176" s="378">
        <f t="shared" si="17"/>
        <v>0</v>
      </c>
      <c r="K176" s="379">
        <f t="shared" si="18"/>
        <v>0</v>
      </c>
      <c r="L176" s="378">
        <f t="shared" si="19"/>
        <v>0</v>
      </c>
      <c r="M176" s="388"/>
      <c r="N176" s="345" t="str">
        <f t="shared" si="15"/>
        <v/>
      </c>
    </row>
    <row r="177" spans="1:14" s="346" customFormat="1">
      <c r="A177" s="387"/>
      <c r="B177" s="386"/>
      <c r="C177" s="385"/>
      <c r="D177" s="384"/>
      <c r="E177" s="383"/>
      <c r="F177" s="390"/>
      <c r="G177" s="380"/>
      <c r="H177" s="378">
        <f t="shared" si="16"/>
        <v>0</v>
      </c>
      <c r="I177" s="380"/>
      <c r="J177" s="378">
        <f t="shared" si="17"/>
        <v>0</v>
      </c>
      <c r="K177" s="379">
        <f t="shared" si="18"/>
        <v>0</v>
      </c>
      <c r="L177" s="378">
        <f t="shared" si="19"/>
        <v>0</v>
      </c>
      <c r="M177" s="388"/>
      <c r="N177" s="345" t="str">
        <f t="shared" si="15"/>
        <v/>
      </c>
    </row>
    <row r="178" spans="1:14" s="346" customFormat="1">
      <c r="A178" s="387"/>
      <c r="B178" s="386"/>
      <c r="C178" s="385"/>
      <c r="D178" s="384"/>
      <c r="E178" s="383"/>
      <c r="F178" s="390"/>
      <c r="G178" s="380"/>
      <c r="H178" s="378">
        <f t="shared" si="16"/>
        <v>0</v>
      </c>
      <c r="I178" s="380"/>
      <c r="J178" s="378">
        <f t="shared" si="17"/>
        <v>0</v>
      </c>
      <c r="K178" s="379">
        <f t="shared" si="18"/>
        <v>0</v>
      </c>
      <c r="L178" s="378">
        <f t="shared" si="19"/>
        <v>0</v>
      </c>
      <c r="M178" s="388"/>
      <c r="N178" s="345" t="str">
        <f t="shared" si="15"/>
        <v/>
      </c>
    </row>
    <row r="179" spans="1:14" s="346" customFormat="1">
      <c r="A179" s="387"/>
      <c r="B179" s="386"/>
      <c r="C179" s="385"/>
      <c r="D179" s="384"/>
      <c r="E179" s="383"/>
      <c r="F179" s="390"/>
      <c r="G179" s="380"/>
      <c r="H179" s="378">
        <f t="shared" si="16"/>
        <v>0</v>
      </c>
      <c r="I179" s="380"/>
      <c r="J179" s="378">
        <f t="shared" si="17"/>
        <v>0</v>
      </c>
      <c r="K179" s="379">
        <f t="shared" si="18"/>
        <v>0</v>
      </c>
      <c r="L179" s="378">
        <f t="shared" si="19"/>
        <v>0</v>
      </c>
      <c r="M179" s="388"/>
      <c r="N179" s="345" t="str">
        <f t="shared" si="15"/>
        <v/>
      </c>
    </row>
    <row r="180" spans="1:14" s="346" customFormat="1">
      <c r="A180" s="387"/>
      <c r="B180" s="386"/>
      <c r="C180" s="385"/>
      <c r="D180" s="384"/>
      <c r="E180" s="383"/>
      <c r="F180" s="390"/>
      <c r="G180" s="380"/>
      <c r="H180" s="378">
        <f t="shared" si="16"/>
        <v>0</v>
      </c>
      <c r="I180" s="380"/>
      <c r="J180" s="378">
        <f t="shared" si="17"/>
        <v>0</v>
      </c>
      <c r="K180" s="379">
        <f t="shared" si="18"/>
        <v>0</v>
      </c>
      <c r="L180" s="378">
        <f t="shared" si="19"/>
        <v>0</v>
      </c>
      <c r="M180" s="388"/>
      <c r="N180" s="345" t="str">
        <f t="shared" si="15"/>
        <v/>
      </c>
    </row>
    <row r="181" spans="1:14" s="346" customFormat="1">
      <c r="A181" s="387"/>
      <c r="B181" s="386"/>
      <c r="C181" s="385"/>
      <c r="D181" s="384"/>
      <c r="E181" s="383"/>
      <c r="F181" s="390"/>
      <c r="G181" s="380"/>
      <c r="H181" s="378">
        <f t="shared" si="16"/>
        <v>0</v>
      </c>
      <c r="I181" s="380"/>
      <c r="J181" s="378">
        <f t="shared" si="17"/>
        <v>0</v>
      </c>
      <c r="K181" s="379">
        <f t="shared" si="18"/>
        <v>0</v>
      </c>
      <c r="L181" s="378">
        <f t="shared" si="19"/>
        <v>0</v>
      </c>
      <c r="M181" s="388"/>
      <c r="N181" s="345" t="str">
        <f t="shared" si="15"/>
        <v/>
      </c>
    </row>
    <row r="182" spans="1:14" s="346" customFormat="1">
      <c r="A182" s="387"/>
      <c r="B182" s="386"/>
      <c r="C182" s="385"/>
      <c r="D182" s="384"/>
      <c r="E182" s="383"/>
      <c r="F182" s="390"/>
      <c r="G182" s="380"/>
      <c r="H182" s="378">
        <f t="shared" ref="H182:H199" si="20">$F182*G182</f>
        <v>0</v>
      </c>
      <c r="I182" s="380"/>
      <c r="J182" s="378">
        <f t="shared" ref="J182:J199" si="21">$F182*I182</f>
        <v>0</v>
      </c>
      <c r="K182" s="379">
        <f t="shared" ref="K182:K199" si="22">G182-I182</f>
        <v>0</v>
      </c>
      <c r="L182" s="378">
        <f t="shared" ref="L182:L199" si="23">$F182*K182</f>
        <v>0</v>
      </c>
      <c r="M182" s="388"/>
      <c r="N182" s="345" t="str">
        <f t="shared" si="15"/>
        <v/>
      </c>
    </row>
    <row r="183" spans="1:14" s="346" customFormat="1">
      <c r="A183" s="387"/>
      <c r="B183" s="386"/>
      <c r="C183" s="385"/>
      <c r="D183" s="384"/>
      <c r="E183" s="383"/>
      <c r="F183" s="390"/>
      <c r="G183" s="380"/>
      <c r="H183" s="378">
        <f t="shared" si="20"/>
        <v>0</v>
      </c>
      <c r="I183" s="380"/>
      <c r="J183" s="378">
        <f t="shared" si="21"/>
        <v>0</v>
      </c>
      <c r="K183" s="379">
        <f t="shared" si="22"/>
        <v>0</v>
      </c>
      <c r="L183" s="378">
        <f t="shared" si="23"/>
        <v>0</v>
      </c>
      <c r="M183" s="388"/>
      <c r="N183" s="345" t="str">
        <f t="shared" si="15"/>
        <v/>
      </c>
    </row>
    <row r="184" spans="1:14" s="346" customFormat="1">
      <c r="A184" s="387"/>
      <c r="B184" s="386"/>
      <c r="C184" s="385"/>
      <c r="D184" s="384"/>
      <c r="E184" s="383"/>
      <c r="F184" s="390"/>
      <c r="G184" s="380"/>
      <c r="H184" s="378">
        <f t="shared" si="20"/>
        <v>0</v>
      </c>
      <c r="I184" s="380"/>
      <c r="J184" s="378">
        <f t="shared" si="21"/>
        <v>0</v>
      </c>
      <c r="K184" s="379">
        <f t="shared" si="22"/>
        <v>0</v>
      </c>
      <c r="L184" s="378">
        <f t="shared" si="23"/>
        <v>0</v>
      </c>
      <c r="M184" s="388"/>
      <c r="N184" s="345" t="str">
        <f t="shared" si="15"/>
        <v/>
      </c>
    </row>
    <row r="185" spans="1:14" s="346" customFormat="1">
      <c r="A185" s="387"/>
      <c r="B185" s="386"/>
      <c r="C185" s="385"/>
      <c r="D185" s="384"/>
      <c r="E185" s="383"/>
      <c r="F185" s="390"/>
      <c r="G185" s="380"/>
      <c r="H185" s="378">
        <f t="shared" si="20"/>
        <v>0</v>
      </c>
      <c r="I185" s="380"/>
      <c r="J185" s="378">
        <f t="shared" si="21"/>
        <v>0</v>
      </c>
      <c r="K185" s="379">
        <f t="shared" si="22"/>
        <v>0</v>
      </c>
      <c r="L185" s="378">
        <f t="shared" si="23"/>
        <v>0</v>
      </c>
      <c r="M185" s="388"/>
      <c r="N185" s="345" t="str">
        <f t="shared" si="15"/>
        <v/>
      </c>
    </row>
    <row r="186" spans="1:14" s="346" customFormat="1">
      <c r="A186" s="387"/>
      <c r="B186" s="386"/>
      <c r="C186" s="385"/>
      <c r="D186" s="384"/>
      <c r="E186" s="383"/>
      <c r="F186" s="390"/>
      <c r="G186" s="380"/>
      <c r="H186" s="378">
        <f t="shared" si="20"/>
        <v>0</v>
      </c>
      <c r="I186" s="380"/>
      <c r="J186" s="378">
        <f t="shared" si="21"/>
        <v>0</v>
      </c>
      <c r="K186" s="379">
        <f t="shared" si="22"/>
        <v>0</v>
      </c>
      <c r="L186" s="378">
        <f t="shared" si="23"/>
        <v>0</v>
      </c>
      <c r="M186" s="388"/>
      <c r="N186" s="345" t="str">
        <f t="shared" si="15"/>
        <v/>
      </c>
    </row>
    <row r="187" spans="1:14" s="346" customFormat="1">
      <c r="A187" s="387"/>
      <c r="B187" s="386"/>
      <c r="C187" s="385"/>
      <c r="D187" s="384"/>
      <c r="E187" s="383"/>
      <c r="F187" s="390"/>
      <c r="G187" s="380"/>
      <c r="H187" s="378">
        <f t="shared" si="20"/>
        <v>0</v>
      </c>
      <c r="I187" s="380"/>
      <c r="J187" s="378">
        <f t="shared" si="21"/>
        <v>0</v>
      </c>
      <c r="K187" s="379">
        <f t="shared" si="22"/>
        <v>0</v>
      </c>
      <c r="L187" s="378">
        <f t="shared" si="23"/>
        <v>0</v>
      </c>
      <c r="M187" s="388"/>
      <c r="N187" s="345" t="str">
        <f t="shared" si="15"/>
        <v/>
      </c>
    </row>
    <row r="188" spans="1:14" s="346" customFormat="1">
      <c r="A188" s="387"/>
      <c r="B188" s="386"/>
      <c r="C188" s="385"/>
      <c r="D188" s="384"/>
      <c r="E188" s="383"/>
      <c r="F188" s="390"/>
      <c r="G188" s="380"/>
      <c r="H188" s="378">
        <f t="shared" si="20"/>
        <v>0</v>
      </c>
      <c r="I188" s="380"/>
      <c r="J188" s="378">
        <f t="shared" si="21"/>
        <v>0</v>
      </c>
      <c r="K188" s="379">
        <f t="shared" si="22"/>
        <v>0</v>
      </c>
      <c r="L188" s="378">
        <f t="shared" si="23"/>
        <v>0</v>
      </c>
      <c r="M188" s="388"/>
      <c r="N188" s="345" t="str">
        <f t="shared" si="15"/>
        <v/>
      </c>
    </row>
    <row r="189" spans="1:14" s="346" customFormat="1">
      <c r="A189" s="387"/>
      <c r="B189" s="386"/>
      <c r="C189" s="385"/>
      <c r="D189" s="384"/>
      <c r="E189" s="383"/>
      <c r="F189" s="390"/>
      <c r="G189" s="380"/>
      <c r="H189" s="378">
        <f t="shared" si="20"/>
        <v>0</v>
      </c>
      <c r="I189" s="380"/>
      <c r="J189" s="378">
        <f t="shared" si="21"/>
        <v>0</v>
      </c>
      <c r="K189" s="379">
        <f t="shared" si="22"/>
        <v>0</v>
      </c>
      <c r="L189" s="378">
        <f t="shared" si="23"/>
        <v>0</v>
      </c>
      <c r="M189" s="388"/>
      <c r="N189" s="345" t="str">
        <f t="shared" si="15"/>
        <v/>
      </c>
    </row>
    <row r="190" spans="1:14" s="346" customFormat="1">
      <c r="A190" s="387"/>
      <c r="B190" s="386"/>
      <c r="C190" s="385"/>
      <c r="D190" s="384"/>
      <c r="E190" s="383"/>
      <c r="F190" s="390"/>
      <c r="G190" s="380"/>
      <c r="H190" s="378">
        <f t="shared" si="20"/>
        <v>0</v>
      </c>
      <c r="I190" s="380"/>
      <c r="J190" s="378">
        <f t="shared" si="21"/>
        <v>0</v>
      </c>
      <c r="K190" s="379">
        <f t="shared" si="22"/>
        <v>0</v>
      </c>
      <c r="L190" s="378">
        <f t="shared" si="23"/>
        <v>0</v>
      </c>
      <c r="M190" s="388"/>
      <c r="N190" s="345" t="str">
        <f t="shared" si="15"/>
        <v/>
      </c>
    </row>
    <row r="191" spans="1:14" s="346" customFormat="1">
      <c r="A191" s="387"/>
      <c r="B191" s="386"/>
      <c r="C191" s="385"/>
      <c r="D191" s="384"/>
      <c r="E191" s="383"/>
      <c r="F191" s="390"/>
      <c r="G191" s="380"/>
      <c r="H191" s="378">
        <f t="shared" si="20"/>
        <v>0</v>
      </c>
      <c r="I191" s="380"/>
      <c r="J191" s="378">
        <f t="shared" si="21"/>
        <v>0</v>
      </c>
      <c r="K191" s="379">
        <f t="shared" si="22"/>
        <v>0</v>
      </c>
      <c r="L191" s="378">
        <f t="shared" si="23"/>
        <v>0</v>
      </c>
      <c r="M191" s="388"/>
      <c r="N191" s="345" t="str">
        <f t="shared" si="15"/>
        <v/>
      </c>
    </row>
    <row r="192" spans="1:14" s="346" customFormat="1">
      <c r="A192" s="387"/>
      <c r="B192" s="386"/>
      <c r="C192" s="385"/>
      <c r="D192" s="384"/>
      <c r="E192" s="383"/>
      <c r="F192" s="390"/>
      <c r="G192" s="380"/>
      <c r="H192" s="378">
        <f t="shared" si="20"/>
        <v>0</v>
      </c>
      <c r="I192" s="380"/>
      <c r="J192" s="378">
        <f t="shared" si="21"/>
        <v>0</v>
      </c>
      <c r="K192" s="379">
        <f t="shared" si="22"/>
        <v>0</v>
      </c>
      <c r="L192" s="378">
        <f t="shared" si="23"/>
        <v>0</v>
      </c>
      <c r="M192" s="388"/>
      <c r="N192" s="345" t="str">
        <f t="shared" si="15"/>
        <v/>
      </c>
    </row>
    <row r="193" spans="1:17" s="346" customFormat="1">
      <c r="A193" s="387"/>
      <c r="B193" s="386"/>
      <c r="C193" s="385"/>
      <c r="D193" s="384"/>
      <c r="E193" s="383"/>
      <c r="F193" s="390"/>
      <c r="G193" s="380"/>
      <c r="H193" s="378">
        <f t="shared" si="20"/>
        <v>0</v>
      </c>
      <c r="I193" s="380"/>
      <c r="J193" s="378">
        <f t="shared" si="21"/>
        <v>0</v>
      </c>
      <c r="K193" s="379">
        <f t="shared" si="22"/>
        <v>0</v>
      </c>
      <c r="L193" s="378">
        <f t="shared" si="23"/>
        <v>0</v>
      </c>
      <c r="M193" s="388"/>
      <c r="N193" s="345" t="str">
        <f t="shared" si="15"/>
        <v/>
      </c>
    </row>
    <row r="194" spans="1:17" s="346" customFormat="1">
      <c r="A194" s="387"/>
      <c r="B194" s="386"/>
      <c r="C194" s="385"/>
      <c r="D194" s="384"/>
      <c r="E194" s="383"/>
      <c r="F194" s="390"/>
      <c r="G194" s="380"/>
      <c r="H194" s="378">
        <f t="shared" si="20"/>
        <v>0</v>
      </c>
      <c r="I194" s="380"/>
      <c r="J194" s="378">
        <f t="shared" si="21"/>
        <v>0</v>
      </c>
      <c r="K194" s="379">
        <f t="shared" si="22"/>
        <v>0</v>
      </c>
      <c r="L194" s="378">
        <f t="shared" si="23"/>
        <v>0</v>
      </c>
      <c r="M194" s="388"/>
      <c r="N194" s="345" t="str">
        <f t="shared" si="15"/>
        <v/>
      </c>
    </row>
    <row r="195" spans="1:17" s="346" customFormat="1">
      <c r="A195" s="387"/>
      <c r="B195" s="386"/>
      <c r="C195" s="385"/>
      <c r="D195" s="384"/>
      <c r="E195" s="383"/>
      <c r="F195" s="390"/>
      <c r="G195" s="380"/>
      <c r="H195" s="378">
        <f t="shared" si="20"/>
        <v>0</v>
      </c>
      <c r="I195" s="380"/>
      <c r="J195" s="378">
        <f t="shared" si="21"/>
        <v>0</v>
      </c>
      <c r="K195" s="379">
        <f t="shared" si="22"/>
        <v>0</v>
      </c>
      <c r="L195" s="378">
        <f t="shared" si="23"/>
        <v>0</v>
      </c>
      <c r="M195" s="388"/>
      <c r="N195" s="345" t="str">
        <f t="shared" si="15"/>
        <v/>
      </c>
    </row>
    <row r="196" spans="1:17" s="346" customFormat="1">
      <c r="A196" s="387"/>
      <c r="B196" s="386"/>
      <c r="C196" s="385"/>
      <c r="D196" s="384"/>
      <c r="E196" s="383"/>
      <c r="F196" s="390"/>
      <c r="G196" s="380"/>
      <c r="H196" s="378">
        <f t="shared" si="20"/>
        <v>0</v>
      </c>
      <c r="I196" s="380"/>
      <c r="J196" s="378">
        <f t="shared" si="21"/>
        <v>0</v>
      </c>
      <c r="K196" s="379">
        <f t="shared" si="22"/>
        <v>0</v>
      </c>
      <c r="L196" s="378">
        <f t="shared" si="23"/>
        <v>0</v>
      </c>
      <c r="M196" s="388"/>
      <c r="N196" s="345" t="str">
        <f t="shared" si="15"/>
        <v/>
      </c>
    </row>
    <row r="197" spans="1:17" s="346" customFormat="1">
      <c r="A197" s="387"/>
      <c r="B197" s="386"/>
      <c r="C197" s="385"/>
      <c r="D197" s="384"/>
      <c r="E197" s="383"/>
      <c r="F197" s="390"/>
      <c r="G197" s="380"/>
      <c r="H197" s="378">
        <f t="shared" si="20"/>
        <v>0</v>
      </c>
      <c r="I197" s="380"/>
      <c r="J197" s="378">
        <f t="shared" si="21"/>
        <v>0</v>
      </c>
      <c r="K197" s="379">
        <f t="shared" si="22"/>
        <v>0</v>
      </c>
      <c r="L197" s="378">
        <f t="shared" si="23"/>
        <v>0</v>
      </c>
      <c r="M197" s="388"/>
      <c r="N197" s="345" t="str">
        <f t="shared" si="15"/>
        <v/>
      </c>
    </row>
    <row r="198" spans="1:17" s="346" customFormat="1">
      <c r="A198" s="387"/>
      <c r="B198" s="386"/>
      <c r="C198" s="385"/>
      <c r="D198" s="384"/>
      <c r="E198" s="383"/>
      <c r="F198" s="389"/>
      <c r="G198" s="380"/>
      <c r="H198" s="378">
        <f t="shared" si="20"/>
        <v>0</v>
      </c>
      <c r="I198" s="380"/>
      <c r="J198" s="378">
        <f t="shared" si="21"/>
        <v>0</v>
      </c>
      <c r="K198" s="379">
        <f t="shared" si="22"/>
        <v>0</v>
      </c>
      <c r="L198" s="378">
        <f t="shared" si="23"/>
        <v>0</v>
      </c>
      <c r="M198" s="388"/>
      <c r="N198" s="345" t="str">
        <f t="shared" si="15"/>
        <v/>
      </c>
    </row>
    <row r="199" spans="1:17" s="346" customFormat="1" ht="14.25" thickBot="1">
      <c r="A199" s="387"/>
      <c r="B199" s="386"/>
      <c r="C199" s="385"/>
      <c r="D199" s="384"/>
      <c r="E199" s="383"/>
      <c r="F199" s="382"/>
      <c r="G199" s="381"/>
      <c r="H199" s="378">
        <f t="shared" si="20"/>
        <v>0</v>
      </c>
      <c r="I199" s="380"/>
      <c r="J199" s="378">
        <f t="shared" si="21"/>
        <v>0</v>
      </c>
      <c r="K199" s="379">
        <f t="shared" si="22"/>
        <v>0</v>
      </c>
      <c r="L199" s="378">
        <f t="shared" si="23"/>
        <v>0</v>
      </c>
      <c r="M199" s="377"/>
      <c r="N199" s="345" t="str">
        <f t="shared" si="15"/>
        <v/>
      </c>
    </row>
    <row r="200" spans="1:17" s="346" customFormat="1" ht="14.25" thickTop="1">
      <c r="A200" s="376" t="s">
        <v>288</v>
      </c>
      <c r="B200" s="375" t="s">
        <v>304</v>
      </c>
      <c r="C200" s="374"/>
      <c r="D200" s="373" t="s">
        <v>302</v>
      </c>
      <c r="E200" s="372" t="s">
        <v>288</v>
      </c>
      <c r="F200" s="371" t="s">
        <v>288</v>
      </c>
      <c r="G200" s="370" t="s">
        <v>288</v>
      </c>
      <c r="H200" s="369">
        <f>SUMIFS(H150:H199,$A150:$A199,"設備費")</f>
        <v>0</v>
      </c>
      <c r="I200" s="370" t="s">
        <v>288</v>
      </c>
      <c r="J200" s="369">
        <f>SUMIFS(J150:J199,$A150:$A199,"設備費")</f>
        <v>0</v>
      </c>
      <c r="K200" s="370" t="s">
        <v>288</v>
      </c>
      <c r="L200" s="369">
        <f>SUMIFS(L150:L199,$A150:$A199,"設備費")</f>
        <v>0</v>
      </c>
      <c r="M200" s="368" t="s">
        <v>287</v>
      </c>
      <c r="N200" s="345" t="str">
        <f t="shared" si="15"/>
        <v/>
      </c>
      <c r="O200" s="346" t="s">
        <v>297</v>
      </c>
    </row>
    <row r="201" spans="1:17" s="346" customFormat="1">
      <c r="A201" s="367" t="s">
        <v>288</v>
      </c>
      <c r="B201" s="366" t="s">
        <v>303</v>
      </c>
      <c r="C201" s="365"/>
      <c r="D201" s="364" t="s">
        <v>302</v>
      </c>
      <c r="E201" s="363" t="s">
        <v>288</v>
      </c>
      <c r="F201" s="362" t="s">
        <v>288</v>
      </c>
      <c r="G201" s="361" t="s">
        <v>288</v>
      </c>
      <c r="H201" s="360">
        <f>SUMIFS(H150:H199,$A150:$A199,"工事費")</f>
        <v>0</v>
      </c>
      <c r="I201" s="361" t="s">
        <v>288</v>
      </c>
      <c r="J201" s="360">
        <f>SUMIFS(J150:J199,$A150:$A199,"工事費")</f>
        <v>0</v>
      </c>
      <c r="K201" s="361" t="s">
        <v>288</v>
      </c>
      <c r="L201" s="360">
        <f>SUMIFS(L150:L199,$A150:$A199,"工事費")</f>
        <v>0</v>
      </c>
      <c r="M201" s="359" t="s">
        <v>287</v>
      </c>
      <c r="N201" s="345" t="str">
        <f t="shared" si="15"/>
        <v/>
      </c>
      <c r="O201" s="358" t="s">
        <v>294</v>
      </c>
      <c r="P201" s="358" t="s">
        <v>372</v>
      </c>
      <c r="Q201" s="358" t="s">
        <v>292</v>
      </c>
    </row>
    <row r="202" spans="1:17" s="346" customFormat="1" ht="14.25" thickBot="1">
      <c r="A202" s="357" t="s">
        <v>288</v>
      </c>
      <c r="B202" s="356" t="s">
        <v>301</v>
      </c>
      <c r="C202" s="355"/>
      <c r="D202" s="354" t="s">
        <v>4</v>
      </c>
      <c r="E202" s="353" t="s">
        <v>288</v>
      </c>
      <c r="F202" s="352" t="s">
        <v>288</v>
      </c>
      <c r="G202" s="350" t="s">
        <v>288</v>
      </c>
      <c r="H202" s="351">
        <f>SUM(H150:H199)</f>
        <v>0</v>
      </c>
      <c r="I202" s="350" t="s">
        <v>288</v>
      </c>
      <c r="J202" s="351">
        <f>SUM(J150:J199)</f>
        <v>0</v>
      </c>
      <c r="K202" s="350" t="s">
        <v>288</v>
      </c>
      <c r="L202" s="349">
        <f>SUM(L150:L199)</f>
        <v>0</v>
      </c>
      <c r="M202" s="348" t="s">
        <v>287</v>
      </c>
      <c r="N202" s="345" t="str">
        <f t="shared" si="15"/>
        <v/>
      </c>
      <c r="O202" s="347" t="str">
        <f>IF(SUM(H200:H201)=H202,"","入力ミス")</f>
        <v/>
      </c>
      <c r="P202" s="347" t="str">
        <f>IF(SUM(J200:J201)=J202,"","入力ミス")</f>
        <v/>
      </c>
      <c r="Q202" s="347" t="str">
        <f>IF(SUM(L200:L201)=L202,"","入力ミス")</f>
        <v/>
      </c>
    </row>
    <row r="203" spans="1:17" s="346" customFormat="1">
      <c r="A203" s="400"/>
      <c r="B203" s="399"/>
      <c r="C203" s="398"/>
      <c r="D203" s="401" t="s">
        <v>300</v>
      </c>
      <c r="E203" s="396"/>
      <c r="F203" s="360"/>
      <c r="G203" s="395"/>
      <c r="H203" s="378"/>
      <c r="I203" s="395"/>
      <c r="J203" s="378"/>
      <c r="K203" s="395"/>
      <c r="L203" s="394"/>
      <c r="M203" s="393"/>
      <c r="N203" s="345" t="str">
        <f t="shared" si="15"/>
        <v/>
      </c>
    </row>
    <row r="204" spans="1:17" s="346" customFormat="1">
      <c r="A204" s="387"/>
      <c r="B204" s="392"/>
      <c r="C204" s="385"/>
      <c r="D204" s="391"/>
      <c r="E204" s="383"/>
      <c r="F204" s="390"/>
      <c r="G204" s="380"/>
      <c r="H204" s="378">
        <f t="shared" ref="H204:H235" si="24">$F204*G204</f>
        <v>0</v>
      </c>
      <c r="I204" s="380"/>
      <c r="J204" s="378">
        <f t="shared" ref="J204:J235" si="25">$F204*I204</f>
        <v>0</v>
      </c>
      <c r="K204" s="379">
        <f t="shared" ref="K204:K235" si="26">G204-I204</f>
        <v>0</v>
      </c>
      <c r="L204" s="378">
        <f t="shared" ref="L204:L235" si="27">$F204*K204</f>
        <v>0</v>
      </c>
      <c r="M204" s="388"/>
      <c r="N204" s="345" t="str">
        <f t="shared" si="15"/>
        <v/>
      </c>
    </row>
    <row r="205" spans="1:17" s="346" customFormat="1">
      <c r="A205" s="387"/>
      <c r="B205" s="386"/>
      <c r="C205" s="385"/>
      <c r="D205" s="384"/>
      <c r="E205" s="383"/>
      <c r="F205" s="390"/>
      <c r="G205" s="380"/>
      <c r="H205" s="378">
        <f t="shared" si="24"/>
        <v>0</v>
      </c>
      <c r="I205" s="380"/>
      <c r="J205" s="378">
        <f t="shared" si="25"/>
        <v>0</v>
      </c>
      <c r="K205" s="379">
        <f t="shared" si="26"/>
        <v>0</v>
      </c>
      <c r="L205" s="378">
        <f t="shared" si="27"/>
        <v>0</v>
      </c>
      <c r="M205" s="388"/>
      <c r="N205" s="345" t="str">
        <f t="shared" si="15"/>
        <v/>
      </c>
    </row>
    <row r="206" spans="1:17" s="346" customFormat="1">
      <c r="A206" s="387"/>
      <c r="B206" s="386"/>
      <c r="C206" s="385"/>
      <c r="D206" s="384"/>
      <c r="E206" s="383"/>
      <c r="F206" s="390"/>
      <c r="G206" s="380"/>
      <c r="H206" s="378">
        <f t="shared" si="24"/>
        <v>0</v>
      </c>
      <c r="I206" s="380"/>
      <c r="J206" s="378">
        <f t="shared" si="25"/>
        <v>0</v>
      </c>
      <c r="K206" s="379">
        <f t="shared" si="26"/>
        <v>0</v>
      </c>
      <c r="L206" s="378">
        <f t="shared" si="27"/>
        <v>0</v>
      </c>
      <c r="M206" s="388"/>
      <c r="N206" s="345" t="str">
        <f t="shared" ref="N206:N269" si="28">IF(J206+L206=H206,"","入力ミス")&amp;IF(L206&gt;=0,"","入力ミス")</f>
        <v/>
      </c>
    </row>
    <row r="207" spans="1:17" s="346" customFormat="1">
      <c r="A207" s="387"/>
      <c r="B207" s="386"/>
      <c r="C207" s="385"/>
      <c r="D207" s="384"/>
      <c r="E207" s="383"/>
      <c r="F207" s="390"/>
      <c r="G207" s="380"/>
      <c r="H207" s="378">
        <f t="shared" si="24"/>
        <v>0</v>
      </c>
      <c r="I207" s="380"/>
      <c r="J207" s="378">
        <f t="shared" si="25"/>
        <v>0</v>
      </c>
      <c r="K207" s="379">
        <f t="shared" si="26"/>
        <v>0</v>
      </c>
      <c r="L207" s="378">
        <f t="shared" si="27"/>
        <v>0</v>
      </c>
      <c r="M207" s="388"/>
      <c r="N207" s="345" t="str">
        <f t="shared" si="28"/>
        <v/>
      </c>
    </row>
    <row r="208" spans="1:17" s="346" customFormat="1">
      <c r="A208" s="387"/>
      <c r="B208" s="386"/>
      <c r="C208" s="385"/>
      <c r="D208" s="384"/>
      <c r="E208" s="383"/>
      <c r="F208" s="390"/>
      <c r="G208" s="380"/>
      <c r="H208" s="378">
        <f t="shared" si="24"/>
        <v>0</v>
      </c>
      <c r="I208" s="380"/>
      <c r="J208" s="378">
        <f t="shared" si="25"/>
        <v>0</v>
      </c>
      <c r="K208" s="379">
        <f t="shared" si="26"/>
        <v>0</v>
      </c>
      <c r="L208" s="378">
        <f t="shared" si="27"/>
        <v>0</v>
      </c>
      <c r="M208" s="388"/>
      <c r="N208" s="345" t="str">
        <f t="shared" si="28"/>
        <v/>
      </c>
    </row>
    <row r="209" spans="1:14" s="346" customFormat="1">
      <c r="A209" s="387"/>
      <c r="B209" s="386"/>
      <c r="C209" s="385"/>
      <c r="D209" s="384"/>
      <c r="E209" s="383"/>
      <c r="F209" s="390"/>
      <c r="G209" s="380"/>
      <c r="H209" s="378">
        <f t="shared" si="24"/>
        <v>0</v>
      </c>
      <c r="I209" s="380"/>
      <c r="J209" s="378">
        <f t="shared" si="25"/>
        <v>0</v>
      </c>
      <c r="K209" s="379">
        <f t="shared" si="26"/>
        <v>0</v>
      </c>
      <c r="L209" s="378">
        <f t="shared" si="27"/>
        <v>0</v>
      </c>
      <c r="M209" s="388"/>
      <c r="N209" s="345" t="str">
        <f t="shared" si="28"/>
        <v/>
      </c>
    </row>
    <row r="210" spans="1:14" s="346" customFormat="1">
      <c r="A210" s="387"/>
      <c r="B210" s="386"/>
      <c r="C210" s="385"/>
      <c r="D210" s="384"/>
      <c r="E210" s="383"/>
      <c r="F210" s="390"/>
      <c r="G210" s="380"/>
      <c r="H210" s="378">
        <f t="shared" si="24"/>
        <v>0</v>
      </c>
      <c r="I210" s="380"/>
      <c r="J210" s="378">
        <f t="shared" si="25"/>
        <v>0</v>
      </c>
      <c r="K210" s="379">
        <f t="shared" si="26"/>
        <v>0</v>
      </c>
      <c r="L210" s="378">
        <f t="shared" si="27"/>
        <v>0</v>
      </c>
      <c r="M210" s="388"/>
      <c r="N210" s="345" t="str">
        <f t="shared" si="28"/>
        <v/>
      </c>
    </row>
    <row r="211" spans="1:14" s="346" customFormat="1">
      <c r="A211" s="387"/>
      <c r="B211" s="386"/>
      <c r="C211" s="385"/>
      <c r="D211" s="384"/>
      <c r="E211" s="383"/>
      <c r="F211" s="390"/>
      <c r="G211" s="380"/>
      <c r="H211" s="378">
        <f t="shared" si="24"/>
        <v>0</v>
      </c>
      <c r="I211" s="380"/>
      <c r="J211" s="378">
        <f t="shared" si="25"/>
        <v>0</v>
      </c>
      <c r="K211" s="379">
        <f t="shared" si="26"/>
        <v>0</v>
      </c>
      <c r="L211" s="378">
        <f t="shared" si="27"/>
        <v>0</v>
      </c>
      <c r="M211" s="388"/>
      <c r="N211" s="345" t="str">
        <f t="shared" si="28"/>
        <v/>
      </c>
    </row>
    <row r="212" spans="1:14" s="346" customFormat="1">
      <c r="A212" s="387"/>
      <c r="B212" s="386"/>
      <c r="C212" s="385"/>
      <c r="D212" s="384"/>
      <c r="E212" s="383"/>
      <c r="F212" s="390"/>
      <c r="G212" s="380"/>
      <c r="H212" s="378">
        <f t="shared" si="24"/>
        <v>0</v>
      </c>
      <c r="I212" s="380"/>
      <c r="J212" s="378">
        <f t="shared" si="25"/>
        <v>0</v>
      </c>
      <c r="K212" s="379">
        <f t="shared" si="26"/>
        <v>0</v>
      </c>
      <c r="L212" s="378">
        <f t="shared" si="27"/>
        <v>0</v>
      </c>
      <c r="M212" s="388"/>
      <c r="N212" s="345" t="str">
        <f t="shared" si="28"/>
        <v/>
      </c>
    </row>
    <row r="213" spans="1:14" s="346" customFormat="1">
      <c r="A213" s="387"/>
      <c r="B213" s="386"/>
      <c r="C213" s="385"/>
      <c r="D213" s="384"/>
      <c r="E213" s="383"/>
      <c r="F213" s="390"/>
      <c r="G213" s="380"/>
      <c r="H213" s="378">
        <f t="shared" si="24"/>
        <v>0</v>
      </c>
      <c r="I213" s="380"/>
      <c r="J213" s="378">
        <f t="shared" si="25"/>
        <v>0</v>
      </c>
      <c r="K213" s="379">
        <f t="shared" si="26"/>
        <v>0</v>
      </c>
      <c r="L213" s="378">
        <f t="shared" si="27"/>
        <v>0</v>
      </c>
      <c r="M213" s="388"/>
      <c r="N213" s="345" t="str">
        <f t="shared" si="28"/>
        <v/>
      </c>
    </row>
    <row r="214" spans="1:14" s="346" customFormat="1">
      <c r="A214" s="387"/>
      <c r="B214" s="386"/>
      <c r="C214" s="385"/>
      <c r="D214" s="384"/>
      <c r="E214" s="383"/>
      <c r="F214" s="390"/>
      <c r="G214" s="380"/>
      <c r="H214" s="378">
        <f t="shared" si="24"/>
        <v>0</v>
      </c>
      <c r="I214" s="380"/>
      <c r="J214" s="378">
        <f t="shared" si="25"/>
        <v>0</v>
      </c>
      <c r="K214" s="379">
        <f t="shared" si="26"/>
        <v>0</v>
      </c>
      <c r="L214" s="378">
        <f t="shared" si="27"/>
        <v>0</v>
      </c>
      <c r="M214" s="388"/>
      <c r="N214" s="345" t="str">
        <f t="shared" si="28"/>
        <v/>
      </c>
    </row>
    <row r="215" spans="1:14" s="346" customFormat="1">
      <c r="A215" s="387"/>
      <c r="B215" s="386"/>
      <c r="C215" s="385"/>
      <c r="D215" s="384"/>
      <c r="E215" s="383"/>
      <c r="F215" s="390"/>
      <c r="G215" s="380"/>
      <c r="H215" s="378">
        <f t="shared" si="24"/>
        <v>0</v>
      </c>
      <c r="I215" s="380"/>
      <c r="J215" s="378">
        <f t="shared" si="25"/>
        <v>0</v>
      </c>
      <c r="K215" s="379">
        <f t="shared" si="26"/>
        <v>0</v>
      </c>
      <c r="L215" s="378">
        <f t="shared" si="27"/>
        <v>0</v>
      </c>
      <c r="M215" s="388"/>
      <c r="N215" s="345" t="str">
        <f t="shared" si="28"/>
        <v/>
      </c>
    </row>
    <row r="216" spans="1:14" s="346" customFormat="1">
      <c r="A216" s="387"/>
      <c r="B216" s="386"/>
      <c r="C216" s="385"/>
      <c r="D216" s="384"/>
      <c r="E216" s="383"/>
      <c r="F216" s="390"/>
      <c r="G216" s="380"/>
      <c r="H216" s="378">
        <f t="shared" si="24"/>
        <v>0</v>
      </c>
      <c r="I216" s="380"/>
      <c r="J216" s="378">
        <f t="shared" si="25"/>
        <v>0</v>
      </c>
      <c r="K216" s="379">
        <f t="shared" si="26"/>
        <v>0</v>
      </c>
      <c r="L216" s="378">
        <f t="shared" si="27"/>
        <v>0</v>
      </c>
      <c r="M216" s="388"/>
      <c r="N216" s="345" t="str">
        <f t="shared" si="28"/>
        <v/>
      </c>
    </row>
    <row r="217" spans="1:14" s="346" customFormat="1">
      <c r="A217" s="387"/>
      <c r="B217" s="386"/>
      <c r="C217" s="385"/>
      <c r="D217" s="384"/>
      <c r="E217" s="383"/>
      <c r="F217" s="390"/>
      <c r="G217" s="380"/>
      <c r="H217" s="378">
        <f t="shared" si="24"/>
        <v>0</v>
      </c>
      <c r="I217" s="380"/>
      <c r="J217" s="378">
        <f t="shared" si="25"/>
        <v>0</v>
      </c>
      <c r="K217" s="379">
        <f t="shared" si="26"/>
        <v>0</v>
      </c>
      <c r="L217" s="378">
        <f t="shared" si="27"/>
        <v>0</v>
      </c>
      <c r="M217" s="388"/>
      <c r="N217" s="345" t="str">
        <f t="shared" si="28"/>
        <v/>
      </c>
    </row>
    <row r="218" spans="1:14" s="346" customFormat="1">
      <c r="A218" s="387"/>
      <c r="B218" s="386"/>
      <c r="C218" s="385"/>
      <c r="D218" s="384"/>
      <c r="E218" s="383"/>
      <c r="F218" s="390"/>
      <c r="G218" s="380"/>
      <c r="H218" s="378">
        <f t="shared" si="24"/>
        <v>0</v>
      </c>
      <c r="I218" s="380"/>
      <c r="J218" s="378">
        <f t="shared" si="25"/>
        <v>0</v>
      </c>
      <c r="K218" s="379">
        <f t="shared" si="26"/>
        <v>0</v>
      </c>
      <c r="L218" s="378">
        <f t="shared" si="27"/>
        <v>0</v>
      </c>
      <c r="M218" s="388"/>
      <c r="N218" s="345" t="str">
        <f t="shared" si="28"/>
        <v/>
      </c>
    </row>
    <row r="219" spans="1:14" s="346" customFormat="1">
      <c r="A219" s="387"/>
      <c r="B219" s="386"/>
      <c r="C219" s="385"/>
      <c r="D219" s="384"/>
      <c r="E219" s="383"/>
      <c r="F219" s="390"/>
      <c r="G219" s="380"/>
      <c r="H219" s="378">
        <f t="shared" si="24"/>
        <v>0</v>
      </c>
      <c r="I219" s="380"/>
      <c r="J219" s="378">
        <f t="shared" si="25"/>
        <v>0</v>
      </c>
      <c r="K219" s="379">
        <f t="shared" si="26"/>
        <v>0</v>
      </c>
      <c r="L219" s="378">
        <f t="shared" si="27"/>
        <v>0</v>
      </c>
      <c r="M219" s="388"/>
      <c r="N219" s="345" t="str">
        <f t="shared" si="28"/>
        <v/>
      </c>
    </row>
    <row r="220" spans="1:14" s="346" customFormat="1">
      <c r="A220" s="387"/>
      <c r="B220" s="386"/>
      <c r="C220" s="385"/>
      <c r="D220" s="384"/>
      <c r="E220" s="383"/>
      <c r="F220" s="390"/>
      <c r="G220" s="380"/>
      <c r="H220" s="378">
        <f t="shared" si="24"/>
        <v>0</v>
      </c>
      <c r="I220" s="380"/>
      <c r="J220" s="378">
        <f t="shared" si="25"/>
        <v>0</v>
      </c>
      <c r="K220" s="379">
        <f t="shared" si="26"/>
        <v>0</v>
      </c>
      <c r="L220" s="378">
        <f t="shared" si="27"/>
        <v>0</v>
      </c>
      <c r="M220" s="388"/>
      <c r="N220" s="345" t="str">
        <f t="shared" si="28"/>
        <v/>
      </c>
    </row>
    <row r="221" spans="1:14" s="346" customFormat="1">
      <c r="A221" s="387"/>
      <c r="B221" s="386"/>
      <c r="C221" s="385"/>
      <c r="D221" s="384"/>
      <c r="E221" s="383"/>
      <c r="F221" s="390"/>
      <c r="G221" s="380"/>
      <c r="H221" s="378">
        <f t="shared" si="24"/>
        <v>0</v>
      </c>
      <c r="I221" s="380"/>
      <c r="J221" s="378">
        <f t="shared" si="25"/>
        <v>0</v>
      </c>
      <c r="K221" s="379">
        <f t="shared" si="26"/>
        <v>0</v>
      </c>
      <c r="L221" s="378">
        <f t="shared" si="27"/>
        <v>0</v>
      </c>
      <c r="M221" s="388"/>
      <c r="N221" s="345" t="str">
        <f t="shared" si="28"/>
        <v/>
      </c>
    </row>
    <row r="222" spans="1:14" s="346" customFormat="1">
      <c r="A222" s="387"/>
      <c r="B222" s="386"/>
      <c r="C222" s="385"/>
      <c r="D222" s="384"/>
      <c r="E222" s="383"/>
      <c r="F222" s="390"/>
      <c r="G222" s="380"/>
      <c r="H222" s="378">
        <f t="shared" si="24"/>
        <v>0</v>
      </c>
      <c r="I222" s="380"/>
      <c r="J222" s="378">
        <f t="shared" si="25"/>
        <v>0</v>
      </c>
      <c r="K222" s="379">
        <f t="shared" si="26"/>
        <v>0</v>
      </c>
      <c r="L222" s="378">
        <f t="shared" si="27"/>
        <v>0</v>
      </c>
      <c r="M222" s="388"/>
      <c r="N222" s="345" t="str">
        <f t="shared" si="28"/>
        <v/>
      </c>
    </row>
    <row r="223" spans="1:14" s="346" customFormat="1">
      <c r="A223" s="387"/>
      <c r="B223" s="386"/>
      <c r="C223" s="385"/>
      <c r="D223" s="384"/>
      <c r="E223" s="383"/>
      <c r="F223" s="390"/>
      <c r="G223" s="380"/>
      <c r="H223" s="378">
        <f t="shared" si="24"/>
        <v>0</v>
      </c>
      <c r="I223" s="380"/>
      <c r="J223" s="378">
        <f t="shared" si="25"/>
        <v>0</v>
      </c>
      <c r="K223" s="379">
        <f t="shared" si="26"/>
        <v>0</v>
      </c>
      <c r="L223" s="378">
        <f t="shared" si="27"/>
        <v>0</v>
      </c>
      <c r="M223" s="388"/>
      <c r="N223" s="345" t="str">
        <f t="shared" si="28"/>
        <v/>
      </c>
    </row>
    <row r="224" spans="1:14" s="346" customFormat="1">
      <c r="A224" s="387"/>
      <c r="B224" s="386"/>
      <c r="C224" s="385"/>
      <c r="D224" s="384"/>
      <c r="E224" s="383"/>
      <c r="F224" s="390"/>
      <c r="G224" s="380"/>
      <c r="H224" s="378">
        <f t="shared" si="24"/>
        <v>0</v>
      </c>
      <c r="I224" s="380"/>
      <c r="J224" s="378">
        <f t="shared" si="25"/>
        <v>0</v>
      </c>
      <c r="K224" s="379">
        <f t="shared" si="26"/>
        <v>0</v>
      </c>
      <c r="L224" s="378">
        <f t="shared" si="27"/>
        <v>0</v>
      </c>
      <c r="M224" s="388"/>
      <c r="N224" s="345" t="str">
        <f t="shared" si="28"/>
        <v/>
      </c>
    </row>
    <row r="225" spans="1:14" s="346" customFormat="1">
      <c r="A225" s="387"/>
      <c r="B225" s="386"/>
      <c r="C225" s="385"/>
      <c r="D225" s="384"/>
      <c r="E225" s="383"/>
      <c r="F225" s="390"/>
      <c r="G225" s="380"/>
      <c r="H225" s="378">
        <f t="shared" si="24"/>
        <v>0</v>
      </c>
      <c r="I225" s="380"/>
      <c r="J225" s="378">
        <f t="shared" si="25"/>
        <v>0</v>
      </c>
      <c r="K225" s="379">
        <f t="shared" si="26"/>
        <v>0</v>
      </c>
      <c r="L225" s="378">
        <f t="shared" si="27"/>
        <v>0</v>
      </c>
      <c r="M225" s="388"/>
      <c r="N225" s="345" t="str">
        <f t="shared" si="28"/>
        <v/>
      </c>
    </row>
    <row r="226" spans="1:14" s="346" customFormat="1">
      <c r="A226" s="387"/>
      <c r="B226" s="386"/>
      <c r="C226" s="385"/>
      <c r="D226" s="384"/>
      <c r="E226" s="383"/>
      <c r="F226" s="390"/>
      <c r="G226" s="380"/>
      <c r="H226" s="378">
        <f t="shared" si="24"/>
        <v>0</v>
      </c>
      <c r="I226" s="380"/>
      <c r="J226" s="378">
        <f t="shared" si="25"/>
        <v>0</v>
      </c>
      <c r="K226" s="379">
        <f t="shared" si="26"/>
        <v>0</v>
      </c>
      <c r="L226" s="378">
        <f t="shared" si="27"/>
        <v>0</v>
      </c>
      <c r="M226" s="388"/>
      <c r="N226" s="345" t="str">
        <f t="shared" si="28"/>
        <v/>
      </c>
    </row>
    <row r="227" spans="1:14" s="346" customFormat="1">
      <c r="A227" s="387"/>
      <c r="B227" s="386"/>
      <c r="C227" s="385"/>
      <c r="D227" s="384"/>
      <c r="E227" s="383"/>
      <c r="F227" s="390"/>
      <c r="G227" s="380"/>
      <c r="H227" s="378">
        <f t="shared" si="24"/>
        <v>0</v>
      </c>
      <c r="I227" s="380"/>
      <c r="J227" s="378">
        <f t="shared" si="25"/>
        <v>0</v>
      </c>
      <c r="K227" s="379">
        <f t="shared" si="26"/>
        <v>0</v>
      </c>
      <c r="L227" s="378">
        <f t="shared" si="27"/>
        <v>0</v>
      </c>
      <c r="M227" s="388"/>
      <c r="N227" s="345" t="str">
        <f t="shared" si="28"/>
        <v/>
      </c>
    </row>
    <row r="228" spans="1:14" s="346" customFormat="1">
      <c r="A228" s="387"/>
      <c r="B228" s="386"/>
      <c r="C228" s="385"/>
      <c r="D228" s="384"/>
      <c r="E228" s="383"/>
      <c r="F228" s="390"/>
      <c r="G228" s="380"/>
      <c r="H228" s="378">
        <f t="shared" si="24"/>
        <v>0</v>
      </c>
      <c r="I228" s="380"/>
      <c r="J228" s="378">
        <f t="shared" si="25"/>
        <v>0</v>
      </c>
      <c r="K228" s="379">
        <f t="shared" si="26"/>
        <v>0</v>
      </c>
      <c r="L228" s="378">
        <f t="shared" si="27"/>
        <v>0</v>
      </c>
      <c r="M228" s="388"/>
      <c r="N228" s="345" t="str">
        <f t="shared" si="28"/>
        <v/>
      </c>
    </row>
    <row r="229" spans="1:14" s="346" customFormat="1">
      <c r="A229" s="387"/>
      <c r="B229" s="386"/>
      <c r="C229" s="385"/>
      <c r="D229" s="384"/>
      <c r="E229" s="383"/>
      <c r="F229" s="390"/>
      <c r="G229" s="380"/>
      <c r="H229" s="378">
        <f t="shared" si="24"/>
        <v>0</v>
      </c>
      <c r="I229" s="380"/>
      <c r="J229" s="378">
        <f t="shared" si="25"/>
        <v>0</v>
      </c>
      <c r="K229" s="379">
        <f t="shared" si="26"/>
        <v>0</v>
      </c>
      <c r="L229" s="378">
        <f t="shared" si="27"/>
        <v>0</v>
      </c>
      <c r="M229" s="388"/>
      <c r="N229" s="345" t="str">
        <f t="shared" si="28"/>
        <v/>
      </c>
    </row>
    <row r="230" spans="1:14" s="346" customFormat="1">
      <c r="A230" s="387"/>
      <c r="B230" s="386"/>
      <c r="C230" s="385"/>
      <c r="D230" s="384"/>
      <c r="E230" s="383"/>
      <c r="F230" s="390"/>
      <c r="G230" s="380"/>
      <c r="H230" s="378">
        <f t="shared" si="24"/>
        <v>0</v>
      </c>
      <c r="I230" s="380"/>
      <c r="J230" s="378">
        <f t="shared" si="25"/>
        <v>0</v>
      </c>
      <c r="K230" s="379">
        <f t="shared" si="26"/>
        <v>0</v>
      </c>
      <c r="L230" s="378">
        <f t="shared" si="27"/>
        <v>0</v>
      </c>
      <c r="M230" s="388"/>
      <c r="N230" s="345" t="str">
        <f t="shared" si="28"/>
        <v/>
      </c>
    </row>
    <row r="231" spans="1:14" s="346" customFormat="1">
      <c r="A231" s="387"/>
      <c r="B231" s="386"/>
      <c r="C231" s="385"/>
      <c r="D231" s="384"/>
      <c r="E231" s="383"/>
      <c r="F231" s="390"/>
      <c r="G231" s="380"/>
      <c r="H231" s="378">
        <f t="shared" si="24"/>
        <v>0</v>
      </c>
      <c r="I231" s="380"/>
      <c r="J231" s="378">
        <f t="shared" si="25"/>
        <v>0</v>
      </c>
      <c r="K231" s="379">
        <f t="shared" si="26"/>
        <v>0</v>
      </c>
      <c r="L231" s="378">
        <f t="shared" si="27"/>
        <v>0</v>
      </c>
      <c r="M231" s="388"/>
      <c r="N231" s="345" t="str">
        <f t="shared" si="28"/>
        <v/>
      </c>
    </row>
    <row r="232" spans="1:14" s="346" customFormat="1">
      <c r="A232" s="387"/>
      <c r="B232" s="386"/>
      <c r="C232" s="385"/>
      <c r="D232" s="384"/>
      <c r="E232" s="383"/>
      <c r="F232" s="390"/>
      <c r="G232" s="380"/>
      <c r="H232" s="378">
        <f t="shared" si="24"/>
        <v>0</v>
      </c>
      <c r="I232" s="380"/>
      <c r="J232" s="378">
        <f t="shared" si="25"/>
        <v>0</v>
      </c>
      <c r="K232" s="379">
        <f t="shared" si="26"/>
        <v>0</v>
      </c>
      <c r="L232" s="378">
        <f t="shared" si="27"/>
        <v>0</v>
      </c>
      <c r="M232" s="388"/>
      <c r="N232" s="345" t="str">
        <f t="shared" si="28"/>
        <v/>
      </c>
    </row>
    <row r="233" spans="1:14" s="346" customFormat="1">
      <c r="A233" s="387"/>
      <c r="B233" s="386"/>
      <c r="C233" s="385"/>
      <c r="D233" s="384"/>
      <c r="E233" s="383"/>
      <c r="F233" s="390"/>
      <c r="G233" s="380"/>
      <c r="H233" s="378">
        <f t="shared" si="24"/>
        <v>0</v>
      </c>
      <c r="I233" s="380"/>
      <c r="J233" s="378">
        <f t="shared" si="25"/>
        <v>0</v>
      </c>
      <c r="K233" s="379">
        <f t="shared" si="26"/>
        <v>0</v>
      </c>
      <c r="L233" s="378">
        <f t="shared" si="27"/>
        <v>0</v>
      </c>
      <c r="M233" s="388"/>
      <c r="N233" s="345" t="str">
        <f t="shared" si="28"/>
        <v/>
      </c>
    </row>
    <row r="234" spans="1:14" s="346" customFormat="1">
      <c r="A234" s="387"/>
      <c r="B234" s="386"/>
      <c r="C234" s="385"/>
      <c r="D234" s="384"/>
      <c r="E234" s="383"/>
      <c r="F234" s="390"/>
      <c r="G234" s="380"/>
      <c r="H234" s="378">
        <f t="shared" si="24"/>
        <v>0</v>
      </c>
      <c r="I234" s="380"/>
      <c r="J234" s="378">
        <f t="shared" si="25"/>
        <v>0</v>
      </c>
      <c r="K234" s="379">
        <f t="shared" si="26"/>
        <v>0</v>
      </c>
      <c r="L234" s="378">
        <f t="shared" si="27"/>
        <v>0</v>
      </c>
      <c r="M234" s="388"/>
      <c r="N234" s="345" t="str">
        <f t="shared" si="28"/>
        <v/>
      </c>
    </row>
    <row r="235" spans="1:14" s="346" customFormat="1">
      <c r="A235" s="387"/>
      <c r="B235" s="386"/>
      <c r="C235" s="385"/>
      <c r="D235" s="384"/>
      <c r="E235" s="383"/>
      <c r="F235" s="390"/>
      <c r="G235" s="380"/>
      <c r="H235" s="378">
        <f t="shared" si="24"/>
        <v>0</v>
      </c>
      <c r="I235" s="380"/>
      <c r="J235" s="378">
        <f t="shared" si="25"/>
        <v>0</v>
      </c>
      <c r="K235" s="379">
        <f t="shared" si="26"/>
        <v>0</v>
      </c>
      <c r="L235" s="378">
        <f t="shared" si="27"/>
        <v>0</v>
      </c>
      <c r="M235" s="388"/>
      <c r="N235" s="345" t="str">
        <f t="shared" si="28"/>
        <v/>
      </c>
    </row>
    <row r="236" spans="1:14" s="346" customFormat="1">
      <c r="A236" s="387"/>
      <c r="B236" s="386"/>
      <c r="C236" s="385"/>
      <c r="D236" s="384"/>
      <c r="E236" s="383"/>
      <c r="F236" s="390"/>
      <c r="G236" s="380"/>
      <c r="H236" s="378">
        <f t="shared" ref="H236:H253" si="29">$F236*G236</f>
        <v>0</v>
      </c>
      <c r="I236" s="380"/>
      <c r="J236" s="378">
        <f t="shared" ref="J236:J253" si="30">$F236*I236</f>
        <v>0</v>
      </c>
      <c r="K236" s="379">
        <f t="shared" ref="K236:K253" si="31">G236-I236</f>
        <v>0</v>
      </c>
      <c r="L236" s="378">
        <f t="shared" ref="L236:L253" si="32">$F236*K236</f>
        <v>0</v>
      </c>
      <c r="M236" s="388"/>
      <c r="N236" s="345" t="str">
        <f t="shared" si="28"/>
        <v/>
      </c>
    </row>
    <row r="237" spans="1:14" s="346" customFormat="1">
      <c r="A237" s="387"/>
      <c r="B237" s="386"/>
      <c r="C237" s="385"/>
      <c r="D237" s="384"/>
      <c r="E237" s="383"/>
      <c r="F237" s="390"/>
      <c r="G237" s="380"/>
      <c r="H237" s="378">
        <f t="shared" si="29"/>
        <v>0</v>
      </c>
      <c r="I237" s="380"/>
      <c r="J237" s="378">
        <f t="shared" si="30"/>
        <v>0</v>
      </c>
      <c r="K237" s="379">
        <f t="shared" si="31"/>
        <v>0</v>
      </c>
      <c r="L237" s="378">
        <f t="shared" si="32"/>
        <v>0</v>
      </c>
      <c r="M237" s="388"/>
      <c r="N237" s="345" t="str">
        <f t="shared" si="28"/>
        <v/>
      </c>
    </row>
    <row r="238" spans="1:14" s="346" customFormat="1">
      <c r="A238" s="387"/>
      <c r="B238" s="386"/>
      <c r="C238" s="385"/>
      <c r="D238" s="384"/>
      <c r="E238" s="383"/>
      <c r="F238" s="390"/>
      <c r="G238" s="380"/>
      <c r="H238" s="378">
        <f t="shared" si="29"/>
        <v>0</v>
      </c>
      <c r="I238" s="380"/>
      <c r="J238" s="378">
        <f t="shared" si="30"/>
        <v>0</v>
      </c>
      <c r="K238" s="379">
        <f t="shared" si="31"/>
        <v>0</v>
      </c>
      <c r="L238" s="378">
        <f t="shared" si="32"/>
        <v>0</v>
      </c>
      <c r="M238" s="388"/>
      <c r="N238" s="345" t="str">
        <f t="shared" si="28"/>
        <v/>
      </c>
    </row>
    <row r="239" spans="1:14" s="346" customFormat="1">
      <c r="A239" s="387"/>
      <c r="B239" s="386"/>
      <c r="C239" s="385"/>
      <c r="D239" s="384"/>
      <c r="E239" s="383"/>
      <c r="F239" s="390"/>
      <c r="G239" s="380"/>
      <c r="H239" s="378">
        <f t="shared" si="29"/>
        <v>0</v>
      </c>
      <c r="I239" s="380"/>
      <c r="J239" s="378">
        <f t="shared" si="30"/>
        <v>0</v>
      </c>
      <c r="K239" s="379">
        <f t="shared" si="31"/>
        <v>0</v>
      </c>
      <c r="L239" s="378">
        <f t="shared" si="32"/>
        <v>0</v>
      </c>
      <c r="M239" s="388"/>
      <c r="N239" s="345" t="str">
        <f t="shared" si="28"/>
        <v/>
      </c>
    </row>
    <row r="240" spans="1:14" s="346" customFormat="1">
      <c r="A240" s="387"/>
      <c r="B240" s="386"/>
      <c r="C240" s="385"/>
      <c r="D240" s="384"/>
      <c r="E240" s="383"/>
      <c r="F240" s="390"/>
      <c r="G240" s="380"/>
      <c r="H240" s="378">
        <f t="shared" si="29"/>
        <v>0</v>
      </c>
      <c r="I240" s="380"/>
      <c r="J240" s="378">
        <f t="shared" si="30"/>
        <v>0</v>
      </c>
      <c r="K240" s="379">
        <f t="shared" si="31"/>
        <v>0</v>
      </c>
      <c r="L240" s="378">
        <f t="shared" si="32"/>
        <v>0</v>
      </c>
      <c r="M240" s="388"/>
      <c r="N240" s="345" t="str">
        <f t="shared" si="28"/>
        <v/>
      </c>
    </row>
    <row r="241" spans="1:17" s="346" customFormat="1">
      <c r="A241" s="387"/>
      <c r="B241" s="386"/>
      <c r="C241" s="385"/>
      <c r="D241" s="384"/>
      <c r="E241" s="383"/>
      <c r="F241" s="390"/>
      <c r="G241" s="380"/>
      <c r="H241" s="378">
        <f t="shared" si="29"/>
        <v>0</v>
      </c>
      <c r="I241" s="380"/>
      <c r="J241" s="378">
        <f t="shared" si="30"/>
        <v>0</v>
      </c>
      <c r="K241" s="379">
        <f t="shared" si="31"/>
        <v>0</v>
      </c>
      <c r="L241" s="378">
        <f t="shared" si="32"/>
        <v>0</v>
      </c>
      <c r="M241" s="388"/>
      <c r="N241" s="345" t="str">
        <f t="shared" si="28"/>
        <v/>
      </c>
    </row>
    <row r="242" spans="1:17" s="346" customFormat="1">
      <c r="A242" s="387"/>
      <c r="B242" s="386"/>
      <c r="C242" s="385"/>
      <c r="D242" s="384"/>
      <c r="E242" s="383"/>
      <c r="F242" s="390"/>
      <c r="G242" s="380"/>
      <c r="H242" s="378">
        <f t="shared" si="29"/>
        <v>0</v>
      </c>
      <c r="I242" s="380"/>
      <c r="J242" s="378">
        <f t="shared" si="30"/>
        <v>0</v>
      </c>
      <c r="K242" s="379">
        <f t="shared" si="31"/>
        <v>0</v>
      </c>
      <c r="L242" s="378">
        <f t="shared" si="32"/>
        <v>0</v>
      </c>
      <c r="M242" s="388"/>
      <c r="N242" s="345" t="str">
        <f t="shared" si="28"/>
        <v/>
      </c>
    </row>
    <row r="243" spans="1:17" s="346" customFormat="1">
      <c r="A243" s="387"/>
      <c r="B243" s="386"/>
      <c r="C243" s="385"/>
      <c r="D243" s="384"/>
      <c r="E243" s="383"/>
      <c r="F243" s="390"/>
      <c r="G243" s="380"/>
      <c r="H243" s="378">
        <f t="shared" si="29"/>
        <v>0</v>
      </c>
      <c r="I243" s="380"/>
      <c r="J243" s="378">
        <f t="shared" si="30"/>
        <v>0</v>
      </c>
      <c r="K243" s="379">
        <f t="shared" si="31"/>
        <v>0</v>
      </c>
      <c r="L243" s="378">
        <f t="shared" si="32"/>
        <v>0</v>
      </c>
      <c r="M243" s="388"/>
      <c r="N243" s="345" t="str">
        <f t="shared" si="28"/>
        <v/>
      </c>
    </row>
    <row r="244" spans="1:17" s="346" customFormat="1">
      <c r="A244" s="387"/>
      <c r="B244" s="386"/>
      <c r="C244" s="385"/>
      <c r="D244" s="384"/>
      <c r="E244" s="383"/>
      <c r="F244" s="390"/>
      <c r="G244" s="380"/>
      <c r="H244" s="378">
        <f t="shared" si="29"/>
        <v>0</v>
      </c>
      <c r="I244" s="380"/>
      <c r="J244" s="378">
        <f t="shared" si="30"/>
        <v>0</v>
      </c>
      <c r="K244" s="379">
        <f t="shared" si="31"/>
        <v>0</v>
      </c>
      <c r="L244" s="378">
        <f t="shared" si="32"/>
        <v>0</v>
      </c>
      <c r="M244" s="388"/>
      <c r="N244" s="345" t="str">
        <f t="shared" si="28"/>
        <v/>
      </c>
    </row>
    <row r="245" spans="1:17" s="346" customFormat="1">
      <c r="A245" s="387"/>
      <c r="B245" s="386"/>
      <c r="C245" s="385"/>
      <c r="D245" s="384"/>
      <c r="E245" s="383"/>
      <c r="F245" s="390"/>
      <c r="G245" s="380"/>
      <c r="H245" s="378">
        <f t="shared" si="29"/>
        <v>0</v>
      </c>
      <c r="I245" s="380"/>
      <c r="J245" s="378">
        <f t="shared" si="30"/>
        <v>0</v>
      </c>
      <c r="K245" s="379">
        <f t="shared" si="31"/>
        <v>0</v>
      </c>
      <c r="L245" s="378">
        <f t="shared" si="32"/>
        <v>0</v>
      </c>
      <c r="M245" s="388"/>
      <c r="N245" s="345" t="str">
        <f t="shared" si="28"/>
        <v/>
      </c>
    </row>
    <row r="246" spans="1:17" s="346" customFormat="1">
      <c r="A246" s="387"/>
      <c r="B246" s="386"/>
      <c r="C246" s="385"/>
      <c r="D246" s="384"/>
      <c r="E246" s="383"/>
      <c r="F246" s="390"/>
      <c r="G246" s="380"/>
      <c r="H246" s="378">
        <f t="shared" si="29"/>
        <v>0</v>
      </c>
      <c r="I246" s="380"/>
      <c r="J246" s="378">
        <f t="shared" si="30"/>
        <v>0</v>
      </c>
      <c r="K246" s="379">
        <f t="shared" si="31"/>
        <v>0</v>
      </c>
      <c r="L246" s="378">
        <f t="shared" si="32"/>
        <v>0</v>
      </c>
      <c r="M246" s="388"/>
      <c r="N246" s="345" t="str">
        <f t="shared" si="28"/>
        <v/>
      </c>
    </row>
    <row r="247" spans="1:17" s="346" customFormat="1">
      <c r="A247" s="387"/>
      <c r="B247" s="386"/>
      <c r="C247" s="385"/>
      <c r="D247" s="384"/>
      <c r="E247" s="383"/>
      <c r="F247" s="390"/>
      <c r="G247" s="380"/>
      <c r="H247" s="378">
        <f t="shared" si="29"/>
        <v>0</v>
      </c>
      <c r="I247" s="380"/>
      <c r="J247" s="378">
        <f t="shared" si="30"/>
        <v>0</v>
      </c>
      <c r="K247" s="379">
        <f t="shared" si="31"/>
        <v>0</v>
      </c>
      <c r="L247" s="378">
        <f t="shared" si="32"/>
        <v>0</v>
      </c>
      <c r="M247" s="388"/>
      <c r="N247" s="345" t="str">
        <f t="shared" si="28"/>
        <v/>
      </c>
    </row>
    <row r="248" spans="1:17" s="346" customFormat="1">
      <c r="A248" s="387"/>
      <c r="B248" s="386"/>
      <c r="C248" s="385"/>
      <c r="D248" s="384"/>
      <c r="E248" s="383"/>
      <c r="F248" s="390"/>
      <c r="G248" s="380"/>
      <c r="H248" s="378">
        <f t="shared" si="29"/>
        <v>0</v>
      </c>
      <c r="I248" s="380"/>
      <c r="J248" s="378">
        <f t="shared" si="30"/>
        <v>0</v>
      </c>
      <c r="K248" s="379">
        <f t="shared" si="31"/>
        <v>0</v>
      </c>
      <c r="L248" s="378">
        <f t="shared" si="32"/>
        <v>0</v>
      </c>
      <c r="M248" s="388"/>
      <c r="N248" s="345" t="str">
        <f t="shared" si="28"/>
        <v/>
      </c>
    </row>
    <row r="249" spans="1:17" s="346" customFormat="1">
      <c r="A249" s="387"/>
      <c r="B249" s="386"/>
      <c r="C249" s="385"/>
      <c r="D249" s="384"/>
      <c r="E249" s="383"/>
      <c r="F249" s="390"/>
      <c r="G249" s="380"/>
      <c r="H249" s="378">
        <f t="shared" si="29"/>
        <v>0</v>
      </c>
      <c r="I249" s="380"/>
      <c r="J249" s="378">
        <f t="shared" si="30"/>
        <v>0</v>
      </c>
      <c r="K249" s="379">
        <f t="shared" si="31"/>
        <v>0</v>
      </c>
      <c r="L249" s="378">
        <f t="shared" si="32"/>
        <v>0</v>
      </c>
      <c r="M249" s="388"/>
      <c r="N249" s="345" t="str">
        <f t="shared" si="28"/>
        <v/>
      </c>
    </row>
    <row r="250" spans="1:17" s="346" customFormat="1">
      <c r="A250" s="387"/>
      <c r="B250" s="386"/>
      <c r="C250" s="385"/>
      <c r="D250" s="384"/>
      <c r="E250" s="383"/>
      <c r="F250" s="390"/>
      <c r="G250" s="380"/>
      <c r="H250" s="378">
        <f t="shared" si="29"/>
        <v>0</v>
      </c>
      <c r="I250" s="380"/>
      <c r="J250" s="378">
        <f t="shared" si="30"/>
        <v>0</v>
      </c>
      <c r="K250" s="379">
        <f t="shared" si="31"/>
        <v>0</v>
      </c>
      <c r="L250" s="378">
        <f t="shared" si="32"/>
        <v>0</v>
      </c>
      <c r="M250" s="388"/>
      <c r="N250" s="345" t="str">
        <f t="shared" si="28"/>
        <v/>
      </c>
    </row>
    <row r="251" spans="1:17" s="346" customFormat="1">
      <c r="A251" s="387"/>
      <c r="B251" s="386"/>
      <c r="C251" s="385"/>
      <c r="D251" s="384"/>
      <c r="E251" s="383"/>
      <c r="F251" s="390"/>
      <c r="G251" s="380"/>
      <c r="H251" s="378">
        <f t="shared" si="29"/>
        <v>0</v>
      </c>
      <c r="I251" s="380"/>
      <c r="J251" s="378">
        <f t="shared" si="30"/>
        <v>0</v>
      </c>
      <c r="K251" s="379">
        <f t="shared" si="31"/>
        <v>0</v>
      </c>
      <c r="L251" s="378">
        <f t="shared" si="32"/>
        <v>0</v>
      </c>
      <c r="M251" s="388"/>
      <c r="N251" s="345" t="str">
        <f t="shared" si="28"/>
        <v/>
      </c>
    </row>
    <row r="252" spans="1:17" s="346" customFormat="1">
      <c r="A252" s="387"/>
      <c r="B252" s="386"/>
      <c r="C252" s="385"/>
      <c r="D252" s="384"/>
      <c r="E252" s="383"/>
      <c r="F252" s="389"/>
      <c r="G252" s="380"/>
      <c r="H252" s="378">
        <f t="shared" si="29"/>
        <v>0</v>
      </c>
      <c r="I252" s="380"/>
      <c r="J252" s="378">
        <f t="shared" si="30"/>
        <v>0</v>
      </c>
      <c r="K252" s="379">
        <f t="shared" si="31"/>
        <v>0</v>
      </c>
      <c r="L252" s="378">
        <f t="shared" si="32"/>
        <v>0</v>
      </c>
      <c r="M252" s="388"/>
      <c r="N252" s="345" t="str">
        <f t="shared" si="28"/>
        <v/>
      </c>
    </row>
    <row r="253" spans="1:17" s="346" customFormat="1" ht="14.25" thickBot="1">
      <c r="A253" s="387"/>
      <c r="B253" s="386"/>
      <c r="C253" s="385"/>
      <c r="D253" s="384"/>
      <c r="E253" s="383"/>
      <c r="F253" s="382"/>
      <c r="G253" s="381"/>
      <c r="H253" s="378">
        <f t="shared" si="29"/>
        <v>0</v>
      </c>
      <c r="I253" s="380"/>
      <c r="J253" s="378">
        <f t="shared" si="30"/>
        <v>0</v>
      </c>
      <c r="K253" s="379">
        <f t="shared" si="31"/>
        <v>0</v>
      </c>
      <c r="L253" s="378">
        <f t="shared" si="32"/>
        <v>0</v>
      </c>
      <c r="M253" s="377"/>
      <c r="N253" s="345" t="str">
        <f t="shared" si="28"/>
        <v/>
      </c>
    </row>
    <row r="254" spans="1:17" s="346" customFormat="1" ht="14.25" thickTop="1">
      <c r="A254" s="376" t="s">
        <v>287</v>
      </c>
      <c r="B254" s="375" t="s">
        <v>375</v>
      </c>
      <c r="C254" s="374"/>
      <c r="D254" s="373" t="s">
        <v>373</v>
      </c>
      <c r="E254" s="372" t="s">
        <v>287</v>
      </c>
      <c r="F254" s="371" t="s">
        <v>287</v>
      </c>
      <c r="G254" s="370" t="s">
        <v>287</v>
      </c>
      <c r="H254" s="369">
        <f>SUMIFS(H204:H253,$A204:$A253,"設備費")</f>
        <v>0</v>
      </c>
      <c r="I254" s="370" t="s">
        <v>288</v>
      </c>
      <c r="J254" s="369">
        <f>SUMIFS(J204:J253,$A204:$A253,"設備費")</f>
        <v>0</v>
      </c>
      <c r="K254" s="370" t="s">
        <v>288</v>
      </c>
      <c r="L254" s="369">
        <f>SUMIFS(L204:L253,$A204:$A253,"設備費")</f>
        <v>0</v>
      </c>
      <c r="M254" s="368" t="s">
        <v>287</v>
      </c>
      <c r="N254" s="345" t="str">
        <f t="shared" si="28"/>
        <v/>
      </c>
      <c r="O254" s="346" t="s">
        <v>297</v>
      </c>
    </row>
    <row r="255" spans="1:17" s="346" customFormat="1">
      <c r="A255" s="367" t="s">
        <v>287</v>
      </c>
      <c r="B255" s="366" t="s">
        <v>374</v>
      </c>
      <c r="C255" s="365"/>
      <c r="D255" s="364" t="s">
        <v>373</v>
      </c>
      <c r="E255" s="363" t="s">
        <v>287</v>
      </c>
      <c r="F255" s="362" t="s">
        <v>287</v>
      </c>
      <c r="G255" s="361" t="s">
        <v>287</v>
      </c>
      <c r="H255" s="360">
        <f>SUMIFS(H204:H253,$A204:$A253,"工事費")</f>
        <v>0</v>
      </c>
      <c r="I255" s="361" t="s">
        <v>288</v>
      </c>
      <c r="J255" s="360">
        <f>SUMIFS(J204:J253,$A204:$A253,"工事費")</f>
        <v>0</v>
      </c>
      <c r="K255" s="361" t="s">
        <v>288</v>
      </c>
      <c r="L255" s="360">
        <f>SUMIFS(L204:L253,$A204:$A253,"工事費")</f>
        <v>0</v>
      </c>
      <c r="M255" s="359" t="s">
        <v>287</v>
      </c>
      <c r="N255" s="345" t="str">
        <f t="shared" si="28"/>
        <v/>
      </c>
      <c r="O255" s="358" t="s">
        <v>294</v>
      </c>
      <c r="P255" s="358" t="s">
        <v>372</v>
      </c>
      <c r="Q255" s="358" t="s">
        <v>292</v>
      </c>
    </row>
    <row r="256" spans="1:17" s="346" customFormat="1" ht="14.25" thickBot="1">
      <c r="A256" s="357" t="s">
        <v>287</v>
      </c>
      <c r="B256" s="356" t="s">
        <v>371</v>
      </c>
      <c r="C256" s="355"/>
      <c r="D256" s="354" t="s">
        <v>370</v>
      </c>
      <c r="E256" s="353" t="s">
        <v>287</v>
      </c>
      <c r="F256" s="352" t="s">
        <v>287</v>
      </c>
      <c r="G256" s="350" t="s">
        <v>287</v>
      </c>
      <c r="H256" s="351">
        <f>SUM(H204:H253)</f>
        <v>0</v>
      </c>
      <c r="I256" s="350" t="s">
        <v>288</v>
      </c>
      <c r="J256" s="351">
        <f>SUM(J204:J253)</f>
        <v>0</v>
      </c>
      <c r="K256" s="350" t="s">
        <v>288</v>
      </c>
      <c r="L256" s="349">
        <f>SUM(L204:L253)</f>
        <v>0</v>
      </c>
      <c r="M256" s="348" t="s">
        <v>287</v>
      </c>
      <c r="N256" s="345" t="str">
        <f t="shared" si="28"/>
        <v/>
      </c>
      <c r="O256" s="347" t="str">
        <f>IF(SUM(H254:H255)=H256,"","入力ミス")</f>
        <v/>
      </c>
      <c r="P256" s="347" t="str">
        <f>IF(SUM(J254:J255)=J256,"","入力ミス")</f>
        <v/>
      </c>
      <c r="Q256" s="347" t="str">
        <f>IF(SUM(L254:L255)=L256,"","入力ミス")</f>
        <v/>
      </c>
    </row>
    <row r="257" spans="1:14" s="346" customFormat="1">
      <c r="A257" s="400"/>
      <c r="B257" s="399"/>
      <c r="C257" s="398"/>
      <c r="D257" s="397" t="s">
        <v>369</v>
      </c>
      <c r="E257" s="396"/>
      <c r="F257" s="360"/>
      <c r="G257" s="395"/>
      <c r="H257" s="378"/>
      <c r="I257" s="395"/>
      <c r="J257" s="378"/>
      <c r="K257" s="395"/>
      <c r="L257" s="394"/>
      <c r="M257" s="393"/>
      <c r="N257" s="345" t="str">
        <f t="shared" si="28"/>
        <v/>
      </c>
    </row>
    <row r="258" spans="1:14" s="346" customFormat="1">
      <c r="A258" s="387"/>
      <c r="B258" s="392"/>
      <c r="C258" s="385"/>
      <c r="D258" s="391"/>
      <c r="E258" s="383"/>
      <c r="F258" s="390"/>
      <c r="G258" s="380"/>
      <c r="H258" s="378">
        <f t="shared" ref="H258:H289" si="33">$F258*G258</f>
        <v>0</v>
      </c>
      <c r="I258" s="380"/>
      <c r="J258" s="378">
        <f t="shared" ref="J258:J289" si="34">$F258*I258</f>
        <v>0</v>
      </c>
      <c r="K258" s="379">
        <f t="shared" ref="K258:K289" si="35">G258-I258</f>
        <v>0</v>
      </c>
      <c r="L258" s="378">
        <f t="shared" ref="L258:L289" si="36">$F258*K258</f>
        <v>0</v>
      </c>
      <c r="M258" s="388"/>
      <c r="N258" s="345" t="str">
        <f t="shared" si="28"/>
        <v/>
      </c>
    </row>
    <row r="259" spans="1:14" s="346" customFormat="1">
      <c r="A259" s="387"/>
      <c r="B259" s="386"/>
      <c r="C259" s="385"/>
      <c r="D259" s="384"/>
      <c r="E259" s="383"/>
      <c r="F259" s="390"/>
      <c r="G259" s="380"/>
      <c r="H259" s="378">
        <f t="shared" si="33"/>
        <v>0</v>
      </c>
      <c r="I259" s="380"/>
      <c r="J259" s="378">
        <f t="shared" si="34"/>
        <v>0</v>
      </c>
      <c r="K259" s="379">
        <f t="shared" si="35"/>
        <v>0</v>
      </c>
      <c r="L259" s="378">
        <f t="shared" si="36"/>
        <v>0</v>
      </c>
      <c r="M259" s="388"/>
      <c r="N259" s="345" t="str">
        <f t="shared" si="28"/>
        <v/>
      </c>
    </row>
    <row r="260" spans="1:14" s="346" customFormat="1">
      <c r="A260" s="387"/>
      <c r="B260" s="386"/>
      <c r="C260" s="385"/>
      <c r="D260" s="384"/>
      <c r="E260" s="383"/>
      <c r="F260" s="390"/>
      <c r="G260" s="380"/>
      <c r="H260" s="378">
        <f t="shared" si="33"/>
        <v>0</v>
      </c>
      <c r="I260" s="380"/>
      <c r="J260" s="378">
        <f t="shared" si="34"/>
        <v>0</v>
      </c>
      <c r="K260" s="379">
        <f t="shared" si="35"/>
        <v>0</v>
      </c>
      <c r="L260" s="378">
        <f t="shared" si="36"/>
        <v>0</v>
      </c>
      <c r="M260" s="388"/>
      <c r="N260" s="345" t="str">
        <f t="shared" si="28"/>
        <v/>
      </c>
    </row>
    <row r="261" spans="1:14" s="346" customFormat="1">
      <c r="A261" s="387"/>
      <c r="B261" s="386"/>
      <c r="C261" s="385"/>
      <c r="D261" s="384"/>
      <c r="E261" s="383"/>
      <c r="F261" s="390"/>
      <c r="G261" s="380"/>
      <c r="H261" s="378">
        <f t="shared" si="33"/>
        <v>0</v>
      </c>
      <c r="I261" s="380"/>
      <c r="J261" s="378">
        <f t="shared" si="34"/>
        <v>0</v>
      </c>
      <c r="K261" s="379">
        <f t="shared" si="35"/>
        <v>0</v>
      </c>
      <c r="L261" s="378">
        <f t="shared" si="36"/>
        <v>0</v>
      </c>
      <c r="M261" s="388"/>
      <c r="N261" s="345" t="str">
        <f t="shared" si="28"/>
        <v/>
      </c>
    </row>
    <row r="262" spans="1:14" s="346" customFormat="1">
      <c r="A262" s="387"/>
      <c r="B262" s="386"/>
      <c r="C262" s="385"/>
      <c r="D262" s="384"/>
      <c r="E262" s="383"/>
      <c r="F262" s="390"/>
      <c r="G262" s="380"/>
      <c r="H262" s="378">
        <f t="shared" si="33"/>
        <v>0</v>
      </c>
      <c r="I262" s="380"/>
      <c r="J262" s="378">
        <f t="shared" si="34"/>
        <v>0</v>
      </c>
      <c r="K262" s="379">
        <f t="shared" si="35"/>
        <v>0</v>
      </c>
      <c r="L262" s="378">
        <f t="shared" si="36"/>
        <v>0</v>
      </c>
      <c r="M262" s="388"/>
      <c r="N262" s="345" t="str">
        <f t="shared" si="28"/>
        <v/>
      </c>
    </row>
    <row r="263" spans="1:14" s="346" customFormat="1">
      <c r="A263" s="387"/>
      <c r="B263" s="386"/>
      <c r="C263" s="385"/>
      <c r="D263" s="384"/>
      <c r="E263" s="383"/>
      <c r="F263" s="390"/>
      <c r="G263" s="380"/>
      <c r="H263" s="378">
        <f t="shared" si="33"/>
        <v>0</v>
      </c>
      <c r="I263" s="380"/>
      <c r="J263" s="378">
        <f t="shared" si="34"/>
        <v>0</v>
      </c>
      <c r="K263" s="379">
        <f t="shared" si="35"/>
        <v>0</v>
      </c>
      <c r="L263" s="378">
        <f t="shared" si="36"/>
        <v>0</v>
      </c>
      <c r="M263" s="388"/>
      <c r="N263" s="345" t="str">
        <f t="shared" si="28"/>
        <v/>
      </c>
    </row>
    <row r="264" spans="1:14" s="346" customFormat="1">
      <c r="A264" s="387"/>
      <c r="B264" s="386"/>
      <c r="C264" s="385"/>
      <c r="D264" s="384"/>
      <c r="E264" s="383"/>
      <c r="F264" s="390"/>
      <c r="G264" s="380"/>
      <c r="H264" s="378">
        <f t="shared" si="33"/>
        <v>0</v>
      </c>
      <c r="I264" s="380"/>
      <c r="J264" s="378">
        <f t="shared" si="34"/>
        <v>0</v>
      </c>
      <c r="K264" s="379">
        <f t="shared" si="35"/>
        <v>0</v>
      </c>
      <c r="L264" s="378">
        <f t="shared" si="36"/>
        <v>0</v>
      </c>
      <c r="M264" s="388"/>
      <c r="N264" s="345" t="str">
        <f t="shared" si="28"/>
        <v/>
      </c>
    </row>
    <row r="265" spans="1:14" s="346" customFormat="1">
      <c r="A265" s="387"/>
      <c r="B265" s="386"/>
      <c r="C265" s="385"/>
      <c r="D265" s="384"/>
      <c r="E265" s="383"/>
      <c r="F265" s="390"/>
      <c r="G265" s="380"/>
      <c r="H265" s="378">
        <f t="shared" si="33"/>
        <v>0</v>
      </c>
      <c r="I265" s="380"/>
      <c r="J265" s="378">
        <f t="shared" si="34"/>
        <v>0</v>
      </c>
      <c r="K265" s="379">
        <f t="shared" si="35"/>
        <v>0</v>
      </c>
      <c r="L265" s="378">
        <f t="shared" si="36"/>
        <v>0</v>
      </c>
      <c r="M265" s="388"/>
      <c r="N265" s="345" t="str">
        <f t="shared" si="28"/>
        <v/>
      </c>
    </row>
    <row r="266" spans="1:14" s="346" customFormat="1">
      <c r="A266" s="387"/>
      <c r="B266" s="386"/>
      <c r="C266" s="385"/>
      <c r="D266" s="384"/>
      <c r="E266" s="383"/>
      <c r="F266" s="390"/>
      <c r="G266" s="380"/>
      <c r="H266" s="378">
        <f t="shared" si="33"/>
        <v>0</v>
      </c>
      <c r="I266" s="380"/>
      <c r="J266" s="378">
        <f t="shared" si="34"/>
        <v>0</v>
      </c>
      <c r="K266" s="379">
        <f t="shared" si="35"/>
        <v>0</v>
      </c>
      <c r="L266" s="378">
        <f t="shared" si="36"/>
        <v>0</v>
      </c>
      <c r="M266" s="388"/>
      <c r="N266" s="345" t="str">
        <f t="shared" si="28"/>
        <v/>
      </c>
    </row>
    <row r="267" spans="1:14" s="346" customFormat="1">
      <c r="A267" s="387"/>
      <c r="B267" s="386"/>
      <c r="C267" s="385"/>
      <c r="D267" s="384"/>
      <c r="E267" s="383"/>
      <c r="F267" s="390"/>
      <c r="G267" s="380"/>
      <c r="H267" s="378">
        <f t="shared" si="33"/>
        <v>0</v>
      </c>
      <c r="I267" s="380"/>
      <c r="J267" s="378">
        <f t="shared" si="34"/>
        <v>0</v>
      </c>
      <c r="K267" s="379">
        <f t="shared" si="35"/>
        <v>0</v>
      </c>
      <c r="L267" s="378">
        <f t="shared" si="36"/>
        <v>0</v>
      </c>
      <c r="M267" s="388"/>
      <c r="N267" s="345" t="str">
        <f t="shared" si="28"/>
        <v/>
      </c>
    </row>
    <row r="268" spans="1:14" s="346" customFormat="1">
      <c r="A268" s="387"/>
      <c r="B268" s="386"/>
      <c r="C268" s="385"/>
      <c r="D268" s="384"/>
      <c r="E268" s="383"/>
      <c r="F268" s="390"/>
      <c r="G268" s="380"/>
      <c r="H268" s="378">
        <f t="shared" si="33"/>
        <v>0</v>
      </c>
      <c r="I268" s="380"/>
      <c r="J268" s="378">
        <f t="shared" si="34"/>
        <v>0</v>
      </c>
      <c r="K268" s="379">
        <f t="shared" si="35"/>
        <v>0</v>
      </c>
      <c r="L268" s="378">
        <f t="shared" si="36"/>
        <v>0</v>
      </c>
      <c r="M268" s="388"/>
      <c r="N268" s="345" t="str">
        <f t="shared" si="28"/>
        <v/>
      </c>
    </row>
    <row r="269" spans="1:14" s="346" customFormat="1">
      <c r="A269" s="387"/>
      <c r="B269" s="386"/>
      <c r="C269" s="385"/>
      <c r="D269" s="384"/>
      <c r="E269" s="383"/>
      <c r="F269" s="390"/>
      <c r="G269" s="380"/>
      <c r="H269" s="378">
        <f t="shared" si="33"/>
        <v>0</v>
      </c>
      <c r="I269" s="380"/>
      <c r="J269" s="378">
        <f t="shared" si="34"/>
        <v>0</v>
      </c>
      <c r="K269" s="379">
        <f t="shared" si="35"/>
        <v>0</v>
      </c>
      <c r="L269" s="378">
        <f t="shared" si="36"/>
        <v>0</v>
      </c>
      <c r="M269" s="388"/>
      <c r="N269" s="345" t="str">
        <f t="shared" si="28"/>
        <v/>
      </c>
    </row>
    <row r="270" spans="1:14" s="346" customFormat="1">
      <c r="A270" s="387"/>
      <c r="B270" s="386"/>
      <c r="C270" s="385"/>
      <c r="D270" s="384"/>
      <c r="E270" s="383"/>
      <c r="F270" s="390"/>
      <c r="G270" s="380"/>
      <c r="H270" s="378">
        <f t="shared" si="33"/>
        <v>0</v>
      </c>
      <c r="I270" s="380"/>
      <c r="J270" s="378">
        <f t="shared" si="34"/>
        <v>0</v>
      </c>
      <c r="K270" s="379">
        <f t="shared" si="35"/>
        <v>0</v>
      </c>
      <c r="L270" s="378">
        <f t="shared" si="36"/>
        <v>0</v>
      </c>
      <c r="M270" s="388"/>
      <c r="N270" s="345" t="str">
        <f t="shared" ref="N270:N333" si="37">IF(J270+L270=H270,"","入力ミス")&amp;IF(L270&gt;=0,"","入力ミス")</f>
        <v/>
      </c>
    </row>
    <row r="271" spans="1:14" s="346" customFormat="1">
      <c r="A271" s="387"/>
      <c r="B271" s="386"/>
      <c r="C271" s="385"/>
      <c r="D271" s="384"/>
      <c r="E271" s="383"/>
      <c r="F271" s="390"/>
      <c r="G271" s="380"/>
      <c r="H271" s="378">
        <f t="shared" si="33"/>
        <v>0</v>
      </c>
      <c r="I271" s="380"/>
      <c r="J271" s="378">
        <f t="shared" si="34"/>
        <v>0</v>
      </c>
      <c r="K271" s="379">
        <f t="shared" si="35"/>
        <v>0</v>
      </c>
      <c r="L271" s="378">
        <f t="shared" si="36"/>
        <v>0</v>
      </c>
      <c r="M271" s="388"/>
      <c r="N271" s="345" t="str">
        <f t="shared" si="37"/>
        <v/>
      </c>
    </row>
    <row r="272" spans="1:14" s="346" customFormat="1">
      <c r="A272" s="387"/>
      <c r="B272" s="386"/>
      <c r="C272" s="385"/>
      <c r="D272" s="384"/>
      <c r="E272" s="383"/>
      <c r="F272" s="390"/>
      <c r="G272" s="380"/>
      <c r="H272" s="378">
        <f t="shared" si="33"/>
        <v>0</v>
      </c>
      <c r="I272" s="380"/>
      <c r="J272" s="378">
        <f t="shared" si="34"/>
        <v>0</v>
      </c>
      <c r="K272" s="379">
        <f t="shared" si="35"/>
        <v>0</v>
      </c>
      <c r="L272" s="378">
        <f t="shared" si="36"/>
        <v>0</v>
      </c>
      <c r="M272" s="388"/>
      <c r="N272" s="345" t="str">
        <f t="shared" si="37"/>
        <v/>
      </c>
    </row>
    <row r="273" spans="1:14" s="346" customFormat="1">
      <c r="A273" s="387"/>
      <c r="B273" s="386"/>
      <c r="C273" s="385"/>
      <c r="D273" s="384"/>
      <c r="E273" s="383"/>
      <c r="F273" s="390"/>
      <c r="G273" s="380"/>
      <c r="H273" s="378">
        <f t="shared" si="33"/>
        <v>0</v>
      </c>
      <c r="I273" s="380"/>
      <c r="J273" s="378">
        <f t="shared" si="34"/>
        <v>0</v>
      </c>
      <c r="K273" s="379">
        <f t="shared" si="35"/>
        <v>0</v>
      </c>
      <c r="L273" s="378">
        <f t="shared" si="36"/>
        <v>0</v>
      </c>
      <c r="M273" s="388"/>
      <c r="N273" s="345" t="str">
        <f t="shared" si="37"/>
        <v/>
      </c>
    </row>
    <row r="274" spans="1:14" s="346" customFormat="1">
      <c r="A274" s="387"/>
      <c r="B274" s="386"/>
      <c r="C274" s="385"/>
      <c r="D274" s="384"/>
      <c r="E274" s="383"/>
      <c r="F274" s="390"/>
      <c r="G274" s="380"/>
      <c r="H274" s="378">
        <f t="shared" si="33"/>
        <v>0</v>
      </c>
      <c r="I274" s="380"/>
      <c r="J274" s="378">
        <f t="shared" si="34"/>
        <v>0</v>
      </c>
      <c r="K274" s="379">
        <f t="shared" si="35"/>
        <v>0</v>
      </c>
      <c r="L274" s="378">
        <f t="shared" si="36"/>
        <v>0</v>
      </c>
      <c r="M274" s="388"/>
      <c r="N274" s="345" t="str">
        <f t="shared" si="37"/>
        <v/>
      </c>
    </row>
    <row r="275" spans="1:14" s="346" customFormat="1">
      <c r="A275" s="387"/>
      <c r="B275" s="386"/>
      <c r="C275" s="385"/>
      <c r="D275" s="384"/>
      <c r="E275" s="383"/>
      <c r="F275" s="390"/>
      <c r="G275" s="380"/>
      <c r="H275" s="378">
        <f t="shared" si="33"/>
        <v>0</v>
      </c>
      <c r="I275" s="380"/>
      <c r="J275" s="378">
        <f t="shared" si="34"/>
        <v>0</v>
      </c>
      <c r="K275" s="379">
        <f t="shared" si="35"/>
        <v>0</v>
      </c>
      <c r="L275" s="378">
        <f t="shared" si="36"/>
        <v>0</v>
      </c>
      <c r="M275" s="388"/>
      <c r="N275" s="345" t="str">
        <f t="shared" si="37"/>
        <v/>
      </c>
    </row>
    <row r="276" spans="1:14" s="346" customFormat="1">
      <c r="A276" s="387"/>
      <c r="B276" s="386"/>
      <c r="C276" s="385"/>
      <c r="D276" s="384"/>
      <c r="E276" s="383"/>
      <c r="F276" s="390"/>
      <c r="G276" s="380"/>
      <c r="H276" s="378">
        <f t="shared" si="33"/>
        <v>0</v>
      </c>
      <c r="I276" s="380"/>
      <c r="J276" s="378">
        <f t="shared" si="34"/>
        <v>0</v>
      </c>
      <c r="K276" s="379">
        <f t="shared" si="35"/>
        <v>0</v>
      </c>
      <c r="L276" s="378">
        <f t="shared" si="36"/>
        <v>0</v>
      </c>
      <c r="M276" s="388"/>
      <c r="N276" s="345" t="str">
        <f t="shared" si="37"/>
        <v/>
      </c>
    </row>
    <row r="277" spans="1:14" s="346" customFormat="1">
      <c r="A277" s="387"/>
      <c r="B277" s="386"/>
      <c r="C277" s="385"/>
      <c r="D277" s="384"/>
      <c r="E277" s="383"/>
      <c r="F277" s="390"/>
      <c r="G277" s="380"/>
      <c r="H277" s="378">
        <f t="shared" si="33"/>
        <v>0</v>
      </c>
      <c r="I277" s="380"/>
      <c r="J277" s="378">
        <f t="shared" si="34"/>
        <v>0</v>
      </c>
      <c r="K277" s="379">
        <f t="shared" si="35"/>
        <v>0</v>
      </c>
      <c r="L277" s="378">
        <f t="shared" si="36"/>
        <v>0</v>
      </c>
      <c r="M277" s="388"/>
      <c r="N277" s="345" t="str">
        <f t="shared" si="37"/>
        <v/>
      </c>
    </row>
    <row r="278" spans="1:14" s="346" customFormat="1">
      <c r="A278" s="387"/>
      <c r="B278" s="386"/>
      <c r="C278" s="385"/>
      <c r="D278" s="384"/>
      <c r="E278" s="383"/>
      <c r="F278" s="390"/>
      <c r="G278" s="380"/>
      <c r="H278" s="378">
        <f t="shared" si="33"/>
        <v>0</v>
      </c>
      <c r="I278" s="380"/>
      <c r="J278" s="378">
        <f t="shared" si="34"/>
        <v>0</v>
      </c>
      <c r="K278" s="379">
        <f t="shared" si="35"/>
        <v>0</v>
      </c>
      <c r="L278" s="378">
        <f t="shared" si="36"/>
        <v>0</v>
      </c>
      <c r="M278" s="388"/>
      <c r="N278" s="345" t="str">
        <f t="shared" si="37"/>
        <v/>
      </c>
    </row>
    <row r="279" spans="1:14" s="346" customFormat="1">
      <c r="A279" s="387"/>
      <c r="B279" s="386"/>
      <c r="C279" s="385"/>
      <c r="D279" s="384"/>
      <c r="E279" s="383"/>
      <c r="F279" s="390"/>
      <c r="G279" s="380"/>
      <c r="H279" s="378">
        <f t="shared" si="33"/>
        <v>0</v>
      </c>
      <c r="I279" s="380"/>
      <c r="J279" s="378">
        <f t="shared" si="34"/>
        <v>0</v>
      </c>
      <c r="K279" s="379">
        <f t="shared" si="35"/>
        <v>0</v>
      </c>
      <c r="L279" s="378">
        <f t="shared" si="36"/>
        <v>0</v>
      </c>
      <c r="M279" s="388"/>
      <c r="N279" s="345" t="str">
        <f t="shared" si="37"/>
        <v/>
      </c>
    </row>
    <row r="280" spans="1:14" s="346" customFormat="1">
      <c r="A280" s="387"/>
      <c r="B280" s="386"/>
      <c r="C280" s="385"/>
      <c r="D280" s="384"/>
      <c r="E280" s="383"/>
      <c r="F280" s="390"/>
      <c r="G280" s="380"/>
      <c r="H280" s="378">
        <f t="shared" si="33"/>
        <v>0</v>
      </c>
      <c r="I280" s="380"/>
      <c r="J280" s="378">
        <f t="shared" si="34"/>
        <v>0</v>
      </c>
      <c r="K280" s="379">
        <f t="shared" si="35"/>
        <v>0</v>
      </c>
      <c r="L280" s="378">
        <f t="shared" si="36"/>
        <v>0</v>
      </c>
      <c r="M280" s="388"/>
      <c r="N280" s="345" t="str">
        <f t="shared" si="37"/>
        <v/>
      </c>
    </row>
    <row r="281" spans="1:14" s="346" customFormat="1">
      <c r="A281" s="387"/>
      <c r="B281" s="386"/>
      <c r="C281" s="385"/>
      <c r="D281" s="384"/>
      <c r="E281" s="383"/>
      <c r="F281" s="390"/>
      <c r="G281" s="380"/>
      <c r="H281" s="378">
        <f t="shared" si="33"/>
        <v>0</v>
      </c>
      <c r="I281" s="380"/>
      <c r="J281" s="378">
        <f t="shared" si="34"/>
        <v>0</v>
      </c>
      <c r="K281" s="379">
        <f t="shared" si="35"/>
        <v>0</v>
      </c>
      <c r="L281" s="378">
        <f t="shared" si="36"/>
        <v>0</v>
      </c>
      <c r="M281" s="388"/>
      <c r="N281" s="345" t="str">
        <f t="shared" si="37"/>
        <v/>
      </c>
    </row>
    <row r="282" spans="1:14" s="346" customFormat="1">
      <c r="A282" s="387"/>
      <c r="B282" s="386"/>
      <c r="C282" s="385"/>
      <c r="D282" s="384"/>
      <c r="E282" s="383"/>
      <c r="F282" s="390"/>
      <c r="G282" s="380"/>
      <c r="H282" s="378">
        <f t="shared" si="33"/>
        <v>0</v>
      </c>
      <c r="I282" s="380"/>
      <c r="J282" s="378">
        <f t="shared" si="34"/>
        <v>0</v>
      </c>
      <c r="K282" s="379">
        <f t="shared" si="35"/>
        <v>0</v>
      </c>
      <c r="L282" s="378">
        <f t="shared" si="36"/>
        <v>0</v>
      </c>
      <c r="M282" s="388"/>
      <c r="N282" s="345" t="str">
        <f t="shared" si="37"/>
        <v/>
      </c>
    </row>
    <row r="283" spans="1:14" s="346" customFormat="1">
      <c r="A283" s="387"/>
      <c r="B283" s="386"/>
      <c r="C283" s="385"/>
      <c r="D283" s="384"/>
      <c r="E283" s="383"/>
      <c r="F283" s="390"/>
      <c r="G283" s="380"/>
      <c r="H283" s="378">
        <f t="shared" si="33"/>
        <v>0</v>
      </c>
      <c r="I283" s="380"/>
      <c r="J283" s="378">
        <f t="shared" si="34"/>
        <v>0</v>
      </c>
      <c r="K283" s="379">
        <f t="shared" si="35"/>
        <v>0</v>
      </c>
      <c r="L283" s="378">
        <f t="shared" si="36"/>
        <v>0</v>
      </c>
      <c r="M283" s="388"/>
      <c r="N283" s="345" t="str">
        <f t="shared" si="37"/>
        <v/>
      </c>
    </row>
    <row r="284" spans="1:14" s="346" customFormat="1">
      <c r="A284" s="387"/>
      <c r="B284" s="386"/>
      <c r="C284" s="385"/>
      <c r="D284" s="384"/>
      <c r="E284" s="383"/>
      <c r="F284" s="390"/>
      <c r="G284" s="380"/>
      <c r="H284" s="378">
        <f t="shared" si="33"/>
        <v>0</v>
      </c>
      <c r="I284" s="380"/>
      <c r="J284" s="378">
        <f t="shared" si="34"/>
        <v>0</v>
      </c>
      <c r="K284" s="379">
        <f t="shared" si="35"/>
        <v>0</v>
      </c>
      <c r="L284" s="378">
        <f t="shared" si="36"/>
        <v>0</v>
      </c>
      <c r="M284" s="388"/>
      <c r="N284" s="345" t="str">
        <f t="shared" si="37"/>
        <v/>
      </c>
    </row>
    <row r="285" spans="1:14" s="346" customFormat="1">
      <c r="A285" s="387"/>
      <c r="B285" s="386"/>
      <c r="C285" s="385"/>
      <c r="D285" s="384"/>
      <c r="E285" s="383"/>
      <c r="F285" s="390"/>
      <c r="G285" s="380"/>
      <c r="H285" s="378">
        <f t="shared" si="33"/>
        <v>0</v>
      </c>
      <c r="I285" s="380"/>
      <c r="J285" s="378">
        <f t="shared" si="34"/>
        <v>0</v>
      </c>
      <c r="K285" s="379">
        <f t="shared" si="35"/>
        <v>0</v>
      </c>
      <c r="L285" s="378">
        <f t="shared" si="36"/>
        <v>0</v>
      </c>
      <c r="M285" s="388"/>
      <c r="N285" s="345" t="str">
        <f t="shared" si="37"/>
        <v/>
      </c>
    </row>
    <row r="286" spans="1:14" s="346" customFormat="1">
      <c r="A286" s="387"/>
      <c r="B286" s="386"/>
      <c r="C286" s="385"/>
      <c r="D286" s="384"/>
      <c r="E286" s="383"/>
      <c r="F286" s="390"/>
      <c r="G286" s="380"/>
      <c r="H286" s="378">
        <f t="shared" si="33"/>
        <v>0</v>
      </c>
      <c r="I286" s="380"/>
      <c r="J286" s="378">
        <f t="shared" si="34"/>
        <v>0</v>
      </c>
      <c r="K286" s="379">
        <f t="shared" si="35"/>
        <v>0</v>
      </c>
      <c r="L286" s="378">
        <f t="shared" si="36"/>
        <v>0</v>
      </c>
      <c r="M286" s="388"/>
      <c r="N286" s="345" t="str">
        <f t="shared" si="37"/>
        <v/>
      </c>
    </row>
    <row r="287" spans="1:14" s="346" customFormat="1">
      <c r="A287" s="387"/>
      <c r="B287" s="386"/>
      <c r="C287" s="385"/>
      <c r="D287" s="384"/>
      <c r="E287" s="383"/>
      <c r="F287" s="390"/>
      <c r="G287" s="380"/>
      <c r="H287" s="378">
        <f t="shared" si="33"/>
        <v>0</v>
      </c>
      <c r="I287" s="380"/>
      <c r="J287" s="378">
        <f t="shared" si="34"/>
        <v>0</v>
      </c>
      <c r="K287" s="379">
        <f t="shared" si="35"/>
        <v>0</v>
      </c>
      <c r="L287" s="378">
        <f t="shared" si="36"/>
        <v>0</v>
      </c>
      <c r="M287" s="388"/>
      <c r="N287" s="345" t="str">
        <f t="shared" si="37"/>
        <v/>
      </c>
    </row>
    <row r="288" spans="1:14" s="346" customFormat="1">
      <c r="A288" s="387"/>
      <c r="B288" s="386"/>
      <c r="C288" s="385"/>
      <c r="D288" s="384"/>
      <c r="E288" s="383"/>
      <c r="F288" s="390"/>
      <c r="G288" s="380"/>
      <c r="H288" s="378">
        <f t="shared" si="33"/>
        <v>0</v>
      </c>
      <c r="I288" s="380"/>
      <c r="J288" s="378">
        <f t="shared" si="34"/>
        <v>0</v>
      </c>
      <c r="K288" s="379">
        <f t="shared" si="35"/>
        <v>0</v>
      </c>
      <c r="L288" s="378">
        <f t="shared" si="36"/>
        <v>0</v>
      </c>
      <c r="M288" s="388"/>
      <c r="N288" s="345" t="str">
        <f t="shared" si="37"/>
        <v/>
      </c>
    </row>
    <row r="289" spans="1:14" s="346" customFormat="1">
      <c r="A289" s="387"/>
      <c r="B289" s="386"/>
      <c r="C289" s="385"/>
      <c r="D289" s="384"/>
      <c r="E289" s="383"/>
      <c r="F289" s="390"/>
      <c r="G289" s="380"/>
      <c r="H289" s="378">
        <f t="shared" si="33"/>
        <v>0</v>
      </c>
      <c r="I289" s="380"/>
      <c r="J289" s="378">
        <f t="shared" si="34"/>
        <v>0</v>
      </c>
      <c r="K289" s="379">
        <f t="shared" si="35"/>
        <v>0</v>
      </c>
      <c r="L289" s="378">
        <f t="shared" si="36"/>
        <v>0</v>
      </c>
      <c r="M289" s="388"/>
      <c r="N289" s="345" t="str">
        <f t="shared" si="37"/>
        <v/>
      </c>
    </row>
    <row r="290" spans="1:14" s="346" customFormat="1">
      <c r="A290" s="387"/>
      <c r="B290" s="386"/>
      <c r="C290" s="385"/>
      <c r="D290" s="384"/>
      <c r="E290" s="383"/>
      <c r="F290" s="390"/>
      <c r="G290" s="380"/>
      <c r="H290" s="378">
        <f t="shared" ref="H290:H307" si="38">$F290*G290</f>
        <v>0</v>
      </c>
      <c r="I290" s="380"/>
      <c r="J290" s="378">
        <f t="shared" ref="J290:J307" si="39">$F290*I290</f>
        <v>0</v>
      </c>
      <c r="K290" s="379">
        <f t="shared" ref="K290:K307" si="40">G290-I290</f>
        <v>0</v>
      </c>
      <c r="L290" s="378">
        <f t="shared" ref="L290:L307" si="41">$F290*K290</f>
        <v>0</v>
      </c>
      <c r="M290" s="388"/>
      <c r="N290" s="345" t="str">
        <f t="shared" si="37"/>
        <v/>
      </c>
    </row>
    <row r="291" spans="1:14" s="346" customFormat="1">
      <c r="A291" s="387"/>
      <c r="B291" s="386"/>
      <c r="C291" s="385"/>
      <c r="D291" s="384"/>
      <c r="E291" s="383"/>
      <c r="F291" s="390"/>
      <c r="G291" s="380"/>
      <c r="H291" s="378">
        <f t="shared" si="38"/>
        <v>0</v>
      </c>
      <c r="I291" s="380"/>
      <c r="J291" s="378">
        <f t="shared" si="39"/>
        <v>0</v>
      </c>
      <c r="K291" s="379">
        <f t="shared" si="40"/>
        <v>0</v>
      </c>
      <c r="L291" s="378">
        <f t="shared" si="41"/>
        <v>0</v>
      </c>
      <c r="M291" s="388"/>
      <c r="N291" s="345" t="str">
        <f t="shared" si="37"/>
        <v/>
      </c>
    </row>
    <row r="292" spans="1:14" s="346" customFormat="1">
      <c r="A292" s="387"/>
      <c r="B292" s="386"/>
      <c r="C292" s="385"/>
      <c r="D292" s="384"/>
      <c r="E292" s="383"/>
      <c r="F292" s="390"/>
      <c r="G292" s="380"/>
      <c r="H292" s="378">
        <f t="shared" si="38"/>
        <v>0</v>
      </c>
      <c r="I292" s="380"/>
      <c r="J292" s="378">
        <f t="shared" si="39"/>
        <v>0</v>
      </c>
      <c r="K292" s="379">
        <f t="shared" si="40"/>
        <v>0</v>
      </c>
      <c r="L292" s="378">
        <f t="shared" si="41"/>
        <v>0</v>
      </c>
      <c r="M292" s="388"/>
      <c r="N292" s="345" t="str">
        <f t="shared" si="37"/>
        <v/>
      </c>
    </row>
    <row r="293" spans="1:14" s="346" customFormat="1">
      <c r="A293" s="387"/>
      <c r="B293" s="386"/>
      <c r="C293" s="385"/>
      <c r="D293" s="384"/>
      <c r="E293" s="383"/>
      <c r="F293" s="390"/>
      <c r="G293" s="380"/>
      <c r="H293" s="378">
        <f t="shared" si="38"/>
        <v>0</v>
      </c>
      <c r="I293" s="380"/>
      <c r="J293" s="378">
        <f t="shared" si="39"/>
        <v>0</v>
      </c>
      <c r="K293" s="379">
        <f t="shared" si="40"/>
        <v>0</v>
      </c>
      <c r="L293" s="378">
        <f t="shared" si="41"/>
        <v>0</v>
      </c>
      <c r="M293" s="388"/>
      <c r="N293" s="345" t="str">
        <f t="shared" si="37"/>
        <v/>
      </c>
    </row>
    <row r="294" spans="1:14" s="346" customFormat="1">
      <c r="A294" s="387"/>
      <c r="B294" s="386"/>
      <c r="C294" s="385"/>
      <c r="D294" s="384"/>
      <c r="E294" s="383"/>
      <c r="F294" s="390"/>
      <c r="G294" s="380"/>
      <c r="H294" s="378">
        <f t="shared" si="38"/>
        <v>0</v>
      </c>
      <c r="I294" s="380"/>
      <c r="J294" s="378">
        <f t="shared" si="39"/>
        <v>0</v>
      </c>
      <c r="K294" s="379">
        <f t="shared" si="40"/>
        <v>0</v>
      </c>
      <c r="L294" s="378">
        <f t="shared" si="41"/>
        <v>0</v>
      </c>
      <c r="M294" s="388"/>
      <c r="N294" s="345" t="str">
        <f t="shared" si="37"/>
        <v/>
      </c>
    </row>
    <row r="295" spans="1:14" s="346" customFormat="1">
      <c r="A295" s="387"/>
      <c r="B295" s="386"/>
      <c r="C295" s="385"/>
      <c r="D295" s="384"/>
      <c r="E295" s="383"/>
      <c r="F295" s="390"/>
      <c r="G295" s="380"/>
      <c r="H295" s="378">
        <f t="shared" si="38"/>
        <v>0</v>
      </c>
      <c r="I295" s="380"/>
      <c r="J295" s="378">
        <f t="shared" si="39"/>
        <v>0</v>
      </c>
      <c r="K295" s="379">
        <f t="shared" si="40"/>
        <v>0</v>
      </c>
      <c r="L295" s="378">
        <f t="shared" si="41"/>
        <v>0</v>
      </c>
      <c r="M295" s="388"/>
      <c r="N295" s="345" t="str">
        <f t="shared" si="37"/>
        <v/>
      </c>
    </row>
    <row r="296" spans="1:14" s="346" customFormat="1">
      <c r="A296" s="387"/>
      <c r="B296" s="386"/>
      <c r="C296" s="385"/>
      <c r="D296" s="384"/>
      <c r="E296" s="383"/>
      <c r="F296" s="390"/>
      <c r="G296" s="380"/>
      <c r="H296" s="378">
        <f t="shared" si="38"/>
        <v>0</v>
      </c>
      <c r="I296" s="380"/>
      <c r="J296" s="378">
        <f t="shared" si="39"/>
        <v>0</v>
      </c>
      <c r="K296" s="379">
        <f t="shared" si="40"/>
        <v>0</v>
      </c>
      <c r="L296" s="378">
        <f t="shared" si="41"/>
        <v>0</v>
      </c>
      <c r="M296" s="388"/>
      <c r="N296" s="345" t="str">
        <f t="shared" si="37"/>
        <v/>
      </c>
    </row>
    <row r="297" spans="1:14" s="346" customFormat="1">
      <c r="A297" s="387"/>
      <c r="B297" s="386"/>
      <c r="C297" s="385"/>
      <c r="D297" s="384"/>
      <c r="E297" s="383"/>
      <c r="F297" s="390"/>
      <c r="G297" s="380"/>
      <c r="H297" s="378">
        <f t="shared" si="38"/>
        <v>0</v>
      </c>
      <c r="I297" s="380"/>
      <c r="J297" s="378">
        <f t="shared" si="39"/>
        <v>0</v>
      </c>
      <c r="K297" s="379">
        <f t="shared" si="40"/>
        <v>0</v>
      </c>
      <c r="L297" s="378">
        <f t="shared" si="41"/>
        <v>0</v>
      </c>
      <c r="M297" s="388"/>
      <c r="N297" s="345" t="str">
        <f t="shared" si="37"/>
        <v/>
      </c>
    </row>
    <row r="298" spans="1:14" s="346" customFormat="1">
      <c r="A298" s="387"/>
      <c r="B298" s="386"/>
      <c r="C298" s="385"/>
      <c r="D298" s="384"/>
      <c r="E298" s="383"/>
      <c r="F298" s="390"/>
      <c r="G298" s="380"/>
      <c r="H298" s="378">
        <f t="shared" si="38"/>
        <v>0</v>
      </c>
      <c r="I298" s="380"/>
      <c r="J298" s="378">
        <f t="shared" si="39"/>
        <v>0</v>
      </c>
      <c r="K298" s="379">
        <f t="shared" si="40"/>
        <v>0</v>
      </c>
      <c r="L298" s="378">
        <f t="shared" si="41"/>
        <v>0</v>
      </c>
      <c r="M298" s="388"/>
      <c r="N298" s="345" t="str">
        <f t="shared" si="37"/>
        <v/>
      </c>
    </row>
    <row r="299" spans="1:14" s="346" customFormat="1">
      <c r="A299" s="387"/>
      <c r="B299" s="386"/>
      <c r="C299" s="385"/>
      <c r="D299" s="384"/>
      <c r="E299" s="383"/>
      <c r="F299" s="390"/>
      <c r="G299" s="380"/>
      <c r="H299" s="378">
        <f t="shared" si="38"/>
        <v>0</v>
      </c>
      <c r="I299" s="380"/>
      <c r="J299" s="378">
        <f t="shared" si="39"/>
        <v>0</v>
      </c>
      <c r="K299" s="379">
        <f t="shared" si="40"/>
        <v>0</v>
      </c>
      <c r="L299" s="378">
        <f t="shared" si="41"/>
        <v>0</v>
      </c>
      <c r="M299" s="388"/>
      <c r="N299" s="345" t="str">
        <f t="shared" si="37"/>
        <v/>
      </c>
    </row>
    <row r="300" spans="1:14" s="346" customFormat="1">
      <c r="A300" s="387"/>
      <c r="B300" s="386"/>
      <c r="C300" s="385"/>
      <c r="D300" s="384"/>
      <c r="E300" s="383"/>
      <c r="F300" s="390"/>
      <c r="G300" s="380"/>
      <c r="H300" s="378">
        <f t="shared" si="38"/>
        <v>0</v>
      </c>
      <c r="I300" s="380"/>
      <c r="J300" s="378">
        <f t="shared" si="39"/>
        <v>0</v>
      </c>
      <c r="K300" s="379">
        <f t="shared" si="40"/>
        <v>0</v>
      </c>
      <c r="L300" s="378">
        <f t="shared" si="41"/>
        <v>0</v>
      </c>
      <c r="M300" s="388"/>
      <c r="N300" s="345" t="str">
        <f t="shared" si="37"/>
        <v/>
      </c>
    </row>
    <row r="301" spans="1:14" s="346" customFormat="1">
      <c r="A301" s="387"/>
      <c r="B301" s="386"/>
      <c r="C301" s="385"/>
      <c r="D301" s="384"/>
      <c r="E301" s="383"/>
      <c r="F301" s="390"/>
      <c r="G301" s="380"/>
      <c r="H301" s="378">
        <f t="shared" si="38"/>
        <v>0</v>
      </c>
      <c r="I301" s="380"/>
      <c r="J301" s="378">
        <f t="shared" si="39"/>
        <v>0</v>
      </c>
      <c r="K301" s="379">
        <f t="shared" si="40"/>
        <v>0</v>
      </c>
      <c r="L301" s="378">
        <f t="shared" si="41"/>
        <v>0</v>
      </c>
      <c r="M301" s="388"/>
      <c r="N301" s="345" t="str">
        <f t="shared" si="37"/>
        <v/>
      </c>
    </row>
    <row r="302" spans="1:14" s="346" customFormat="1">
      <c r="A302" s="387"/>
      <c r="B302" s="386"/>
      <c r="C302" s="385"/>
      <c r="D302" s="384"/>
      <c r="E302" s="383"/>
      <c r="F302" s="390"/>
      <c r="G302" s="380"/>
      <c r="H302" s="378">
        <f t="shared" si="38"/>
        <v>0</v>
      </c>
      <c r="I302" s="380"/>
      <c r="J302" s="378">
        <f t="shared" si="39"/>
        <v>0</v>
      </c>
      <c r="K302" s="379">
        <f t="shared" si="40"/>
        <v>0</v>
      </c>
      <c r="L302" s="378">
        <f t="shared" si="41"/>
        <v>0</v>
      </c>
      <c r="M302" s="388"/>
      <c r="N302" s="345" t="str">
        <f t="shared" si="37"/>
        <v/>
      </c>
    </row>
    <row r="303" spans="1:14" s="346" customFormat="1">
      <c r="A303" s="387"/>
      <c r="B303" s="386"/>
      <c r="C303" s="385"/>
      <c r="D303" s="384"/>
      <c r="E303" s="383"/>
      <c r="F303" s="390"/>
      <c r="G303" s="380"/>
      <c r="H303" s="378">
        <f t="shared" si="38"/>
        <v>0</v>
      </c>
      <c r="I303" s="380"/>
      <c r="J303" s="378">
        <f t="shared" si="39"/>
        <v>0</v>
      </c>
      <c r="K303" s="379">
        <f t="shared" si="40"/>
        <v>0</v>
      </c>
      <c r="L303" s="378">
        <f t="shared" si="41"/>
        <v>0</v>
      </c>
      <c r="M303" s="388"/>
      <c r="N303" s="345" t="str">
        <f t="shared" si="37"/>
        <v/>
      </c>
    </row>
    <row r="304" spans="1:14" s="346" customFormat="1">
      <c r="A304" s="387"/>
      <c r="B304" s="386"/>
      <c r="C304" s="385"/>
      <c r="D304" s="384"/>
      <c r="E304" s="383"/>
      <c r="F304" s="390"/>
      <c r="G304" s="380"/>
      <c r="H304" s="378">
        <f t="shared" si="38"/>
        <v>0</v>
      </c>
      <c r="I304" s="380"/>
      <c r="J304" s="378">
        <f t="shared" si="39"/>
        <v>0</v>
      </c>
      <c r="K304" s="379">
        <f t="shared" si="40"/>
        <v>0</v>
      </c>
      <c r="L304" s="378">
        <f t="shared" si="41"/>
        <v>0</v>
      </c>
      <c r="M304" s="388"/>
      <c r="N304" s="345" t="str">
        <f t="shared" si="37"/>
        <v/>
      </c>
    </row>
    <row r="305" spans="1:17" s="346" customFormat="1">
      <c r="A305" s="387"/>
      <c r="B305" s="386"/>
      <c r="C305" s="385"/>
      <c r="D305" s="384"/>
      <c r="E305" s="383"/>
      <c r="F305" s="390"/>
      <c r="G305" s="380"/>
      <c r="H305" s="378">
        <f t="shared" si="38"/>
        <v>0</v>
      </c>
      <c r="I305" s="380"/>
      <c r="J305" s="378">
        <f t="shared" si="39"/>
        <v>0</v>
      </c>
      <c r="K305" s="379">
        <f t="shared" si="40"/>
        <v>0</v>
      </c>
      <c r="L305" s="378">
        <f t="shared" si="41"/>
        <v>0</v>
      </c>
      <c r="M305" s="388"/>
      <c r="N305" s="345" t="str">
        <f t="shared" si="37"/>
        <v/>
      </c>
    </row>
    <row r="306" spans="1:17" s="346" customFormat="1">
      <c r="A306" s="387"/>
      <c r="B306" s="386"/>
      <c r="C306" s="385"/>
      <c r="D306" s="384"/>
      <c r="E306" s="383"/>
      <c r="F306" s="389"/>
      <c r="G306" s="380"/>
      <c r="H306" s="378">
        <f t="shared" si="38"/>
        <v>0</v>
      </c>
      <c r="I306" s="380"/>
      <c r="J306" s="378">
        <f t="shared" si="39"/>
        <v>0</v>
      </c>
      <c r="K306" s="379">
        <f t="shared" si="40"/>
        <v>0</v>
      </c>
      <c r="L306" s="378">
        <f t="shared" si="41"/>
        <v>0</v>
      </c>
      <c r="M306" s="388"/>
      <c r="N306" s="345" t="str">
        <f t="shared" si="37"/>
        <v/>
      </c>
    </row>
    <row r="307" spans="1:17" s="346" customFormat="1" ht="14.25" thickBot="1">
      <c r="A307" s="387"/>
      <c r="B307" s="386"/>
      <c r="C307" s="385"/>
      <c r="D307" s="384"/>
      <c r="E307" s="383"/>
      <c r="F307" s="382"/>
      <c r="G307" s="381"/>
      <c r="H307" s="378">
        <f t="shared" si="38"/>
        <v>0</v>
      </c>
      <c r="I307" s="380"/>
      <c r="J307" s="378">
        <f t="shared" si="39"/>
        <v>0</v>
      </c>
      <c r="K307" s="379">
        <f t="shared" si="40"/>
        <v>0</v>
      </c>
      <c r="L307" s="378">
        <f t="shared" si="41"/>
        <v>0</v>
      </c>
      <c r="M307" s="377"/>
      <c r="N307" s="345" t="str">
        <f t="shared" si="37"/>
        <v/>
      </c>
    </row>
    <row r="308" spans="1:17" s="346" customFormat="1" ht="14.25" thickTop="1">
      <c r="A308" s="376" t="s">
        <v>287</v>
      </c>
      <c r="B308" s="375" t="s">
        <v>375</v>
      </c>
      <c r="C308" s="374"/>
      <c r="D308" s="373" t="s">
        <v>373</v>
      </c>
      <c r="E308" s="372" t="s">
        <v>287</v>
      </c>
      <c r="F308" s="371" t="s">
        <v>287</v>
      </c>
      <c r="G308" s="370" t="s">
        <v>287</v>
      </c>
      <c r="H308" s="369">
        <f>SUMIFS(H258:H307,$A258:$A307,"設備費")</f>
        <v>0</v>
      </c>
      <c r="I308" s="370" t="s">
        <v>288</v>
      </c>
      <c r="J308" s="369">
        <f>SUMIFS(J258:J307,$A258:$A307,"設備費")</f>
        <v>0</v>
      </c>
      <c r="K308" s="370" t="s">
        <v>288</v>
      </c>
      <c r="L308" s="369">
        <f>SUMIFS(L258:L307,$A258:$A307,"設備費")</f>
        <v>0</v>
      </c>
      <c r="M308" s="368" t="s">
        <v>287</v>
      </c>
      <c r="N308" s="345" t="str">
        <f t="shared" si="37"/>
        <v/>
      </c>
      <c r="O308" s="346" t="s">
        <v>297</v>
      </c>
    </row>
    <row r="309" spans="1:17" s="346" customFormat="1">
      <c r="A309" s="367" t="s">
        <v>287</v>
      </c>
      <c r="B309" s="366" t="s">
        <v>374</v>
      </c>
      <c r="C309" s="365"/>
      <c r="D309" s="364" t="s">
        <v>373</v>
      </c>
      <c r="E309" s="363" t="s">
        <v>287</v>
      </c>
      <c r="F309" s="362" t="s">
        <v>287</v>
      </c>
      <c r="G309" s="361" t="s">
        <v>287</v>
      </c>
      <c r="H309" s="360">
        <f>SUMIFS(H258:H307,$A258:$A307,"工事費")</f>
        <v>0</v>
      </c>
      <c r="I309" s="361" t="s">
        <v>288</v>
      </c>
      <c r="J309" s="360">
        <f>SUMIFS(J258:J307,$A258:$A307,"工事費")</f>
        <v>0</v>
      </c>
      <c r="K309" s="361" t="s">
        <v>288</v>
      </c>
      <c r="L309" s="360">
        <f>SUMIFS(L258:L307,$A258:$A307,"工事費")</f>
        <v>0</v>
      </c>
      <c r="M309" s="359" t="s">
        <v>287</v>
      </c>
      <c r="N309" s="345" t="str">
        <f t="shared" si="37"/>
        <v/>
      </c>
      <c r="O309" s="358" t="s">
        <v>294</v>
      </c>
      <c r="P309" s="358" t="s">
        <v>372</v>
      </c>
      <c r="Q309" s="358" t="s">
        <v>292</v>
      </c>
    </row>
    <row r="310" spans="1:17" s="346" customFormat="1" ht="14.25" thickBot="1">
      <c r="A310" s="357" t="s">
        <v>287</v>
      </c>
      <c r="B310" s="356" t="s">
        <v>371</v>
      </c>
      <c r="C310" s="355"/>
      <c r="D310" s="354" t="s">
        <v>370</v>
      </c>
      <c r="E310" s="353" t="s">
        <v>287</v>
      </c>
      <c r="F310" s="352" t="s">
        <v>287</v>
      </c>
      <c r="G310" s="350" t="s">
        <v>287</v>
      </c>
      <c r="H310" s="351">
        <f>SUM(H258:H307)</f>
        <v>0</v>
      </c>
      <c r="I310" s="350" t="s">
        <v>288</v>
      </c>
      <c r="J310" s="351">
        <f>SUM(J258:J307)</f>
        <v>0</v>
      </c>
      <c r="K310" s="350" t="s">
        <v>288</v>
      </c>
      <c r="L310" s="349">
        <f>SUM(L258:L307)</f>
        <v>0</v>
      </c>
      <c r="M310" s="348" t="s">
        <v>287</v>
      </c>
      <c r="N310" s="345" t="str">
        <f t="shared" si="37"/>
        <v/>
      </c>
      <c r="O310" s="347" t="str">
        <f>IF(SUM(H308:H309)=H310,"","入力ミス")</f>
        <v/>
      </c>
      <c r="P310" s="347" t="str">
        <f>IF(SUM(J308:J309)=J310,"","入力ミス")</f>
        <v/>
      </c>
      <c r="Q310" s="347" t="str">
        <f>IF(SUM(L308:L309)=L310,"","入力ミス")</f>
        <v/>
      </c>
    </row>
    <row r="311" spans="1:17" s="346" customFormat="1">
      <c r="A311" s="400"/>
      <c r="B311" s="399"/>
      <c r="C311" s="398"/>
      <c r="D311" s="397" t="s">
        <v>369</v>
      </c>
      <c r="E311" s="396"/>
      <c r="F311" s="360"/>
      <c r="G311" s="395"/>
      <c r="H311" s="378"/>
      <c r="I311" s="395"/>
      <c r="J311" s="378"/>
      <c r="K311" s="395"/>
      <c r="L311" s="394"/>
      <c r="M311" s="393"/>
      <c r="N311" s="345" t="str">
        <f t="shared" si="37"/>
        <v/>
      </c>
    </row>
    <row r="312" spans="1:17" s="346" customFormat="1">
      <c r="A312" s="387"/>
      <c r="B312" s="392"/>
      <c r="C312" s="385"/>
      <c r="D312" s="391"/>
      <c r="E312" s="383"/>
      <c r="F312" s="390"/>
      <c r="G312" s="380"/>
      <c r="H312" s="378">
        <f t="shared" ref="H312:H343" si="42">$F312*G312</f>
        <v>0</v>
      </c>
      <c r="I312" s="380"/>
      <c r="J312" s="378">
        <f t="shared" ref="J312:J343" si="43">$F312*I312</f>
        <v>0</v>
      </c>
      <c r="K312" s="379">
        <f t="shared" ref="K312:K343" si="44">G312-I312</f>
        <v>0</v>
      </c>
      <c r="L312" s="378">
        <f t="shared" ref="L312:L343" si="45">$F312*K312</f>
        <v>0</v>
      </c>
      <c r="M312" s="388"/>
      <c r="N312" s="345" t="str">
        <f t="shared" si="37"/>
        <v/>
      </c>
    </row>
    <row r="313" spans="1:17" s="346" customFormat="1">
      <c r="A313" s="387"/>
      <c r="B313" s="386"/>
      <c r="C313" s="385"/>
      <c r="D313" s="384"/>
      <c r="E313" s="383"/>
      <c r="F313" s="390"/>
      <c r="G313" s="380"/>
      <c r="H313" s="378">
        <f t="shared" si="42"/>
        <v>0</v>
      </c>
      <c r="I313" s="380"/>
      <c r="J313" s="378">
        <f t="shared" si="43"/>
        <v>0</v>
      </c>
      <c r="K313" s="379">
        <f t="shared" si="44"/>
        <v>0</v>
      </c>
      <c r="L313" s="378">
        <f t="shared" si="45"/>
        <v>0</v>
      </c>
      <c r="M313" s="388"/>
      <c r="N313" s="345" t="str">
        <f t="shared" si="37"/>
        <v/>
      </c>
    </row>
    <row r="314" spans="1:17" s="346" customFormat="1">
      <c r="A314" s="387"/>
      <c r="B314" s="386"/>
      <c r="C314" s="385"/>
      <c r="D314" s="384"/>
      <c r="E314" s="383"/>
      <c r="F314" s="390"/>
      <c r="G314" s="380"/>
      <c r="H314" s="378">
        <f t="shared" si="42"/>
        <v>0</v>
      </c>
      <c r="I314" s="380"/>
      <c r="J314" s="378">
        <f t="shared" si="43"/>
        <v>0</v>
      </c>
      <c r="K314" s="379">
        <f t="shared" si="44"/>
        <v>0</v>
      </c>
      <c r="L314" s="378">
        <f t="shared" si="45"/>
        <v>0</v>
      </c>
      <c r="M314" s="388"/>
      <c r="N314" s="345" t="str">
        <f t="shared" si="37"/>
        <v/>
      </c>
    </row>
    <row r="315" spans="1:17" s="346" customFormat="1">
      <c r="A315" s="387"/>
      <c r="B315" s="386"/>
      <c r="C315" s="385"/>
      <c r="D315" s="384"/>
      <c r="E315" s="383"/>
      <c r="F315" s="390"/>
      <c r="G315" s="380"/>
      <c r="H315" s="378">
        <f t="shared" si="42"/>
        <v>0</v>
      </c>
      <c r="I315" s="380"/>
      <c r="J315" s="378">
        <f t="shared" si="43"/>
        <v>0</v>
      </c>
      <c r="K315" s="379">
        <f t="shared" si="44"/>
        <v>0</v>
      </c>
      <c r="L315" s="378">
        <f t="shared" si="45"/>
        <v>0</v>
      </c>
      <c r="M315" s="388"/>
      <c r="N315" s="345" t="str">
        <f t="shared" si="37"/>
        <v/>
      </c>
    </row>
    <row r="316" spans="1:17" s="346" customFormat="1">
      <c r="A316" s="387"/>
      <c r="B316" s="386"/>
      <c r="C316" s="385"/>
      <c r="D316" s="384"/>
      <c r="E316" s="383"/>
      <c r="F316" s="390"/>
      <c r="G316" s="380"/>
      <c r="H316" s="378">
        <f t="shared" si="42"/>
        <v>0</v>
      </c>
      <c r="I316" s="380"/>
      <c r="J316" s="378">
        <f t="shared" si="43"/>
        <v>0</v>
      </c>
      <c r="K316" s="379">
        <f t="shared" si="44"/>
        <v>0</v>
      </c>
      <c r="L316" s="378">
        <f t="shared" si="45"/>
        <v>0</v>
      </c>
      <c r="M316" s="388"/>
      <c r="N316" s="345" t="str">
        <f t="shared" si="37"/>
        <v/>
      </c>
    </row>
    <row r="317" spans="1:17" s="346" customFormat="1">
      <c r="A317" s="387"/>
      <c r="B317" s="386"/>
      <c r="C317" s="385"/>
      <c r="D317" s="384"/>
      <c r="E317" s="383"/>
      <c r="F317" s="390"/>
      <c r="G317" s="380"/>
      <c r="H317" s="378">
        <f t="shared" si="42"/>
        <v>0</v>
      </c>
      <c r="I317" s="380"/>
      <c r="J317" s="378">
        <f t="shared" si="43"/>
        <v>0</v>
      </c>
      <c r="K317" s="379">
        <f t="shared" si="44"/>
        <v>0</v>
      </c>
      <c r="L317" s="378">
        <f t="shared" si="45"/>
        <v>0</v>
      </c>
      <c r="M317" s="388"/>
      <c r="N317" s="345" t="str">
        <f t="shared" si="37"/>
        <v/>
      </c>
    </row>
    <row r="318" spans="1:17" s="346" customFormat="1">
      <c r="A318" s="387"/>
      <c r="B318" s="386"/>
      <c r="C318" s="385"/>
      <c r="D318" s="384"/>
      <c r="E318" s="383"/>
      <c r="F318" s="390"/>
      <c r="G318" s="380"/>
      <c r="H318" s="378">
        <f t="shared" si="42"/>
        <v>0</v>
      </c>
      <c r="I318" s="380"/>
      <c r="J318" s="378">
        <f t="shared" si="43"/>
        <v>0</v>
      </c>
      <c r="K318" s="379">
        <f t="shared" si="44"/>
        <v>0</v>
      </c>
      <c r="L318" s="378">
        <f t="shared" si="45"/>
        <v>0</v>
      </c>
      <c r="M318" s="388"/>
      <c r="N318" s="345" t="str">
        <f t="shared" si="37"/>
        <v/>
      </c>
    </row>
    <row r="319" spans="1:17" s="346" customFormat="1">
      <c r="A319" s="387"/>
      <c r="B319" s="386"/>
      <c r="C319" s="385"/>
      <c r="D319" s="384"/>
      <c r="E319" s="383"/>
      <c r="F319" s="390"/>
      <c r="G319" s="380"/>
      <c r="H319" s="378">
        <f t="shared" si="42"/>
        <v>0</v>
      </c>
      <c r="I319" s="380"/>
      <c r="J319" s="378">
        <f t="shared" si="43"/>
        <v>0</v>
      </c>
      <c r="K319" s="379">
        <f t="shared" si="44"/>
        <v>0</v>
      </c>
      <c r="L319" s="378">
        <f t="shared" si="45"/>
        <v>0</v>
      </c>
      <c r="M319" s="388"/>
      <c r="N319" s="345" t="str">
        <f t="shared" si="37"/>
        <v/>
      </c>
    </row>
    <row r="320" spans="1:17" s="346" customFormat="1">
      <c r="A320" s="387"/>
      <c r="B320" s="386"/>
      <c r="C320" s="385"/>
      <c r="D320" s="384"/>
      <c r="E320" s="383"/>
      <c r="F320" s="390"/>
      <c r="G320" s="380"/>
      <c r="H320" s="378">
        <f t="shared" si="42"/>
        <v>0</v>
      </c>
      <c r="I320" s="380"/>
      <c r="J320" s="378">
        <f t="shared" si="43"/>
        <v>0</v>
      </c>
      <c r="K320" s="379">
        <f t="shared" si="44"/>
        <v>0</v>
      </c>
      <c r="L320" s="378">
        <f t="shared" si="45"/>
        <v>0</v>
      </c>
      <c r="M320" s="388"/>
      <c r="N320" s="345" t="str">
        <f t="shared" si="37"/>
        <v/>
      </c>
    </row>
    <row r="321" spans="1:14" s="346" customFormat="1">
      <c r="A321" s="387"/>
      <c r="B321" s="386"/>
      <c r="C321" s="385"/>
      <c r="D321" s="384"/>
      <c r="E321" s="383"/>
      <c r="F321" s="390"/>
      <c r="G321" s="380"/>
      <c r="H321" s="378">
        <f t="shared" si="42"/>
        <v>0</v>
      </c>
      <c r="I321" s="380"/>
      <c r="J321" s="378">
        <f t="shared" si="43"/>
        <v>0</v>
      </c>
      <c r="K321" s="379">
        <f t="shared" si="44"/>
        <v>0</v>
      </c>
      <c r="L321" s="378">
        <f t="shared" si="45"/>
        <v>0</v>
      </c>
      <c r="M321" s="388"/>
      <c r="N321" s="345" t="str">
        <f t="shared" si="37"/>
        <v/>
      </c>
    </row>
    <row r="322" spans="1:14" s="346" customFormat="1">
      <c r="A322" s="387"/>
      <c r="B322" s="386"/>
      <c r="C322" s="385"/>
      <c r="D322" s="384"/>
      <c r="E322" s="383"/>
      <c r="F322" s="390"/>
      <c r="G322" s="380"/>
      <c r="H322" s="378">
        <f t="shared" si="42"/>
        <v>0</v>
      </c>
      <c r="I322" s="380"/>
      <c r="J322" s="378">
        <f t="shared" si="43"/>
        <v>0</v>
      </c>
      <c r="K322" s="379">
        <f t="shared" si="44"/>
        <v>0</v>
      </c>
      <c r="L322" s="378">
        <f t="shared" si="45"/>
        <v>0</v>
      </c>
      <c r="M322" s="388"/>
      <c r="N322" s="345" t="str">
        <f t="shared" si="37"/>
        <v/>
      </c>
    </row>
    <row r="323" spans="1:14" s="346" customFormat="1">
      <c r="A323" s="387"/>
      <c r="B323" s="386"/>
      <c r="C323" s="385"/>
      <c r="D323" s="384"/>
      <c r="E323" s="383"/>
      <c r="F323" s="390"/>
      <c r="G323" s="380"/>
      <c r="H323" s="378">
        <f t="shared" si="42"/>
        <v>0</v>
      </c>
      <c r="I323" s="380"/>
      <c r="J323" s="378">
        <f t="shared" si="43"/>
        <v>0</v>
      </c>
      <c r="K323" s="379">
        <f t="shared" si="44"/>
        <v>0</v>
      </c>
      <c r="L323" s="378">
        <f t="shared" si="45"/>
        <v>0</v>
      </c>
      <c r="M323" s="388"/>
      <c r="N323" s="345" t="str">
        <f t="shared" si="37"/>
        <v/>
      </c>
    </row>
    <row r="324" spans="1:14" s="346" customFormat="1">
      <c r="A324" s="387"/>
      <c r="B324" s="386"/>
      <c r="C324" s="385"/>
      <c r="D324" s="384"/>
      <c r="E324" s="383"/>
      <c r="F324" s="390"/>
      <c r="G324" s="380"/>
      <c r="H324" s="378">
        <f t="shared" si="42"/>
        <v>0</v>
      </c>
      <c r="I324" s="380"/>
      <c r="J324" s="378">
        <f t="shared" si="43"/>
        <v>0</v>
      </c>
      <c r="K324" s="379">
        <f t="shared" si="44"/>
        <v>0</v>
      </c>
      <c r="L324" s="378">
        <f t="shared" si="45"/>
        <v>0</v>
      </c>
      <c r="M324" s="388"/>
      <c r="N324" s="345" t="str">
        <f t="shared" si="37"/>
        <v/>
      </c>
    </row>
    <row r="325" spans="1:14" s="346" customFormat="1">
      <c r="A325" s="387"/>
      <c r="B325" s="386"/>
      <c r="C325" s="385"/>
      <c r="D325" s="384"/>
      <c r="E325" s="383"/>
      <c r="F325" s="390"/>
      <c r="G325" s="380"/>
      <c r="H325" s="378">
        <f t="shared" si="42"/>
        <v>0</v>
      </c>
      <c r="I325" s="380"/>
      <c r="J325" s="378">
        <f t="shared" si="43"/>
        <v>0</v>
      </c>
      <c r="K325" s="379">
        <f t="shared" si="44"/>
        <v>0</v>
      </c>
      <c r="L325" s="378">
        <f t="shared" si="45"/>
        <v>0</v>
      </c>
      <c r="M325" s="388"/>
      <c r="N325" s="345" t="str">
        <f t="shared" si="37"/>
        <v/>
      </c>
    </row>
    <row r="326" spans="1:14" s="346" customFormat="1">
      <c r="A326" s="387"/>
      <c r="B326" s="386"/>
      <c r="C326" s="385"/>
      <c r="D326" s="384"/>
      <c r="E326" s="383"/>
      <c r="F326" s="390"/>
      <c r="G326" s="380"/>
      <c r="H326" s="378">
        <f t="shared" si="42"/>
        <v>0</v>
      </c>
      <c r="I326" s="380"/>
      <c r="J326" s="378">
        <f t="shared" si="43"/>
        <v>0</v>
      </c>
      <c r="K326" s="379">
        <f t="shared" si="44"/>
        <v>0</v>
      </c>
      <c r="L326" s="378">
        <f t="shared" si="45"/>
        <v>0</v>
      </c>
      <c r="M326" s="388"/>
      <c r="N326" s="345" t="str">
        <f t="shared" si="37"/>
        <v/>
      </c>
    </row>
    <row r="327" spans="1:14" s="346" customFormat="1">
      <c r="A327" s="387"/>
      <c r="B327" s="386"/>
      <c r="C327" s="385"/>
      <c r="D327" s="384"/>
      <c r="E327" s="383"/>
      <c r="F327" s="390"/>
      <c r="G327" s="380"/>
      <c r="H327" s="378">
        <f t="shared" si="42"/>
        <v>0</v>
      </c>
      <c r="I327" s="380"/>
      <c r="J327" s="378">
        <f t="shared" si="43"/>
        <v>0</v>
      </c>
      <c r="K327" s="379">
        <f t="shared" si="44"/>
        <v>0</v>
      </c>
      <c r="L327" s="378">
        <f t="shared" si="45"/>
        <v>0</v>
      </c>
      <c r="M327" s="388"/>
      <c r="N327" s="345" t="str">
        <f t="shared" si="37"/>
        <v/>
      </c>
    </row>
    <row r="328" spans="1:14" s="346" customFormat="1">
      <c r="A328" s="387"/>
      <c r="B328" s="386"/>
      <c r="C328" s="385"/>
      <c r="D328" s="384"/>
      <c r="E328" s="383"/>
      <c r="F328" s="390"/>
      <c r="G328" s="380"/>
      <c r="H328" s="378">
        <f t="shared" si="42"/>
        <v>0</v>
      </c>
      <c r="I328" s="380"/>
      <c r="J328" s="378">
        <f t="shared" si="43"/>
        <v>0</v>
      </c>
      <c r="K328" s="379">
        <f t="shared" si="44"/>
        <v>0</v>
      </c>
      <c r="L328" s="378">
        <f t="shared" si="45"/>
        <v>0</v>
      </c>
      <c r="M328" s="388"/>
      <c r="N328" s="345" t="str">
        <f t="shared" si="37"/>
        <v/>
      </c>
    </row>
    <row r="329" spans="1:14" s="346" customFormat="1">
      <c r="A329" s="387"/>
      <c r="B329" s="386"/>
      <c r="C329" s="385"/>
      <c r="D329" s="384"/>
      <c r="E329" s="383"/>
      <c r="F329" s="390"/>
      <c r="G329" s="380"/>
      <c r="H329" s="378">
        <f t="shared" si="42"/>
        <v>0</v>
      </c>
      <c r="I329" s="380"/>
      <c r="J329" s="378">
        <f t="shared" si="43"/>
        <v>0</v>
      </c>
      <c r="K329" s="379">
        <f t="shared" si="44"/>
        <v>0</v>
      </c>
      <c r="L329" s="378">
        <f t="shared" si="45"/>
        <v>0</v>
      </c>
      <c r="M329" s="388"/>
      <c r="N329" s="345" t="str">
        <f t="shared" si="37"/>
        <v/>
      </c>
    </row>
    <row r="330" spans="1:14" s="346" customFormat="1">
      <c r="A330" s="387"/>
      <c r="B330" s="386"/>
      <c r="C330" s="385"/>
      <c r="D330" s="384"/>
      <c r="E330" s="383"/>
      <c r="F330" s="390"/>
      <c r="G330" s="380"/>
      <c r="H330" s="378">
        <f t="shared" si="42"/>
        <v>0</v>
      </c>
      <c r="I330" s="380"/>
      <c r="J330" s="378">
        <f t="shared" si="43"/>
        <v>0</v>
      </c>
      <c r="K330" s="379">
        <f t="shared" si="44"/>
        <v>0</v>
      </c>
      <c r="L330" s="378">
        <f t="shared" si="45"/>
        <v>0</v>
      </c>
      <c r="M330" s="388"/>
      <c r="N330" s="345" t="str">
        <f t="shared" si="37"/>
        <v/>
      </c>
    </row>
    <row r="331" spans="1:14" s="346" customFormat="1">
      <c r="A331" s="387"/>
      <c r="B331" s="386"/>
      <c r="C331" s="385"/>
      <c r="D331" s="384"/>
      <c r="E331" s="383"/>
      <c r="F331" s="390"/>
      <c r="G331" s="380"/>
      <c r="H331" s="378">
        <f t="shared" si="42"/>
        <v>0</v>
      </c>
      <c r="I331" s="380"/>
      <c r="J331" s="378">
        <f t="shared" si="43"/>
        <v>0</v>
      </c>
      <c r="K331" s="379">
        <f t="shared" si="44"/>
        <v>0</v>
      </c>
      <c r="L331" s="378">
        <f t="shared" si="45"/>
        <v>0</v>
      </c>
      <c r="M331" s="388"/>
      <c r="N331" s="345" t="str">
        <f t="shared" si="37"/>
        <v/>
      </c>
    </row>
    <row r="332" spans="1:14" s="346" customFormat="1">
      <c r="A332" s="387"/>
      <c r="B332" s="386"/>
      <c r="C332" s="385"/>
      <c r="D332" s="384"/>
      <c r="E332" s="383"/>
      <c r="F332" s="390"/>
      <c r="G332" s="380"/>
      <c r="H332" s="378">
        <f t="shared" si="42"/>
        <v>0</v>
      </c>
      <c r="I332" s="380"/>
      <c r="J332" s="378">
        <f t="shared" si="43"/>
        <v>0</v>
      </c>
      <c r="K332" s="379">
        <f t="shared" si="44"/>
        <v>0</v>
      </c>
      <c r="L332" s="378">
        <f t="shared" si="45"/>
        <v>0</v>
      </c>
      <c r="M332" s="388"/>
      <c r="N332" s="345" t="str">
        <f t="shared" si="37"/>
        <v/>
      </c>
    </row>
    <row r="333" spans="1:14" s="346" customFormat="1">
      <c r="A333" s="387"/>
      <c r="B333" s="386"/>
      <c r="C333" s="385"/>
      <c r="D333" s="384"/>
      <c r="E333" s="383"/>
      <c r="F333" s="390"/>
      <c r="G333" s="380"/>
      <c r="H333" s="378">
        <f t="shared" si="42"/>
        <v>0</v>
      </c>
      <c r="I333" s="380"/>
      <c r="J333" s="378">
        <f t="shared" si="43"/>
        <v>0</v>
      </c>
      <c r="K333" s="379">
        <f t="shared" si="44"/>
        <v>0</v>
      </c>
      <c r="L333" s="378">
        <f t="shared" si="45"/>
        <v>0</v>
      </c>
      <c r="M333" s="388"/>
      <c r="N333" s="345" t="str">
        <f t="shared" si="37"/>
        <v/>
      </c>
    </row>
    <row r="334" spans="1:14" s="346" customFormat="1">
      <c r="A334" s="387"/>
      <c r="B334" s="386"/>
      <c r="C334" s="385"/>
      <c r="D334" s="384"/>
      <c r="E334" s="383"/>
      <c r="F334" s="390"/>
      <c r="G334" s="380"/>
      <c r="H334" s="378">
        <f t="shared" si="42"/>
        <v>0</v>
      </c>
      <c r="I334" s="380"/>
      <c r="J334" s="378">
        <f t="shared" si="43"/>
        <v>0</v>
      </c>
      <c r="K334" s="379">
        <f t="shared" si="44"/>
        <v>0</v>
      </c>
      <c r="L334" s="378">
        <f t="shared" si="45"/>
        <v>0</v>
      </c>
      <c r="M334" s="388"/>
      <c r="N334" s="345" t="str">
        <f t="shared" ref="N334:N397" si="46">IF(J334+L334=H334,"","入力ミス")&amp;IF(L334&gt;=0,"","入力ミス")</f>
        <v/>
      </c>
    </row>
    <row r="335" spans="1:14" s="346" customFormat="1">
      <c r="A335" s="387"/>
      <c r="B335" s="386"/>
      <c r="C335" s="385"/>
      <c r="D335" s="384"/>
      <c r="E335" s="383"/>
      <c r="F335" s="390"/>
      <c r="G335" s="380"/>
      <c r="H335" s="378">
        <f t="shared" si="42"/>
        <v>0</v>
      </c>
      <c r="I335" s="380"/>
      <c r="J335" s="378">
        <f t="shared" si="43"/>
        <v>0</v>
      </c>
      <c r="K335" s="379">
        <f t="shared" si="44"/>
        <v>0</v>
      </c>
      <c r="L335" s="378">
        <f t="shared" si="45"/>
        <v>0</v>
      </c>
      <c r="M335" s="388"/>
      <c r="N335" s="345" t="str">
        <f t="shared" si="46"/>
        <v/>
      </c>
    </row>
    <row r="336" spans="1:14" s="346" customFormat="1">
      <c r="A336" s="387"/>
      <c r="B336" s="386"/>
      <c r="C336" s="385"/>
      <c r="D336" s="384"/>
      <c r="E336" s="383"/>
      <c r="F336" s="390"/>
      <c r="G336" s="380"/>
      <c r="H336" s="378">
        <f t="shared" si="42"/>
        <v>0</v>
      </c>
      <c r="I336" s="380"/>
      <c r="J336" s="378">
        <f t="shared" si="43"/>
        <v>0</v>
      </c>
      <c r="K336" s="379">
        <f t="shared" si="44"/>
        <v>0</v>
      </c>
      <c r="L336" s="378">
        <f t="shared" si="45"/>
        <v>0</v>
      </c>
      <c r="M336" s="388"/>
      <c r="N336" s="345" t="str">
        <f t="shared" si="46"/>
        <v/>
      </c>
    </row>
    <row r="337" spans="1:14" s="346" customFormat="1">
      <c r="A337" s="387"/>
      <c r="B337" s="386"/>
      <c r="C337" s="385"/>
      <c r="D337" s="384"/>
      <c r="E337" s="383"/>
      <c r="F337" s="390"/>
      <c r="G337" s="380"/>
      <c r="H337" s="378">
        <f t="shared" si="42"/>
        <v>0</v>
      </c>
      <c r="I337" s="380"/>
      <c r="J337" s="378">
        <f t="shared" si="43"/>
        <v>0</v>
      </c>
      <c r="K337" s="379">
        <f t="shared" si="44"/>
        <v>0</v>
      </c>
      <c r="L337" s="378">
        <f t="shared" si="45"/>
        <v>0</v>
      </c>
      <c r="M337" s="388"/>
      <c r="N337" s="345" t="str">
        <f t="shared" si="46"/>
        <v/>
      </c>
    </row>
    <row r="338" spans="1:14" s="346" customFormat="1">
      <c r="A338" s="387"/>
      <c r="B338" s="386"/>
      <c r="C338" s="385"/>
      <c r="D338" s="384"/>
      <c r="E338" s="383"/>
      <c r="F338" s="390"/>
      <c r="G338" s="380"/>
      <c r="H338" s="378">
        <f t="shared" si="42"/>
        <v>0</v>
      </c>
      <c r="I338" s="380"/>
      <c r="J338" s="378">
        <f t="shared" si="43"/>
        <v>0</v>
      </c>
      <c r="K338" s="379">
        <f t="shared" si="44"/>
        <v>0</v>
      </c>
      <c r="L338" s="378">
        <f t="shared" si="45"/>
        <v>0</v>
      </c>
      <c r="M338" s="388"/>
      <c r="N338" s="345" t="str">
        <f t="shared" si="46"/>
        <v/>
      </c>
    </row>
    <row r="339" spans="1:14" s="346" customFormat="1">
      <c r="A339" s="387"/>
      <c r="B339" s="386"/>
      <c r="C339" s="385"/>
      <c r="D339" s="384"/>
      <c r="E339" s="383"/>
      <c r="F339" s="390"/>
      <c r="G339" s="380"/>
      <c r="H339" s="378">
        <f t="shared" si="42"/>
        <v>0</v>
      </c>
      <c r="I339" s="380"/>
      <c r="J339" s="378">
        <f t="shared" si="43"/>
        <v>0</v>
      </c>
      <c r="K339" s="379">
        <f t="shared" si="44"/>
        <v>0</v>
      </c>
      <c r="L339" s="378">
        <f t="shared" si="45"/>
        <v>0</v>
      </c>
      <c r="M339" s="388"/>
      <c r="N339" s="345" t="str">
        <f t="shared" si="46"/>
        <v/>
      </c>
    </row>
    <row r="340" spans="1:14" s="346" customFormat="1">
      <c r="A340" s="387"/>
      <c r="B340" s="386"/>
      <c r="C340" s="385"/>
      <c r="D340" s="384"/>
      <c r="E340" s="383"/>
      <c r="F340" s="390"/>
      <c r="G340" s="380"/>
      <c r="H340" s="378">
        <f t="shared" si="42"/>
        <v>0</v>
      </c>
      <c r="I340" s="380"/>
      <c r="J340" s="378">
        <f t="shared" si="43"/>
        <v>0</v>
      </c>
      <c r="K340" s="379">
        <f t="shared" si="44"/>
        <v>0</v>
      </c>
      <c r="L340" s="378">
        <f t="shared" si="45"/>
        <v>0</v>
      </c>
      <c r="M340" s="388"/>
      <c r="N340" s="345" t="str">
        <f t="shared" si="46"/>
        <v/>
      </c>
    </row>
    <row r="341" spans="1:14" s="346" customFormat="1">
      <c r="A341" s="387"/>
      <c r="B341" s="386"/>
      <c r="C341" s="385"/>
      <c r="D341" s="384"/>
      <c r="E341" s="383"/>
      <c r="F341" s="390"/>
      <c r="G341" s="380"/>
      <c r="H341" s="378">
        <f t="shared" si="42"/>
        <v>0</v>
      </c>
      <c r="I341" s="380"/>
      <c r="J341" s="378">
        <f t="shared" si="43"/>
        <v>0</v>
      </c>
      <c r="K341" s="379">
        <f t="shared" si="44"/>
        <v>0</v>
      </c>
      <c r="L341" s="378">
        <f t="shared" si="45"/>
        <v>0</v>
      </c>
      <c r="M341" s="388"/>
      <c r="N341" s="345" t="str">
        <f t="shared" si="46"/>
        <v/>
      </c>
    </row>
    <row r="342" spans="1:14" s="346" customFormat="1">
      <c r="A342" s="387"/>
      <c r="B342" s="386"/>
      <c r="C342" s="385"/>
      <c r="D342" s="384"/>
      <c r="E342" s="383"/>
      <c r="F342" s="390"/>
      <c r="G342" s="380"/>
      <c r="H342" s="378">
        <f t="shared" si="42"/>
        <v>0</v>
      </c>
      <c r="I342" s="380"/>
      <c r="J342" s="378">
        <f t="shared" si="43"/>
        <v>0</v>
      </c>
      <c r="K342" s="379">
        <f t="shared" si="44"/>
        <v>0</v>
      </c>
      <c r="L342" s="378">
        <f t="shared" si="45"/>
        <v>0</v>
      </c>
      <c r="M342" s="388"/>
      <c r="N342" s="345" t="str">
        <f t="shared" si="46"/>
        <v/>
      </c>
    </row>
    <row r="343" spans="1:14" s="346" customFormat="1">
      <c r="A343" s="387"/>
      <c r="B343" s="386"/>
      <c r="C343" s="385"/>
      <c r="D343" s="384"/>
      <c r="E343" s="383"/>
      <c r="F343" s="390"/>
      <c r="G343" s="380"/>
      <c r="H343" s="378">
        <f t="shared" si="42"/>
        <v>0</v>
      </c>
      <c r="I343" s="380"/>
      <c r="J343" s="378">
        <f t="shared" si="43"/>
        <v>0</v>
      </c>
      <c r="K343" s="379">
        <f t="shared" si="44"/>
        <v>0</v>
      </c>
      <c r="L343" s="378">
        <f t="shared" si="45"/>
        <v>0</v>
      </c>
      <c r="M343" s="388"/>
      <c r="N343" s="345" t="str">
        <f t="shared" si="46"/>
        <v/>
      </c>
    </row>
    <row r="344" spans="1:14" s="346" customFormat="1">
      <c r="A344" s="387"/>
      <c r="B344" s="386"/>
      <c r="C344" s="385"/>
      <c r="D344" s="384"/>
      <c r="E344" s="383"/>
      <c r="F344" s="390"/>
      <c r="G344" s="380"/>
      <c r="H344" s="378">
        <f t="shared" ref="H344:H361" si="47">$F344*G344</f>
        <v>0</v>
      </c>
      <c r="I344" s="380"/>
      <c r="J344" s="378">
        <f t="shared" ref="J344:J361" si="48">$F344*I344</f>
        <v>0</v>
      </c>
      <c r="K344" s="379">
        <f t="shared" ref="K344:K361" si="49">G344-I344</f>
        <v>0</v>
      </c>
      <c r="L344" s="378">
        <f t="shared" ref="L344:L361" si="50">$F344*K344</f>
        <v>0</v>
      </c>
      <c r="M344" s="388"/>
      <c r="N344" s="345" t="str">
        <f t="shared" si="46"/>
        <v/>
      </c>
    </row>
    <row r="345" spans="1:14" s="346" customFormat="1">
      <c r="A345" s="387"/>
      <c r="B345" s="386"/>
      <c r="C345" s="385"/>
      <c r="D345" s="384"/>
      <c r="E345" s="383"/>
      <c r="F345" s="390"/>
      <c r="G345" s="380"/>
      <c r="H345" s="378">
        <f t="shared" si="47"/>
        <v>0</v>
      </c>
      <c r="I345" s="380"/>
      <c r="J345" s="378">
        <f t="shared" si="48"/>
        <v>0</v>
      </c>
      <c r="K345" s="379">
        <f t="shared" si="49"/>
        <v>0</v>
      </c>
      <c r="L345" s="378">
        <f t="shared" si="50"/>
        <v>0</v>
      </c>
      <c r="M345" s="388"/>
      <c r="N345" s="345" t="str">
        <f t="shared" si="46"/>
        <v/>
      </c>
    </row>
    <row r="346" spans="1:14" s="346" customFormat="1">
      <c r="A346" s="387"/>
      <c r="B346" s="386"/>
      <c r="C346" s="385"/>
      <c r="D346" s="384"/>
      <c r="E346" s="383"/>
      <c r="F346" s="390"/>
      <c r="G346" s="380"/>
      <c r="H346" s="378">
        <f t="shared" si="47"/>
        <v>0</v>
      </c>
      <c r="I346" s="380"/>
      <c r="J346" s="378">
        <f t="shared" si="48"/>
        <v>0</v>
      </c>
      <c r="K346" s="379">
        <f t="shared" si="49"/>
        <v>0</v>
      </c>
      <c r="L346" s="378">
        <f t="shared" si="50"/>
        <v>0</v>
      </c>
      <c r="M346" s="388"/>
      <c r="N346" s="345" t="str">
        <f t="shared" si="46"/>
        <v/>
      </c>
    </row>
    <row r="347" spans="1:14" s="346" customFormat="1">
      <c r="A347" s="387"/>
      <c r="B347" s="386"/>
      <c r="C347" s="385"/>
      <c r="D347" s="384"/>
      <c r="E347" s="383"/>
      <c r="F347" s="390"/>
      <c r="G347" s="380"/>
      <c r="H347" s="378">
        <f t="shared" si="47"/>
        <v>0</v>
      </c>
      <c r="I347" s="380"/>
      <c r="J347" s="378">
        <f t="shared" si="48"/>
        <v>0</v>
      </c>
      <c r="K347" s="379">
        <f t="shared" si="49"/>
        <v>0</v>
      </c>
      <c r="L347" s="378">
        <f t="shared" si="50"/>
        <v>0</v>
      </c>
      <c r="M347" s="388"/>
      <c r="N347" s="345" t="str">
        <f t="shared" si="46"/>
        <v/>
      </c>
    </row>
    <row r="348" spans="1:14" s="346" customFormat="1">
      <c r="A348" s="387"/>
      <c r="B348" s="386"/>
      <c r="C348" s="385"/>
      <c r="D348" s="384"/>
      <c r="E348" s="383"/>
      <c r="F348" s="390"/>
      <c r="G348" s="380"/>
      <c r="H348" s="378">
        <f t="shared" si="47"/>
        <v>0</v>
      </c>
      <c r="I348" s="380"/>
      <c r="J348" s="378">
        <f t="shared" si="48"/>
        <v>0</v>
      </c>
      <c r="K348" s="379">
        <f t="shared" si="49"/>
        <v>0</v>
      </c>
      <c r="L348" s="378">
        <f t="shared" si="50"/>
        <v>0</v>
      </c>
      <c r="M348" s="388"/>
      <c r="N348" s="345" t="str">
        <f t="shared" si="46"/>
        <v/>
      </c>
    </row>
    <row r="349" spans="1:14" s="346" customFormat="1">
      <c r="A349" s="387"/>
      <c r="B349" s="386"/>
      <c r="C349" s="385"/>
      <c r="D349" s="384"/>
      <c r="E349" s="383"/>
      <c r="F349" s="390"/>
      <c r="G349" s="380"/>
      <c r="H349" s="378">
        <f t="shared" si="47"/>
        <v>0</v>
      </c>
      <c r="I349" s="380"/>
      <c r="J349" s="378">
        <f t="shared" si="48"/>
        <v>0</v>
      </c>
      <c r="K349" s="379">
        <f t="shared" si="49"/>
        <v>0</v>
      </c>
      <c r="L349" s="378">
        <f t="shared" si="50"/>
        <v>0</v>
      </c>
      <c r="M349" s="388"/>
      <c r="N349" s="345" t="str">
        <f t="shared" si="46"/>
        <v/>
      </c>
    </row>
    <row r="350" spans="1:14" s="346" customFormat="1">
      <c r="A350" s="387"/>
      <c r="B350" s="386"/>
      <c r="C350" s="385"/>
      <c r="D350" s="384"/>
      <c r="E350" s="383"/>
      <c r="F350" s="390"/>
      <c r="G350" s="380"/>
      <c r="H350" s="378">
        <f t="shared" si="47"/>
        <v>0</v>
      </c>
      <c r="I350" s="380"/>
      <c r="J350" s="378">
        <f t="shared" si="48"/>
        <v>0</v>
      </c>
      <c r="K350" s="379">
        <f t="shared" si="49"/>
        <v>0</v>
      </c>
      <c r="L350" s="378">
        <f t="shared" si="50"/>
        <v>0</v>
      </c>
      <c r="M350" s="388"/>
      <c r="N350" s="345" t="str">
        <f t="shared" si="46"/>
        <v/>
      </c>
    </row>
    <row r="351" spans="1:14" s="346" customFormat="1">
      <c r="A351" s="387"/>
      <c r="B351" s="386"/>
      <c r="C351" s="385"/>
      <c r="D351" s="384"/>
      <c r="E351" s="383"/>
      <c r="F351" s="390"/>
      <c r="G351" s="380"/>
      <c r="H351" s="378">
        <f t="shared" si="47"/>
        <v>0</v>
      </c>
      <c r="I351" s="380"/>
      <c r="J351" s="378">
        <f t="shared" si="48"/>
        <v>0</v>
      </c>
      <c r="K351" s="379">
        <f t="shared" si="49"/>
        <v>0</v>
      </c>
      <c r="L351" s="378">
        <f t="shared" si="50"/>
        <v>0</v>
      </c>
      <c r="M351" s="388"/>
      <c r="N351" s="345" t="str">
        <f t="shared" si="46"/>
        <v/>
      </c>
    </row>
    <row r="352" spans="1:14" s="346" customFormat="1">
      <c r="A352" s="387"/>
      <c r="B352" s="386"/>
      <c r="C352" s="385"/>
      <c r="D352" s="384"/>
      <c r="E352" s="383"/>
      <c r="F352" s="390"/>
      <c r="G352" s="380"/>
      <c r="H352" s="378">
        <f t="shared" si="47"/>
        <v>0</v>
      </c>
      <c r="I352" s="380"/>
      <c r="J352" s="378">
        <f t="shared" si="48"/>
        <v>0</v>
      </c>
      <c r="K352" s="379">
        <f t="shared" si="49"/>
        <v>0</v>
      </c>
      <c r="L352" s="378">
        <f t="shared" si="50"/>
        <v>0</v>
      </c>
      <c r="M352" s="388"/>
      <c r="N352" s="345" t="str">
        <f t="shared" si="46"/>
        <v/>
      </c>
    </row>
    <row r="353" spans="1:17" s="346" customFormat="1">
      <c r="A353" s="387"/>
      <c r="B353" s="386"/>
      <c r="C353" s="385"/>
      <c r="D353" s="384"/>
      <c r="E353" s="383"/>
      <c r="F353" s="390"/>
      <c r="G353" s="380"/>
      <c r="H353" s="378">
        <f t="shared" si="47"/>
        <v>0</v>
      </c>
      <c r="I353" s="380"/>
      <c r="J353" s="378">
        <f t="shared" si="48"/>
        <v>0</v>
      </c>
      <c r="K353" s="379">
        <f t="shared" si="49"/>
        <v>0</v>
      </c>
      <c r="L353" s="378">
        <f t="shared" si="50"/>
        <v>0</v>
      </c>
      <c r="M353" s="388"/>
      <c r="N353" s="345" t="str">
        <f t="shared" si="46"/>
        <v/>
      </c>
    </row>
    <row r="354" spans="1:17" s="346" customFormat="1">
      <c r="A354" s="387"/>
      <c r="B354" s="386"/>
      <c r="C354" s="385"/>
      <c r="D354" s="384"/>
      <c r="E354" s="383"/>
      <c r="F354" s="390"/>
      <c r="G354" s="380"/>
      <c r="H354" s="378">
        <f t="shared" si="47"/>
        <v>0</v>
      </c>
      <c r="I354" s="380"/>
      <c r="J354" s="378">
        <f t="shared" si="48"/>
        <v>0</v>
      </c>
      <c r="K354" s="379">
        <f t="shared" si="49"/>
        <v>0</v>
      </c>
      <c r="L354" s="378">
        <f t="shared" si="50"/>
        <v>0</v>
      </c>
      <c r="M354" s="388"/>
      <c r="N354" s="345" t="str">
        <f t="shared" si="46"/>
        <v/>
      </c>
    </row>
    <row r="355" spans="1:17" s="346" customFormat="1">
      <c r="A355" s="387"/>
      <c r="B355" s="386"/>
      <c r="C355" s="385"/>
      <c r="D355" s="384"/>
      <c r="E355" s="383"/>
      <c r="F355" s="390"/>
      <c r="G355" s="380"/>
      <c r="H355" s="378">
        <f t="shared" si="47"/>
        <v>0</v>
      </c>
      <c r="I355" s="380"/>
      <c r="J355" s="378">
        <f t="shared" si="48"/>
        <v>0</v>
      </c>
      <c r="K355" s="379">
        <f t="shared" si="49"/>
        <v>0</v>
      </c>
      <c r="L355" s="378">
        <f t="shared" si="50"/>
        <v>0</v>
      </c>
      <c r="M355" s="388"/>
      <c r="N355" s="345" t="str">
        <f t="shared" si="46"/>
        <v/>
      </c>
    </row>
    <row r="356" spans="1:17" s="346" customFormat="1">
      <c r="A356" s="387"/>
      <c r="B356" s="386"/>
      <c r="C356" s="385"/>
      <c r="D356" s="384"/>
      <c r="E356" s="383"/>
      <c r="F356" s="390"/>
      <c r="G356" s="380"/>
      <c r="H356" s="378">
        <f t="shared" si="47"/>
        <v>0</v>
      </c>
      <c r="I356" s="380"/>
      <c r="J356" s="378">
        <f t="shared" si="48"/>
        <v>0</v>
      </c>
      <c r="K356" s="379">
        <f t="shared" si="49"/>
        <v>0</v>
      </c>
      <c r="L356" s="378">
        <f t="shared" si="50"/>
        <v>0</v>
      </c>
      <c r="M356" s="388"/>
      <c r="N356" s="345" t="str">
        <f t="shared" si="46"/>
        <v/>
      </c>
    </row>
    <row r="357" spans="1:17" s="346" customFormat="1">
      <c r="A357" s="387"/>
      <c r="B357" s="386"/>
      <c r="C357" s="385"/>
      <c r="D357" s="384"/>
      <c r="E357" s="383"/>
      <c r="F357" s="390"/>
      <c r="G357" s="380"/>
      <c r="H357" s="378">
        <f t="shared" si="47"/>
        <v>0</v>
      </c>
      <c r="I357" s="380"/>
      <c r="J357" s="378">
        <f t="shared" si="48"/>
        <v>0</v>
      </c>
      <c r="K357" s="379">
        <f t="shared" si="49"/>
        <v>0</v>
      </c>
      <c r="L357" s="378">
        <f t="shared" si="50"/>
        <v>0</v>
      </c>
      <c r="M357" s="388"/>
      <c r="N357" s="345" t="str">
        <f t="shared" si="46"/>
        <v/>
      </c>
    </row>
    <row r="358" spans="1:17" s="346" customFormat="1">
      <c r="A358" s="387"/>
      <c r="B358" s="386"/>
      <c r="C358" s="385"/>
      <c r="D358" s="384"/>
      <c r="E358" s="383"/>
      <c r="F358" s="390"/>
      <c r="G358" s="380"/>
      <c r="H358" s="378">
        <f t="shared" si="47"/>
        <v>0</v>
      </c>
      <c r="I358" s="380"/>
      <c r="J358" s="378">
        <f t="shared" si="48"/>
        <v>0</v>
      </c>
      <c r="K358" s="379">
        <f t="shared" si="49"/>
        <v>0</v>
      </c>
      <c r="L358" s="378">
        <f t="shared" si="50"/>
        <v>0</v>
      </c>
      <c r="M358" s="388"/>
      <c r="N358" s="345" t="str">
        <f t="shared" si="46"/>
        <v/>
      </c>
    </row>
    <row r="359" spans="1:17" s="346" customFormat="1">
      <c r="A359" s="387"/>
      <c r="B359" s="386"/>
      <c r="C359" s="385"/>
      <c r="D359" s="384"/>
      <c r="E359" s="383"/>
      <c r="F359" s="390"/>
      <c r="G359" s="380"/>
      <c r="H359" s="378">
        <f t="shared" si="47"/>
        <v>0</v>
      </c>
      <c r="I359" s="380"/>
      <c r="J359" s="378">
        <f t="shared" si="48"/>
        <v>0</v>
      </c>
      <c r="K359" s="379">
        <f t="shared" si="49"/>
        <v>0</v>
      </c>
      <c r="L359" s="378">
        <f t="shared" si="50"/>
        <v>0</v>
      </c>
      <c r="M359" s="388"/>
      <c r="N359" s="345" t="str">
        <f t="shared" si="46"/>
        <v/>
      </c>
    </row>
    <row r="360" spans="1:17" s="346" customFormat="1">
      <c r="A360" s="387"/>
      <c r="B360" s="386"/>
      <c r="C360" s="385"/>
      <c r="D360" s="384"/>
      <c r="E360" s="383"/>
      <c r="F360" s="389"/>
      <c r="G360" s="380"/>
      <c r="H360" s="378">
        <f t="shared" si="47"/>
        <v>0</v>
      </c>
      <c r="I360" s="380"/>
      <c r="J360" s="378">
        <f t="shared" si="48"/>
        <v>0</v>
      </c>
      <c r="K360" s="379">
        <f t="shared" si="49"/>
        <v>0</v>
      </c>
      <c r="L360" s="378">
        <f t="shared" si="50"/>
        <v>0</v>
      </c>
      <c r="M360" s="388"/>
      <c r="N360" s="345" t="str">
        <f t="shared" si="46"/>
        <v/>
      </c>
    </row>
    <row r="361" spans="1:17" s="346" customFormat="1" ht="14.25" thickBot="1">
      <c r="A361" s="387"/>
      <c r="B361" s="386"/>
      <c r="C361" s="385"/>
      <c r="D361" s="384"/>
      <c r="E361" s="383"/>
      <c r="F361" s="382"/>
      <c r="G361" s="381"/>
      <c r="H361" s="378">
        <f t="shared" si="47"/>
        <v>0</v>
      </c>
      <c r="I361" s="380"/>
      <c r="J361" s="378">
        <f t="shared" si="48"/>
        <v>0</v>
      </c>
      <c r="K361" s="379">
        <f t="shared" si="49"/>
        <v>0</v>
      </c>
      <c r="L361" s="378">
        <f t="shared" si="50"/>
        <v>0</v>
      </c>
      <c r="M361" s="377"/>
      <c r="N361" s="345" t="str">
        <f t="shared" si="46"/>
        <v/>
      </c>
    </row>
    <row r="362" spans="1:17" s="346" customFormat="1" ht="14.25" thickTop="1">
      <c r="A362" s="376" t="s">
        <v>287</v>
      </c>
      <c r="B362" s="375" t="s">
        <v>375</v>
      </c>
      <c r="C362" s="374"/>
      <c r="D362" s="373" t="s">
        <v>373</v>
      </c>
      <c r="E362" s="372" t="s">
        <v>287</v>
      </c>
      <c r="F362" s="371" t="s">
        <v>287</v>
      </c>
      <c r="G362" s="370" t="s">
        <v>287</v>
      </c>
      <c r="H362" s="369">
        <f>SUMIFS(H312:H361,$A312:$A361,"設備費")</f>
        <v>0</v>
      </c>
      <c r="I362" s="370" t="s">
        <v>288</v>
      </c>
      <c r="J362" s="369">
        <f>SUMIFS(J312:J361,$A312:$A361,"設備費")</f>
        <v>0</v>
      </c>
      <c r="K362" s="370" t="s">
        <v>288</v>
      </c>
      <c r="L362" s="369">
        <f>SUMIFS(L312:L361,$A312:$A361,"設備費")</f>
        <v>0</v>
      </c>
      <c r="M362" s="368" t="s">
        <v>287</v>
      </c>
      <c r="N362" s="345" t="str">
        <f t="shared" si="46"/>
        <v/>
      </c>
      <c r="O362" s="346" t="s">
        <v>297</v>
      </c>
    </row>
    <row r="363" spans="1:17" s="346" customFormat="1">
      <c r="A363" s="367" t="s">
        <v>287</v>
      </c>
      <c r="B363" s="366" t="s">
        <v>374</v>
      </c>
      <c r="C363" s="365"/>
      <c r="D363" s="364" t="s">
        <v>373</v>
      </c>
      <c r="E363" s="363" t="s">
        <v>287</v>
      </c>
      <c r="F363" s="362" t="s">
        <v>287</v>
      </c>
      <c r="G363" s="361" t="s">
        <v>287</v>
      </c>
      <c r="H363" s="360">
        <f>SUMIFS(H312:H361,$A312:$A361,"工事費")</f>
        <v>0</v>
      </c>
      <c r="I363" s="361" t="s">
        <v>288</v>
      </c>
      <c r="J363" s="360">
        <f>SUMIFS(J312:J361,$A312:$A361,"工事費")</f>
        <v>0</v>
      </c>
      <c r="K363" s="361" t="s">
        <v>288</v>
      </c>
      <c r="L363" s="360">
        <f>SUMIFS(L312:L361,$A312:$A361,"工事費")</f>
        <v>0</v>
      </c>
      <c r="M363" s="359" t="s">
        <v>287</v>
      </c>
      <c r="N363" s="345" t="str">
        <f t="shared" si="46"/>
        <v/>
      </c>
      <c r="O363" s="358" t="s">
        <v>294</v>
      </c>
      <c r="P363" s="358" t="s">
        <v>372</v>
      </c>
      <c r="Q363" s="358" t="s">
        <v>292</v>
      </c>
    </row>
    <row r="364" spans="1:17" s="346" customFormat="1" ht="14.25" thickBot="1">
      <c r="A364" s="357" t="s">
        <v>287</v>
      </c>
      <c r="B364" s="356" t="s">
        <v>371</v>
      </c>
      <c r="C364" s="355"/>
      <c r="D364" s="354" t="s">
        <v>370</v>
      </c>
      <c r="E364" s="353" t="s">
        <v>287</v>
      </c>
      <c r="F364" s="352" t="s">
        <v>287</v>
      </c>
      <c r="G364" s="350" t="s">
        <v>287</v>
      </c>
      <c r="H364" s="351">
        <f>SUM(H312:H361)</f>
        <v>0</v>
      </c>
      <c r="I364" s="350" t="s">
        <v>288</v>
      </c>
      <c r="J364" s="351">
        <f>SUM(J312:J361)</f>
        <v>0</v>
      </c>
      <c r="K364" s="350" t="s">
        <v>288</v>
      </c>
      <c r="L364" s="349">
        <f>SUM(L312:L361)</f>
        <v>0</v>
      </c>
      <c r="M364" s="348" t="s">
        <v>287</v>
      </c>
      <c r="N364" s="345" t="str">
        <f t="shared" si="46"/>
        <v/>
      </c>
      <c r="O364" s="347" t="str">
        <f>IF(SUM(H362:H363)=H364,"","入力ミス")</f>
        <v/>
      </c>
      <c r="P364" s="347" t="str">
        <f>IF(SUM(J362:J363)=J364,"","入力ミス")</f>
        <v/>
      </c>
      <c r="Q364" s="347" t="str">
        <f>IF(SUM(L362:L363)=L364,"","入力ミス")</f>
        <v/>
      </c>
    </row>
    <row r="365" spans="1:17" s="346" customFormat="1">
      <c r="A365" s="400"/>
      <c r="B365" s="399"/>
      <c r="C365" s="398"/>
      <c r="D365" s="397" t="s">
        <v>369</v>
      </c>
      <c r="E365" s="396"/>
      <c r="F365" s="360"/>
      <c r="G365" s="395"/>
      <c r="H365" s="378"/>
      <c r="I365" s="395"/>
      <c r="J365" s="378"/>
      <c r="K365" s="395"/>
      <c r="L365" s="394"/>
      <c r="M365" s="393"/>
      <c r="N365" s="345" t="str">
        <f t="shared" si="46"/>
        <v/>
      </c>
    </row>
    <row r="366" spans="1:17" s="346" customFormat="1">
      <c r="A366" s="387"/>
      <c r="B366" s="392"/>
      <c r="C366" s="385"/>
      <c r="D366" s="391"/>
      <c r="E366" s="383"/>
      <c r="F366" s="390"/>
      <c r="G366" s="380"/>
      <c r="H366" s="378">
        <f t="shared" ref="H366:H397" si="51">$F366*G366</f>
        <v>0</v>
      </c>
      <c r="I366" s="380"/>
      <c r="J366" s="378">
        <f t="shared" ref="J366:J397" si="52">$F366*I366</f>
        <v>0</v>
      </c>
      <c r="K366" s="379">
        <f t="shared" ref="K366:K397" si="53">G366-I366</f>
        <v>0</v>
      </c>
      <c r="L366" s="378">
        <f t="shared" ref="L366:L397" si="54">$F366*K366</f>
        <v>0</v>
      </c>
      <c r="M366" s="388"/>
      <c r="N366" s="345" t="str">
        <f t="shared" si="46"/>
        <v/>
      </c>
    </row>
    <row r="367" spans="1:17" s="346" customFormat="1">
      <c r="A367" s="387"/>
      <c r="B367" s="386"/>
      <c r="C367" s="385"/>
      <c r="D367" s="384"/>
      <c r="E367" s="383"/>
      <c r="F367" s="390"/>
      <c r="G367" s="380"/>
      <c r="H367" s="378">
        <f t="shared" si="51"/>
        <v>0</v>
      </c>
      <c r="I367" s="380"/>
      <c r="J367" s="378">
        <f t="shared" si="52"/>
        <v>0</v>
      </c>
      <c r="K367" s="379">
        <f t="shared" si="53"/>
        <v>0</v>
      </c>
      <c r="L367" s="378">
        <f t="shared" si="54"/>
        <v>0</v>
      </c>
      <c r="M367" s="388"/>
      <c r="N367" s="345" t="str">
        <f t="shared" si="46"/>
        <v/>
      </c>
    </row>
    <row r="368" spans="1:17" s="346" customFormat="1">
      <c r="A368" s="387"/>
      <c r="B368" s="386"/>
      <c r="C368" s="385"/>
      <c r="D368" s="384"/>
      <c r="E368" s="383"/>
      <c r="F368" s="390"/>
      <c r="G368" s="380"/>
      <c r="H368" s="378">
        <f t="shared" si="51"/>
        <v>0</v>
      </c>
      <c r="I368" s="380"/>
      <c r="J368" s="378">
        <f t="shared" si="52"/>
        <v>0</v>
      </c>
      <c r="K368" s="379">
        <f t="shared" si="53"/>
        <v>0</v>
      </c>
      <c r="L368" s="378">
        <f t="shared" si="54"/>
        <v>0</v>
      </c>
      <c r="M368" s="388"/>
      <c r="N368" s="345" t="str">
        <f t="shared" si="46"/>
        <v/>
      </c>
    </row>
    <row r="369" spans="1:14" s="346" customFormat="1">
      <c r="A369" s="387"/>
      <c r="B369" s="386"/>
      <c r="C369" s="385"/>
      <c r="D369" s="384"/>
      <c r="E369" s="383"/>
      <c r="F369" s="390"/>
      <c r="G369" s="380"/>
      <c r="H369" s="378">
        <f t="shared" si="51"/>
        <v>0</v>
      </c>
      <c r="I369" s="380"/>
      <c r="J369" s="378">
        <f t="shared" si="52"/>
        <v>0</v>
      </c>
      <c r="K369" s="379">
        <f t="shared" si="53"/>
        <v>0</v>
      </c>
      <c r="L369" s="378">
        <f t="shared" si="54"/>
        <v>0</v>
      </c>
      <c r="M369" s="388"/>
      <c r="N369" s="345" t="str">
        <f t="shared" si="46"/>
        <v/>
      </c>
    </row>
    <row r="370" spans="1:14" s="346" customFormat="1">
      <c r="A370" s="387"/>
      <c r="B370" s="386"/>
      <c r="C370" s="385"/>
      <c r="D370" s="384"/>
      <c r="E370" s="383"/>
      <c r="F370" s="390"/>
      <c r="G370" s="380"/>
      <c r="H370" s="378">
        <f t="shared" si="51"/>
        <v>0</v>
      </c>
      <c r="I370" s="380"/>
      <c r="J370" s="378">
        <f t="shared" si="52"/>
        <v>0</v>
      </c>
      <c r="K370" s="379">
        <f t="shared" si="53"/>
        <v>0</v>
      </c>
      <c r="L370" s="378">
        <f t="shared" si="54"/>
        <v>0</v>
      </c>
      <c r="M370" s="388"/>
      <c r="N370" s="345" t="str">
        <f t="shared" si="46"/>
        <v/>
      </c>
    </row>
    <row r="371" spans="1:14" s="346" customFormat="1">
      <c r="A371" s="387"/>
      <c r="B371" s="386"/>
      <c r="C371" s="385"/>
      <c r="D371" s="384"/>
      <c r="E371" s="383"/>
      <c r="F371" s="390"/>
      <c r="G371" s="380"/>
      <c r="H371" s="378">
        <f t="shared" si="51"/>
        <v>0</v>
      </c>
      <c r="I371" s="380"/>
      <c r="J371" s="378">
        <f t="shared" si="52"/>
        <v>0</v>
      </c>
      <c r="K371" s="379">
        <f t="shared" si="53"/>
        <v>0</v>
      </c>
      <c r="L371" s="378">
        <f t="shared" si="54"/>
        <v>0</v>
      </c>
      <c r="M371" s="388"/>
      <c r="N371" s="345" t="str">
        <f t="shared" si="46"/>
        <v/>
      </c>
    </row>
    <row r="372" spans="1:14" s="346" customFormat="1">
      <c r="A372" s="387"/>
      <c r="B372" s="386"/>
      <c r="C372" s="385"/>
      <c r="D372" s="384"/>
      <c r="E372" s="383"/>
      <c r="F372" s="390"/>
      <c r="G372" s="380"/>
      <c r="H372" s="378">
        <f t="shared" si="51"/>
        <v>0</v>
      </c>
      <c r="I372" s="380"/>
      <c r="J372" s="378">
        <f t="shared" si="52"/>
        <v>0</v>
      </c>
      <c r="K372" s="379">
        <f t="shared" si="53"/>
        <v>0</v>
      </c>
      <c r="L372" s="378">
        <f t="shared" si="54"/>
        <v>0</v>
      </c>
      <c r="M372" s="388"/>
      <c r="N372" s="345" t="str">
        <f t="shared" si="46"/>
        <v/>
      </c>
    </row>
    <row r="373" spans="1:14" s="346" customFormat="1">
      <c r="A373" s="387"/>
      <c r="B373" s="386"/>
      <c r="C373" s="385"/>
      <c r="D373" s="384"/>
      <c r="E373" s="383"/>
      <c r="F373" s="390"/>
      <c r="G373" s="380"/>
      <c r="H373" s="378">
        <f t="shared" si="51"/>
        <v>0</v>
      </c>
      <c r="I373" s="380"/>
      <c r="J373" s="378">
        <f t="shared" si="52"/>
        <v>0</v>
      </c>
      <c r="K373" s="379">
        <f t="shared" si="53"/>
        <v>0</v>
      </c>
      <c r="L373" s="378">
        <f t="shared" si="54"/>
        <v>0</v>
      </c>
      <c r="M373" s="388"/>
      <c r="N373" s="345" t="str">
        <f t="shared" si="46"/>
        <v/>
      </c>
    </row>
    <row r="374" spans="1:14" s="346" customFormat="1">
      <c r="A374" s="387"/>
      <c r="B374" s="386"/>
      <c r="C374" s="385"/>
      <c r="D374" s="384"/>
      <c r="E374" s="383"/>
      <c r="F374" s="390"/>
      <c r="G374" s="380"/>
      <c r="H374" s="378">
        <f t="shared" si="51"/>
        <v>0</v>
      </c>
      <c r="I374" s="380"/>
      <c r="J374" s="378">
        <f t="shared" si="52"/>
        <v>0</v>
      </c>
      <c r="K374" s="379">
        <f t="shared" si="53"/>
        <v>0</v>
      </c>
      <c r="L374" s="378">
        <f t="shared" si="54"/>
        <v>0</v>
      </c>
      <c r="M374" s="388"/>
      <c r="N374" s="345" t="str">
        <f t="shared" si="46"/>
        <v/>
      </c>
    </row>
    <row r="375" spans="1:14" s="346" customFormat="1">
      <c r="A375" s="387"/>
      <c r="B375" s="386"/>
      <c r="C375" s="385"/>
      <c r="D375" s="384"/>
      <c r="E375" s="383"/>
      <c r="F375" s="390"/>
      <c r="G375" s="380"/>
      <c r="H375" s="378">
        <f t="shared" si="51"/>
        <v>0</v>
      </c>
      <c r="I375" s="380"/>
      <c r="J375" s="378">
        <f t="shared" si="52"/>
        <v>0</v>
      </c>
      <c r="K375" s="379">
        <f t="shared" si="53"/>
        <v>0</v>
      </c>
      <c r="L375" s="378">
        <f t="shared" si="54"/>
        <v>0</v>
      </c>
      <c r="M375" s="388"/>
      <c r="N375" s="345" t="str">
        <f t="shared" si="46"/>
        <v/>
      </c>
    </row>
    <row r="376" spans="1:14" s="346" customFormat="1">
      <c r="A376" s="387"/>
      <c r="B376" s="386"/>
      <c r="C376" s="385"/>
      <c r="D376" s="384"/>
      <c r="E376" s="383"/>
      <c r="F376" s="390"/>
      <c r="G376" s="380"/>
      <c r="H376" s="378">
        <f t="shared" si="51"/>
        <v>0</v>
      </c>
      <c r="I376" s="380"/>
      <c r="J376" s="378">
        <f t="shared" si="52"/>
        <v>0</v>
      </c>
      <c r="K376" s="379">
        <f t="shared" si="53"/>
        <v>0</v>
      </c>
      <c r="L376" s="378">
        <f t="shared" si="54"/>
        <v>0</v>
      </c>
      <c r="M376" s="388"/>
      <c r="N376" s="345" t="str">
        <f t="shared" si="46"/>
        <v/>
      </c>
    </row>
    <row r="377" spans="1:14" s="346" customFormat="1">
      <c r="A377" s="387"/>
      <c r="B377" s="386"/>
      <c r="C377" s="385"/>
      <c r="D377" s="384"/>
      <c r="E377" s="383"/>
      <c r="F377" s="390"/>
      <c r="G377" s="380"/>
      <c r="H377" s="378">
        <f t="shared" si="51"/>
        <v>0</v>
      </c>
      <c r="I377" s="380"/>
      <c r="J377" s="378">
        <f t="shared" si="52"/>
        <v>0</v>
      </c>
      <c r="K377" s="379">
        <f t="shared" si="53"/>
        <v>0</v>
      </c>
      <c r="L377" s="378">
        <f t="shared" si="54"/>
        <v>0</v>
      </c>
      <c r="M377" s="388"/>
      <c r="N377" s="345" t="str">
        <f t="shared" si="46"/>
        <v/>
      </c>
    </row>
    <row r="378" spans="1:14" s="346" customFormat="1">
      <c r="A378" s="387"/>
      <c r="B378" s="386"/>
      <c r="C378" s="385"/>
      <c r="D378" s="384"/>
      <c r="E378" s="383"/>
      <c r="F378" s="390"/>
      <c r="G378" s="380"/>
      <c r="H378" s="378">
        <f t="shared" si="51"/>
        <v>0</v>
      </c>
      <c r="I378" s="380"/>
      <c r="J378" s="378">
        <f t="shared" si="52"/>
        <v>0</v>
      </c>
      <c r="K378" s="379">
        <f t="shared" si="53"/>
        <v>0</v>
      </c>
      <c r="L378" s="378">
        <f t="shared" si="54"/>
        <v>0</v>
      </c>
      <c r="M378" s="388"/>
      <c r="N378" s="345" t="str">
        <f t="shared" si="46"/>
        <v/>
      </c>
    </row>
    <row r="379" spans="1:14" s="346" customFormat="1">
      <c r="A379" s="387"/>
      <c r="B379" s="386"/>
      <c r="C379" s="385"/>
      <c r="D379" s="384"/>
      <c r="E379" s="383"/>
      <c r="F379" s="390"/>
      <c r="G379" s="380"/>
      <c r="H379" s="378">
        <f t="shared" si="51"/>
        <v>0</v>
      </c>
      <c r="I379" s="380"/>
      <c r="J379" s="378">
        <f t="shared" si="52"/>
        <v>0</v>
      </c>
      <c r="K379" s="379">
        <f t="shared" si="53"/>
        <v>0</v>
      </c>
      <c r="L379" s="378">
        <f t="shared" si="54"/>
        <v>0</v>
      </c>
      <c r="M379" s="388"/>
      <c r="N379" s="345" t="str">
        <f t="shared" si="46"/>
        <v/>
      </c>
    </row>
    <row r="380" spans="1:14" s="346" customFormat="1">
      <c r="A380" s="387"/>
      <c r="B380" s="386"/>
      <c r="C380" s="385"/>
      <c r="D380" s="384"/>
      <c r="E380" s="383"/>
      <c r="F380" s="390"/>
      <c r="G380" s="380"/>
      <c r="H380" s="378">
        <f t="shared" si="51"/>
        <v>0</v>
      </c>
      <c r="I380" s="380"/>
      <c r="J380" s="378">
        <f t="shared" si="52"/>
        <v>0</v>
      </c>
      <c r="K380" s="379">
        <f t="shared" si="53"/>
        <v>0</v>
      </c>
      <c r="L380" s="378">
        <f t="shared" si="54"/>
        <v>0</v>
      </c>
      <c r="M380" s="388"/>
      <c r="N380" s="345" t="str">
        <f t="shared" si="46"/>
        <v/>
      </c>
    </row>
    <row r="381" spans="1:14" s="346" customFormat="1">
      <c r="A381" s="387"/>
      <c r="B381" s="386"/>
      <c r="C381" s="385"/>
      <c r="D381" s="384"/>
      <c r="E381" s="383"/>
      <c r="F381" s="390"/>
      <c r="G381" s="380"/>
      <c r="H381" s="378">
        <f t="shared" si="51"/>
        <v>0</v>
      </c>
      <c r="I381" s="380"/>
      <c r="J381" s="378">
        <f t="shared" si="52"/>
        <v>0</v>
      </c>
      <c r="K381" s="379">
        <f t="shared" si="53"/>
        <v>0</v>
      </c>
      <c r="L381" s="378">
        <f t="shared" si="54"/>
        <v>0</v>
      </c>
      <c r="M381" s="388"/>
      <c r="N381" s="345" t="str">
        <f t="shared" si="46"/>
        <v/>
      </c>
    </row>
    <row r="382" spans="1:14" s="346" customFormat="1">
      <c r="A382" s="387"/>
      <c r="B382" s="386"/>
      <c r="C382" s="385"/>
      <c r="D382" s="384"/>
      <c r="E382" s="383"/>
      <c r="F382" s="390"/>
      <c r="G382" s="380"/>
      <c r="H382" s="378">
        <f t="shared" si="51"/>
        <v>0</v>
      </c>
      <c r="I382" s="380"/>
      <c r="J382" s="378">
        <f t="shared" si="52"/>
        <v>0</v>
      </c>
      <c r="K382" s="379">
        <f t="shared" si="53"/>
        <v>0</v>
      </c>
      <c r="L382" s="378">
        <f t="shared" si="54"/>
        <v>0</v>
      </c>
      <c r="M382" s="388"/>
      <c r="N382" s="345" t="str">
        <f t="shared" si="46"/>
        <v/>
      </c>
    </row>
    <row r="383" spans="1:14" s="346" customFormat="1">
      <c r="A383" s="387"/>
      <c r="B383" s="386"/>
      <c r="C383" s="385"/>
      <c r="D383" s="384"/>
      <c r="E383" s="383"/>
      <c r="F383" s="390"/>
      <c r="G383" s="380"/>
      <c r="H383" s="378">
        <f t="shared" si="51"/>
        <v>0</v>
      </c>
      <c r="I383" s="380"/>
      <c r="J383" s="378">
        <f t="shared" si="52"/>
        <v>0</v>
      </c>
      <c r="K383" s="379">
        <f t="shared" si="53"/>
        <v>0</v>
      </c>
      <c r="L383" s="378">
        <f t="shared" si="54"/>
        <v>0</v>
      </c>
      <c r="M383" s="388"/>
      <c r="N383" s="345" t="str">
        <f t="shared" si="46"/>
        <v/>
      </c>
    </row>
    <row r="384" spans="1:14" s="346" customFormat="1">
      <c r="A384" s="387"/>
      <c r="B384" s="386"/>
      <c r="C384" s="385"/>
      <c r="D384" s="384"/>
      <c r="E384" s="383"/>
      <c r="F384" s="390"/>
      <c r="G384" s="380"/>
      <c r="H384" s="378">
        <f t="shared" si="51"/>
        <v>0</v>
      </c>
      <c r="I384" s="380"/>
      <c r="J384" s="378">
        <f t="shared" si="52"/>
        <v>0</v>
      </c>
      <c r="K384" s="379">
        <f t="shared" si="53"/>
        <v>0</v>
      </c>
      <c r="L384" s="378">
        <f t="shared" si="54"/>
        <v>0</v>
      </c>
      <c r="M384" s="388"/>
      <c r="N384" s="345" t="str">
        <f t="shared" si="46"/>
        <v/>
      </c>
    </row>
    <row r="385" spans="1:14" s="346" customFormat="1">
      <c r="A385" s="387"/>
      <c r="B385" s="386"/>
      <c r="C385" s="385"/>
      <c r="D385" s="384"/>
      <c r="E385" s="383"/>
      <c r="F385" s="390"/>
      <c r="G385" s="380"/>
      <c r="H385" s="378">
        <f t="shared" si="51"/>
        <v>0</v>
      </c>
      <c r="I385" s="380"/>
      <c r="J385" s="378">
        <f t="shared" si="52"/>
        <v>0</v>
      </c>
      <c r="K385" s="379">
        <f t="shared" si="53"/>
        <v>0</v>
      </c>
      <c r="L385" s="378">
        <f t="shared" si="54"/>
        <v>0</v>
      </c>
      <c r="M385" s="388"/>
      <c r="N385" s="345" t="str">
        <f t="shared" si="46"/>
        <v/>
      </c>
    </row>
    <row r="386" spans="1:14" s="346" customFormat="1">
      <c r="A386" s="387"/>
      <c r="B386" s="386"/>
      <c r="C386" s="385"/>
      <c r="D386" s="384"/>
      <c r="E386" s="383"/>
      <c r="F386" s="390"/>
      <c r="G386" s="380"/>
      <c r="H386" s="378">
        <f t="shared" si="51"/>
        <v>0</v>
      </c>
      <c r="I386" s="380"/>
      <c r="J386" s="378">
        <f t="shared" si="52"/>
        <v>0</v>
      </c>
      <c r="K386" s="379">
        <f t="shared" si="53"/>
        <v>0</v>
      </c>
      <c r="L386" s="378">
        <f t="shared" si="54"/>
        <v>0</v>
      </c>
      <c r="M386" s="388"/>
      <c r="N386" s="345" t="str">
        <f t="shared" si="46"/>
        <v/>
      </c>
    </row>
    <row r="387" spans="1:14" s="346" customFormat="1">
      <c r="A387" s="387"/>
      <c r="B387" s="386"/>
      <c r="C387" s="385"/>
      <c r="D387" s="384"/>
      <c r="E387" s="383"/>
      <c r="F387" s="390"/>
      <c r="G387" s="380"/>
      <c r="H387" s="378">
        <f t="shared" si="51"/>
        <v>0</v>
      </c>
      <c r="I387" s="380"/>
      <c r="J387" s="378">
        <f t="shared" si="52"/>
        <v>0</v>
      </c>
      <c r="K387" s="379">
        <f t="shared" si="53"/>
        <v>0</v>
      </c>
      <c r="L387" s="378">
        <f t="shared" si="54"/>
        <v>0</v>
      </c>
      <c r="M387" s="388"/>
      <c r="N387" s="345" t="str">
        <f t="shared" si="46"/>
        <v/>
      </c>
    </row>
    <row r="388" spans="1:14" s="346" customFormat="1">
      <c r="A388" s="387"/>
      <c r="B388" s="386"/>
      <c r="C388" s="385"/>
      <c r="D388" s="384"/>
      <c r="E388" s="383"/>
      <c r="F388" s="390"/>
      <c r="G388" s="380"/>
      <c r="H388" s="378">
        <f t="shared" si="51"/>
        <v>0</v>
      </c>
      <c r="I388" s="380"/>
      <c r="J388" s="378">
        <f t="shared" si="52"/>
        <v>0</v>
      </c>
      <c r="K388" s="379">
        <f t="shared" si="53"/>
        <v>0</v>
      </c>
      <c r="L388" s="378">
        <f t="shared" si="54"/>
        <v>0</v>
      </c>
      <c r="M388" s="388"/>
      <c r="N388" s="345" t="str">
        <f t="shared" si="46"/>
        <v/>
      </c>
    </row>
    <row r="389" spans="1:14" s="346" customFormat="1">
      <c r="A389" s="387"/>
      <c r="B389" s="386"/>
      <c r="C389" s="385"/>
      <c r="D389" s="384"/>
      <c r="E389" s="383"/>
      <c r="F389" s="390"/>
      <c r="G389" s="380"/>
      <c r="H389" s="378">
        <f t="shared" si="51"/>
        <v>0</v>
      </c>
      <c r="I389" s="380"/>
      <c r="J389" s="378">
        <f t="shared" si="52"/>
        <v>0</v>
      </c>
      <c r="K389" s="379">
        <f t="shared" si="53"/>
        <v>0</v>
      </c>
      <c r="L389" s="378">
        <f t="shared" si="54"/>
        <v>0</v>
      </c>
      <c r="M389" s="388"/>
      <c r="N389" s="345" t="str">
        <f t="shared" si="46"/>
        <v/>
      </c>
    </row>
    <row r="390" spans="1:14" s="346" customFormat="1">
      <c r="A390" s="387"/>
      <c r="B390" s="386"/>
      <c r="C390" s="385"/>
      <c r="D390" s="384"/>
      <c r="E390" s="383"/>
      <c r="F390" s="390"/>
      <c r="G390" s="380"/>
      <c r="H390" s="378">
        <f t="shared" si="51"/>
        <v>0</v>
      </c>
      <c r="I390" s="380"/>
      <c r="J390" s="378">
        <f t="shared" si="52"/>
        <v>0</v>
      </c>
      <c r="K390" s="379">
        <f t="shared" si="53"/>
        <v>0</v>
      </c>
      <c r="L390" s="378">
        <f t="shared" si="54"/>
        <v>0</v>
      </c>
      <c r="M390" s="388"/>
      <c r="N390" s="345" t="str">
        <f t="shared" si="46"/>
        <v/>
      </c>
    </row>
    <row r="391" spans="1:14" s="346" customFormat="1">
      <c r="A391" s="387"/>
      <c r="B391" s="386"/>
      <c r="C391" s="385"/>
      <c r="D391" s="384"/>
      <c r="E391" s="383"/>
      <c r="F391" s="390"/>
      <c r="G391" s="380"/>
      <c r="H391" s="378">
        <f t="shared" si="51"/>
        <v>0</v>
      </c>
      <c r="I391" s="380"/>
      <c r="J391" s="378">
        <f t="shared" si="52"/>
        <v>0</v>
      </c>
      <c r="K391" s="379">
        <f t="shared" si="53"/>
        <v>0</v>
      </c>
      <c r="L391" s="378">
        <f t="shared" si="54"/>
        <v>0</v>
      </c>
      <c r="M391" s="388"/>
      <c r="N391" s="345" t="str">
        <f t="shared" si="46"/>
        <v/>
      </c>
    </row>
    <row r="392" spans="1:14" s="346" customFormat="1">
      <c r="A392" s="387"/>
      <c r="B392" s="386"/>
      <c r="C392" s="385"/>
      <c r="D392" s="384"/>
      <c r="E392" s="383"/>
      <c r="F392" s="390"/>
      <c r="G392" s="380"/>
      <c r="H392" s="378">
        <f t="shared" si="51"/>
        <v>0</v>
      </c>
      <c r="I392" s="380"/>
      <c r="J392" s="378">
        <f t="shared" si="52"/>
        <v>0</v>
      </c>
      <c r="K392" s="379">
        <f t="shared" si="53"/>
        <v>0</v>
      </c>
      <c r="L392" s="378">
        <f t="shared" si="54"/>
        <v>0</v>
      </c>
      <c r="M392" s="388"/>
      <c r="N392" s="345" t="str">
        <f t="shared" si="46"/>
        <v/>
      </c>
    </row>
    <row r="393" spans="1:14" s="346" customFormat="1">
      <c r="A393" s="387"/>
      <c r="B393" s="386"/>
      <c r="C393" s="385"/>
      <c r="D393" s="384"/>
      <c r="E393" s="383"/>
      <c r="F393" s="390"/>
      <c r="G393" s="380"/>
      <c r="H393" s="378">
        <f t="shared" si="51"/>
        <v>0</v>
      </c>
      <c r="I393" s="380"/>
      <c r="J393" s="378">
        <f t="shared" si="52"/>
        <v>0</v>
      </c>
      <c r="K393" s="379">
        <f t="shared" si="53"/>
        <v>0</v>
      </c>
      <c r="L393" s="378">
        <f t="shared" si="54"/>
        <v>0</v>
      </c>
      <c r="M393" s="388"/>
      <c r="N393" s="345" t="str">
        <f t="shared" si="46"/>
        <v/>
      </c>
    </row>
    <row r="394" spans="1:14" s="346" customFormat="1">
      <c r="A394" s="387"/>
      <c r="B394" s="386"/>
      <c r="C394" s="385"/>
      <c r="D394" s="384"/>
      <c r="E394" s="383"/>
      <c r="F394" s="390"/>
      <c r="G394" s="380"/>
      <c r="H394" s="378">
        <f t="shared" si="51"/>
        <v>0</v>
      </c>
      <c r="I394" s="380"/>
      <c r="J394" s="378">
        <f t="shared" si="52"/>
        <v>0</v>
      </c>
      <c r="K394" s="379">
        <f t="shared" si="53"/>
        <v>0</v>
      </c>
      <c r="L394" s="378">
        <f t="shared" si="54"/>
        <v>0</v>
      </c>
      <c r="M394" s="388"/>
      <c r="N394" s="345" t="str">
        <f t="shared" si="46"/>
        <v/>
      </c>
    </row>
    <row r="395" spans="1:14" s="346" customFormat="1">
      <c r="A395" s="387"/>
      <c r="B395" s="386"/>
      <c r="C395" s="385"/>
      <c r="D395" s="384"/>
      <c r="E395" s="383"/>
      <c r="F395" s="390"/>
      <c r="G395" s="380"/>
      <c r="H395" s="378">
        <f t="shared" si="51"/>
        <v>0</v>
      </c>
      <c r="I395" s="380"/>
      <c r="J395" s="378">
        <f t="shared" si="52"/>
        <v>0</v>
      </c>
      <c r="K395" s="379">
        <f t="shared" si="53"/>
        <v>0</v>
      </c>
      <c r="L395" s="378">
        <f t="shared" si="54"/>
        <v>0</v>
      </c>
      <c r="M395" s="388"/>
      <c r="N395" s="345" t="str">
        <f t="shared" si="46"/>
        <v/>
      </c>
    </row>
    <row r="396" spans="1:14" s="346" customFormat="1">
      <c r="A396" s="387"/>
      <c r="B396" s="386"/>
      <c r="C396" s="385"/>
      <c r="D396" s="384"/>
      <c r="E396" s="383"/>
      <c r="F396" s="390"/>
      <c r="G396" s="380"/>
      <c r="H396" s="378">
        <f t="shared" si="51"/>
        <v>0</v>
      </c>
      <c r="I396" s="380"/>
      <c r="J396" s="378">
        <f t="shared" si="52"/>
        <v>0</v>
      </c>
      <c r="K396" s="379">
        <f t="shared" si="53"/>
        <v>0</v>
      </c>
      <c r="L396" s="378">
        <f t="shared" si="54"/>
        <v>0</v>
      </c>
      <c r="M396" s="388"/>
      <c r="N396" s="345" t="str">
        <f t="shared" si="46"/>
        <v/>
      </c>
    </row>
    <row r="397" spans="1:14" s="346" customFormat="1">
      <c r="A397" s="387"/>
      <c r="B397" s="386"/>
      <c r="C397" s="385"/>
      <c r="D397" s="384"/>
      <c r="E397" s="383"/>
      <c r="F397" s="390"/>
      <c r="G397" s="380"/>
      <c r="H397" s="378">
        <f t="shared" si="51"/>
        <v>0</v>
      </c>
      <c r="I397" s="380"/>
      <c r="J397" s="378">
        <f t="shared" si="52"/>
        <v>0</v>
      </c>
      <c r="K397" s="379">
        <f t="shared" si="53"/>
        <v>0</v>
      </c>
      <c r="L397" s="378">
        <f t="shared" si="54"/>
        <v>0</v>
      </c>
      <c r="M397" s="388"/>
      <c r="N397" s="345" t="str">
        <f t="shared" si="46"/>
        <v/>
      </c>
    </row>
    <row r="398" spans="1:14" s="346" customFormat="1">
      <c r="A398" s="387"/>
      <c r="B398" s="386"/>
      <c r="C398" s="385"/>
      <c r="D398" s="384"/>
      <c r="E398" s="383"/>
      <c r="F398" s="390"/>
      <c r="G398" s="380"/>
      <c r="H398" s="378">
        <f t="shared" ref="H398:H415" si="55">$F398*G398</f>
        <v>0</v>
      </c>
      <c r="I398" s="380"/>
      <c r="J398" s="378">
        <f t="shared" ref="J398:J415" si="56">$F398*I398</f>
        <v>0</v>
      </c>
      <c r="K398" s="379">
        <f t="shared" ref="K398:K415" si="57">G398-I398</f>
        <v>0</v>
      </c>
      <c r="L398" s="378">
        <f t="shared" ref="L398:L415" si="58">$F398*K398</f>
        <v>0</v>
      </c>
      <c r="M398" s="388"/>
      <c r="N398" s="345" t="str">
        <f t="shared" ref="N398:N461" si="59">IF(J398+L398=H398,"","入力ミス")&amp;IF(L398&gt;=0,"","入力ミス")</f>
        <v/>
      </c>
    </row>
    <row r="399" spans="1:14" s="346" customFormat="1">
      <c r="A399" s="387"/>
      <c r="B399" s="386"/>
      <c r="C399" s="385"/>
      <c r="D399" s="384"/>
      <c r="E399" s="383"/>
      <c r="F399" s="390"/>
      <c r="G399" s="380"/>
      <c r="H399" s="378">
        <f t="shared" si="55"/>
        <v>0</v>
      </c>
      <c r="I399" s="380"/>
      <c r="J399" s="378">
        <f t="shared" si="56"/>
        <v>0</v>
      </c>
      <c r="K399" s="379">
        <f t="shared" si="57"/>
        <v>0</v>
      </c>
      <c r="L399" s="378">
        <f t="shared" si="58"/>
        <v>0</v>
      </c>
      <c r="M399" s="388"/>
      <c r="N399" s="345" t="str">
        <f t="shared" si="59"/>
        <v/>
      </c>
    </row>
    <row r="400" spans="1:14" s="346" customFormat="1">
      <c r="A400" s="387"/>
      <c r="B400" s="386"/>
      <c r="C400" s="385"/>
      <c r="D400" s="384"/>
      <c r="E400" s="383"/>
      <c r="F400" s="390"/>
      <c r="G400" s="380"/>
      <c r="H400" s="378">
        <f t="shared" si="55"/>
        <v>0</v>
      </c>
      <c r="I400" s="380"/>
      <c r="J400" s="378">
        <f t="shared" si="56"/>
        <v>0</v>
      </c>
      <c r="K400" s="379">
        <f t="shared" si="57"/>
        <v>0</v>
      </c>
      <c r="L400" s="378">
        <f t="shared" si="58"/>
        <v>0</v>
      </c>
      <c r="M400" s="388"/>
      <c r="N400" s="345" t="str">
        <f t="shared" si="59"/>
        <v/>
      </c>
    </row>
    <row r="401" spans="1:15" s="346" customFormat="1">
      <c r="A401" s="387"/>
      <c r="B401" s="386"/>
      <c r="C401" s="385"/>
      <c r="D401" s="384"/>
      <c r="E401" s="383"/>
      <c r="F401" s="390"/>
      <c r="G401" s="380"/>
      <c r="H401" s="378">
        <f t="shared" si="55"/>
        <v>0</v>
      </c>
      <c r="I401" s="380"/>
      <c r="J401" s="378">
        <f t="shared" si="56"/>
        <v>0</v>
      </c>
      <c r="K401" s="379">
        <f t="shared" si="57"/>
        <v>0</v>
      </c>
      <c r="L401" s="378">
        <f t="shared" si="58"/>
        <v>0</v>
      </c>
      <c r="M401" s="388"/>
      <c r="N401" s="345" t="str">
        <f t="shared" si="59"/>
        <v/>
      </c>
    </row>
    <row r="402" spans="1:15" s="346" customFormat="1">
      <c r="A402" s="387"/>
      <c r="B402" s="386"/>
      <c r="C402" s="385"/>
      <c r="D402" s="384"/>
      <c r="E402" s="383"/>
      <c r="F402" s="390"/>
      <c r="G402" s="380"/>
      <c r="H402" s="378">
        <f t="shared" si="55"/>
        <v>0</v>
      </c>
      <c r="I402" s="380"/>
      <c r="J402" s="378">
        <f t="shared" si="56"/>
        <v>0</v>
      </c>
      <c r="K402" s="379">
        <f t="shared" si="57"/>
        <v>0</v>
      </c>
      <c r="L402" s="378">
        <f t="shared" si="58"/>
        <v>0</v>
      </c>
      <c r="M402" s="388"/>
      <c r="N402" s="345" t="str">
        <f t="shared" si="59"/>
        <v/>
      </c>
    </row>
    <row r="403" spans="1:15" s="346" customFormat="1">
      <c r="A403" s="387"/>
      <c r="B403" s="386"/>
      <c r="C403" s="385"/>
      <c r="D403" s="384"/>
      <c r="E403" s="383"/>
      <c r="F403" s="390"/>
      <c r="G403" s="380"/>
      <c r="H403" s="378">
        <f t="shared" si="55"/>
        <v>0</v>
      </c>
      <c r="I403" s="380"/>
      <c r="J403" s="378">
        <f t="shared" si="56"/>
        <v>0</v>
      </c>
      <c r="K403" s="379">
        <f t="shared" si="57"/>
        <v>0</v>
      </c>
      <c r="L403" s="378">
        <f t="shared" si="58"/>
        <v>0</v>
      </c>
      <c r="M403" s="388"/>
      <c r="N403" s="345" t="str">
        <f t="shared" si="59"/>
        <v/>
      </c>
    </row>
    <row r="404" spans="1:15" s="346" customFormat="1">
      <c r="A404" s="387"/>
      <c r="B404" s="386"/>
      <c r="C404" s="385"/>
      <c r="D404" s="384"/>
      <c r="E404" s="383"/>
      <c r="F404" s="390"/>
      <c r="G404" s="380"/>
      <c r="H404" s="378">
        <f t="shared" si="55"/>
        <v>0</v>
      </c>
      <c r="I404" s="380"/>
      <c r="J404" s="378">
        <f t="shared" si="56"/>
        <v>0</v>
      </c>
      <c r="K404" s="379">
        <f t="shared" si="57"/>
        <v>0</v>
      </c>
      <c r="L404" s="378">
        <f t="shared" si="58"/>
        <v>0</v>
      </c>
      <c r="M404" s="388"/>
      <c r="N404" s="345" t="str">
        <f t="shared" si="59"/>
        <v/>
      </c>
    </row>
    <row r="405" spans="1:15" s="346" customFormat="1">
      <c r="A405" s="387"/>
      <c r="B405" s="386"/>
      <c r="C405" s="385"/>
      <c r="D405" s="384"/>
      <c r="E405" s="383"/>
      <c r="F405" s="390"/>
      <c r="G405" s="380"/>
      <c r="H405" s="378">
        <f t="shared" si="55"/>
        <v>0</v>
      </c>
      <c r="I405" s="380"/>
      <c r="J405" s="378">
        <f t="shared" si="56"/>
        <v>0</v>
      </c>
      <c r="K405" s="379">
        <f t="shared" si="57"/>
        <v>0</v>
      </c>
      <c r="L405" s="378">
        <f t="shared" si="58"/>
        <v>0</v>
      </c>
      <c r="M405" s="388"/>
      <c r="N405" s="345" t="str">
        <f t="shared" si="59"/>
        <v/>
      </c>
    </row>
    <row r="406" spans="1:15" s="346" customFormat="1">
      <c r="A406" s="387"/>
      <c r="B406" s="386"/>
      <c r="C406" s="385"/>
      <c r="D406" s="384"/>
      <c r="E406" s="383"/>
      <c r="F406" s="390"/>
      <c r="G406" s="380"/>
      <c r="H406" s="378">
        <f t="shared" si="55"/>
        <v>0</v>
      </c>
      <c r="I406" s="380"/>
      <c r="J406" s="378">
        <f t="shared" si="56"/>
        <v>0</v>
      </c>
      <c r="K406" s="379">
        <f t="shared" si="57"/>
        <v>0</v>
      </c>
      <c r="L406" s="378">
        <f t="shared" si="58"/>
        <v>0</v>
      </c>
      <c r="M406" s="388"/>
      <c r="N406" s="345" t="str">
        <f t="shared" si="59"/>
        <v/>
      </c>
    </row>
    <row r="407" spans="1:15" s="346" customFormat="1">
      <c r="A407" s="387"/>
      <c r="B407" s="386"/>
      <c r="C407" s="385"/>
      <c r="D407" s="384"/>
      <c r="E407" s="383"/>
      <c r="F407" s="390"/>
      <c r="G407" s="380"/>
      <c r="H407" s="378">
        <f t="shared" si="55"/>
        <v>0</v>
      </c>
      <c r="I407" s="380"/>
      <c r="J407" s="378">
        <f t="shared" si="56"/>
        <v>0</v>
      </c>
      <c r="K407" s="379">
        <f t="shared" si="57"/>
        <v>0</v>
      </c>
      <c r="L407" s="378">
        <f t="shared" si="58"/>
        <v>0</v>
      </c>
      <c r="M407" s="388"/>
      <c r="N407" s="345" t="str">
        <f t="shared" si="59"/>
        <v/>
      </c>
    </row>
    <row r="408" spans="1:15" s="346" customFormat="1">
      <c r="A408" s="387"/>
      <c r="B408" s="386"/>
      <c r="C408" s="385"/>
      <c r="D408" s="384"/>
      <c r="E408" s="383"/>
      <c r="F408" s="390"/>
      <c r="G408" s="380"/>
      <c r="H408" s="378">
        <f t="shared" si="55"/>
        <v>0</v>
      </c>
      <c r="I408" s="380"/>
      <c r="J408" s="378">
        <f t="shared" si="56"/>
        <v>0</v>
      </c>
      <c r="K408" s="379">
        <f t="shared" si="57"/>
        <v>0</v>
      </c>
      <c r="L408" s="378">
        <f t="shared" si="58"/>
        <v>0</v>
      </c>
      <c r="M408" s="388"/>
      <c r="N408" s="345" t="str">
        <f t="shared" si="59"/>
        <v/>
      </c>
    </row>
    <row r="409" spans="1:15" s="346" customFormat="1">
      <c r="A409" s="387"/>
      <c r="B409" s="386"/>
      <c r="C409" s="385"/>
      <c r="D409" s="384"/>
      <c r="E409" s="383"/>
      <c r="F409" s="390"/>
      <c r="G409" s="380"/>
      <c r="H409" s="378">
        <f t="shared" si="55"/>
        <v>0</v>
      </c>
      <c r="I409" s="380"/>
      <c r="J409" s="378">
        <f t="shared" si="56"/>
        <v>0</v>
      </c>
      <c r="K409" s="379">
        <f t="shared" si="57"/>
        <v>0</v>
      </c>
      <c r="L409" s="378">
        <f t="shared" si="58"/>
        <v>0</v>
      </c>
      <c r="M409" s="388"/>
      <c r="N409" s="345" t="str">
        <f t="shared" si="59"/>
        <v/>
      </c>
    </row>
    <row r="410" spans="1:15" s="346" customFormat="1">
      <c r="A410" s="387"/>
      <c r="B410" s="386"/>
      <c r="C410" s="385"/>
      <c r="D410" s="384"/>
      <c r="E410" s="383"/>
      <c r="F410" s="390"/>
      <c r="G410" s="380"/>
      <c r="H410" s="378">
        <f t="shared" si="55"/>
        <v>0</v>
      </c>
      <c r="I410" s="380"/>
      <c r="J410" s="378">
        <f t="shared" si="56"/>
        <v>0</v>
      </c>
      <c r="K410" s="379">
        <f t="shared" si="57"/>
        <v>0</v>
      </c>
      <c r="L410" s="378">
        <f t="shared" si="58"/>
        <v>0</v>
      </c>
      <c r="M410" s="388"/>
      <c r="N410" s="345" t="str">
        <f t="shared" si="59"/>
        <v/>
      </c>
    </row>
    <row r="411" spans="1:15" s="346" customFormat="1">
      <c r="A411" s="387"/>
      <c r="B411" s="386"/>
      <c r="C411" s="385"/>
      <c r="D411" s="384"/>
      <c r="E411" s="383"/>
      <c r="F411" s="390"/>
      <c r="G411" s="380"/>
      <c r="H411" s="378">
        <f t="shared" si="55"/>
        <v>0</v>
      </c>
      <c r="I411" s="380"/>
      <c r="J411" s="378">
        <f t="shared" si="56"/>
        <v>0</v>
      </c>
      <c r="K411" s="379">
        <f t="shared" si="57"/>
        <v>0</v>
      </c>
      <c r="L411" s="378">
        <f t="shared" si="58"/>
        <v>0</v>
      </c>
      <c r="M411" s="388"/>
      <c r="N411" s="345" t="str">
        <f t="shared" si="59"/>
        <v/>
      </c>
    </row>
    <row r="412" spans="1:15" s="346" customFormat="1">
      <c r="A412" s="387"/>
      <c r="B412" s="386"/>
      <c r="C412" s="385"/>
      <c r="D412" s="384"/>
      <c r="E412" s="383"/>
      <c r="F412" s="390"/>
      <c r="G412" s="380"/>
      <c r="H412" s="378">
        <f t="shared" si="55"/>
        <v>0</v>
      </c>
      <c r="I412" s="380"/>
      <c r="J412" s="378">
        <f t="shared" si="56"/>
        <v>0</v>
      </c>
      <c r="K412" s="379">
        <f t="shared" si="57"/>
        <v>0</v>
      </c>
      <c r="L412" s="378">
        <f t="shared" si="58"/>
        <v>0</v>
      </c>
      <c r="M412" s="388"/>
      <c r="N412" s="345" t="str">
        <f t="shared" si="59"/>
        <v/>
      </c>
    </row>
    <row r="413" spans="1:15" s="346" customFormat="1">
      <c r="A413" s="387"/>
      <c r="B413" s="386"/>
      <c r="C413" s="385"/>
      <c r="D413" s="384"/>
      <c r="E413" s="383"/>
      <c r="F413" s="390"/>
      <c r="G413" s="380"/>
      <c r="H413" s="378">
        <f t="shared" si="55"/>
        <v>0</v>
      </c>
      <c r="I413" s="380"/>
      <c r="J413" s="378">
        <f t="shared" si="56"/>
        <v>0</v>
      </c>
      <c r="K413" s="379">
        <f t="shared" si="57"/>
        <v>0</v>
      </c>
      <c r="L413" s="378">
        <f t="shared" si="58"/>
        <v>0</v>
      </c>
      <c r="M413" s="388"/>
      <c r="N413" s="345" t="str">
        <f t="shared" si="59"/>
        <v/>
      </c>
    </row>
    <row r="414" spans="1:15" s="346" customFormat="1">
      <c r="A414" s="387"/>
      <c r="B414" s="386"/>
      <c r="C414" s="385"/>
      <c r="D414" s="384"/>
      <c r="E414" s="383"/>
      <c r="F414" s="389"/>
      <c r="G414" s="380"/>
      <c r="H414" s="378">
        <f t="shared" si="55"/>
        <v>0</v>
      </c>
      <c r="I414" s="380"/>
      <c r="J414" s="378">
        <f t="shared" si="56"/>
        <v>0</v>
      </c>
      <c r="K414" s="379">
        <f t="shared" si="57"/>
        <v>0</v>
      </c>
      <c r="L414" s="378">
        <f t="shared" si="58"/>
        <v>0</v>
      </c>
      <c r="M414" s="388"/>
      <c r="N414" s="345" t="str">
        <f t="shared" si="59"/>
        <v/>
      </c>
    </row>
    <row r="415" spans="1:15" s="346" customFormat="1" ht="14.25" thickBot="1">
      <c r="A415" s="387"/>
      <c r="B415" s="386"/>
      <c r="C415" s="385"/>
      <c r="D415" s="384"/>
      <c r="E415" s="383"/>
      <c r="F415" s="382"/>
      <c r="G415" s="381"/>
      <c r="H415" s="378">
        <f t="shared" si="55"/>
        <v>0</v>
      </c>
      <c r="I415" s="380"/>
      <c r="J415" s="378">
        <f t="shared" si="56"/>
        <v>0</v>
      </c>
      <c r="K415" s="379">
        <f t="shared" si="57"/>
        <v>0</v>
      </c>
      <c r="L415" s="378">
        <f t="shared" si="58"/>
        <v>0</v>
      </c>
      <c r="M415" s="377"/>
      <c r="N415" s="345" t="str">
        <f t="shared" si="59"/>
        <v/>
      </c>
    </row>
    <row r="416" spans="1:15" s="346" customFormat="1" ht="14.25" thickTop="1">
      <c r="A416" s="376" t="s">
        <v>287</v>
      </c>
      <c r="B416" s="375" t="s">
        <v>375</v>
      </c>
      <c r="C416" s="374"/>
      <c r="D416" s="373" t="s">
        <v>373</v>
      </c>
      <c r="E416" s="372" t="s">
        <v>287</v>
      </c>
      <c r="F416" s="371" t="s">
        <v>287</v>
      </c>
      <c r="G416" s="370" t="s">
        <v>287</v>
      </c>
      <c r="H416" s="369">
        <f>SUMIFS(H366:H415,$A366:$A415,"設備費")</f>
        <v>0</v>
      </c>
      <c r="I416" s="370" t="s">
        <v>288</v>
      </c>
      <c r="J416" s="369">
        <f>SUMIFS(J366:J415,$A366:$A415,"設備費")</f>
        <v>0</v>
      </c>
      <c r="K416" s="370" t="s">
        <v>288</v>
      </c>
      <c r="L416" s="369">
        <f>SUMIFS(L366:L415,$A366:$A415,"設備費")</f>
        <v>0</v>
      </c>
      <c r="M416" s="368" t="s">
        <v>287</v>
      </c>
      <c r="N416" s="345" t="str">
        <f t="shared" si="59"/>
        <v/>
      </c>
      <c r="O416" s="346" t="s">
        <v>297</v>
      </c>
    </row>
    <row r="417" spans="1:17" s="346" customFormat="1">
      <c r="A417" s="367" t="s">
        <v>287</v>
      </c>
      <c r="B417" s="366" t="s">
        <v>374</v>
      </c>
      <c r="C417" s="365"/>
      <c r="D417" s="364" t="s">
        <v>373</v>
      </c>
      <c r="E417" s="363" t="s">
        <v>287</v>
      </c>
      <c r="F417" s="362" t="s">
        <v>287</v>
      </c>
      <c r="G417" s="361" t="s">
        <v>287</v>
      </c>
      <c r="H417" s="360">
        <f>SUMIFS(H366:H415,$A366:$A415,"工事費")</f>
        <v>0</v>
      </c>
      <c r="I417" s="361" t="s">
        <v>288</v>
      </c>
      <c r="J417" s="360">
        <f>SUMIFS(J366:J415,$A366:$A415,"工事費")</f>
        <v>0</v>
      </c>
      <c r="K417" s="361" t="s">
        <v>288</v>
      </c>
      <c r="L417" s="360">
        <f>SUMIFS(L366:L415,$A366:$A415,"工事費")</f>
        <v>0</v>
      </c>
      <c r="M417" s="359" t="s">
        <v>287</v>
      </c>
      <c r="N417" s="345" t="str">
        <f t="shared" si="59"/>
        <v/>
      </c>
      <c r="O417" s="358" t="s">
        <v>294</v>
      </c>
      <c r="P417" s="358" t="s">
        <v>372</v>
      </c>
      <c r="Q417" s="358" t="s">
        <v>292</v>
      </c>
    </row>
    <row r="418" spans="1:17" s="346" customFormat="1" ht="14.25" thickBot="1">
      <c r="A418" s="357" t="s">
        <v>287</v>
      </c>
      <c r="B418" s="356" t="s">
        <v>371</v>
      </c>
      <c r="C418" s="355"/>
      <c r="D418" s="354" t="s">
        <v>370</v>
      </c>
      <c r="E418" s="353" t="s">
        <v>287</v>
      </c>
      <c r="F418" s="352" t="s">
        <v>287</v>
      </c>
      <c r="G418" s="350" t="s">
        <v>287</v>
      </c>
      <c r="H418" s="351">
        <f>SUM(H366:H415)</f>
        <v>0</v>
      </c>
      <c r="I418" s="350" t="s">
        <v>288</v>
      </c>
      <c r="J418" s="351">
        <f>SUM(J366:J415)</f>
        <v>0</v>
      </c>
      <c r="K418" s="350" t="s">
        <v>288</v>
      </c>
      <c r="L418" s="349">
        <f>SUM(L366:L415)</f>
        <v>0</v>
      </c>
      <c r="M418" s="348" t="s">
        <v>287</v>
      </c>
      <c r="N418" s="345" t="str">
        <f t="shared" si="59"/>
        <v/>
      </c>
      <c r="O418" s="347" t="str">
        <f>IF(SUM(H416:H417)=H418,"","入力ミス")</f>
        <v/>
      </c>
      <c r="P418" s="347" t="str">
        <f>IF(SUM(J416:J417)=J418,"","入力ミス")</f>
        <v/>
      </c>
      <c r="Q418" s="347" t="str">
        <f>IF(SUM(L416:L417)=L418,"","入力ミス")</f>
        <v/>
      </c>
    </row>
    <row r="419" spans="1:17" s="346" customFormat="1">
      <c r="A419" s="400"/>
      <c r="B419" s="399"/>
      <c r="C419" s="398"/>
      <c r="D419" s="397" t="s">
        <v>369</v>
      </c>
      <c r="E419" s="396"/>
      <c r="F419" s="360"/>
      <c r="G419" s="395"/>
      <c r="H419" s="378"/>
      <c r="I419" s="395"/>
      <c r="J419" s="378"/>
      <c r="K419" s="395"/>
      <c r="L419" s="394"/>
      <c r="M419" s="393"/>
      <c r="N419" s="345" t="str">
        <f t="shared" si="59"/>
        <v/>
      </c>
    </row>
    <row r="420" spans="1:17" s="346" customFormat="1">
      <c r="A420" s="387"/>
      <c r="B420" s="392"/>
      <c r="C420" s="385"/>
      <c r="D420" s="391"/>
      <c r="E420" s="383"/>
      <c r="F420" s="390"/>
      <c r="G420" s="380"/>
      <c r="H420" s="378">
        <f t="shared" ref="H420:H451" si="60">$F420*G420</f>
        <v>0</v>
      </c>
      <c r="I420" s="380"/>
      <c r="J420" s="378">
        <f t="shared" ref="J420:J451" si="61">$F420*I420</f>
        <v>0</v>
      </c>
      <c r="K420" s="379">
        <f t="shared" ref="K420:K451" si="62">G420-I420</f>
        <v>0</v>
      </c>
      <c r="L420" s="378">
        <f t="shared" ref="L420:L451" si="63">$F420*K420</f>
        <v>0</v>
      </c>
      <c r="M420" s="388"/>
      <c r="N420" s="345" t="str">
        <f t="shared" si="59"/>
        <v/>
      </c>
    </row>
    <row r="421" spans="1:17" s="346" customFormat="1">
      <c r="A421" s="387"/>
      <c r="B421" s="386"/>
      <c r="C421" s="385"/>
      <c r="D421" s="384"/>
      <c r="E421" s="383"/>
      <c r="F421" s="390"/>
      <c r="G421" s="380"/>
      <c r="H421" s="378">
        <f t="shared" si="60"/>
        <v>0</v>
      </c>
      <c r="I421" s="380"/>
      <c r="J421" s="378">
        <f t="shared" si="61"/>
        <v>0</v>
      </c>
      <c r="K421" s="379">
        <f t="shared" si="62"/>
        <v>0</v>
      </c>
      <c r="L421" s="378">
        <f t="shared" si="63"/>
        <v>0</v>
      </c>
      <c r="M421" s="388"/>
      <c r="N421" s="345" t="str">
        <f t="shared" si="59"/>
        <v/>
      </c>
    </row>
    <row r="422" spans="1:17" s="346" customFormat="1">
      <c r="A422" s="387"/>
      <c r="B422" s="386"/>
      <c r="C422" s="385"/>
      <c r="D422" s="384"/>
      <c r="E422" s="383"/>
      <c r="F422" s="390"/>
      <c r="G422" s="380"/>
      <c r="H422" s="378">
        <f t="shared" si="60"/>
        <v>0</v>
      </c>
      <c r="I422" s="380"/>
      <c r="J422" s="378">
        <f t="shared" si="61"/>
        <v>0</v>
      </c>
      <c r="K422" s="379">
        <f t="shared" si="62"/>
        <v>0</v>
      </c>
      <c r="L422" s="378">
        <f t="shared" si="63"/>
        <v>0</v>
      </c>
      <c r="M422" s="388"/>
      <c r="N422" s="345" t="str">
        <f t="shared" si="59"/>
        <v/>
      </c>
    </row>
    <row r="423" spans="1:17" s="346" customFormat="1">
      <c r="A423" s="387"/>
      <c r="B423" s="386"/>
      <c r="C423" s="385"/>
      <c r="D423" s="384"/>
      <c r="E423" s="383"/>
      <c r="F423" s="390"/>
      <c r="G423" s="380"/>
      <c r="H423" s="378">
        <f t="shared" si="60"/>
        <v>0</v>
      </c>
      <c r="I423" s="380"/>
      <c r="J423" s="378">
        <f t="shared" si="61"/>
        <v>0</v>
      </c>
      <c r="K423" s="379">
        <f t="shared" si="62"/>
        <v>0</v>
      </c>
      <c r="L423" s="378">
        <f t="shared" si="63"/>
        <v>0</v>
      </c>
      <c r="M423" s="388"/>
      <c r="N423" s="345" t="str">
        <f t="shared" si="59"/>
        <v/>
      </c>
    </row>
    <row r="424" spans="1:17" s="346" customFormat="1">
      <c r="A424" s="387"/>
      <c r="B424" s="386"/>
      <c r="C424" s="385"/>
      <c r="D424" s="384"/>
      <c r="E424" s="383"/>
      <c r="F424" s="390"/>
      <c r="G424" s="380"/>
      <c r="H424" s="378">
        <f t="shared" si="60"/>
        <v>0</v>
      </c>
      <c r="I424" s="380"/>
      <c r="J424" s="378">
        <f t="shared" si="61"/>
        <v>0</v>
      </c>
      <c r="K424" s="379">
        <f t="shared" si="62"/>
        <v>0</v>
      </c>
      <c r="L424" s="378">
        <f t="shared" si="63"/>
        <v>0</v>
      </c>
      <c r="M424" s="388"/>
      <c r="N424" s="345" t="str">
        <f t="shared" si="59"/>
        <v/>
      </c>
    </row>
    <row r="425" spans="1:17" s="346" customFormat="1">
      <c r="A425" s="387"/>
      <c r="B425" s="386"/>
      <c r="C425" s="385"/>
      <c r="D425" s="384"/>
      <c r="E425" s="383"/>
      <c r="F425" s="390"/>
      <c r="G425" s="380"/>
      <c r="H425" s="378">
        <f t="shared" si="60"/>
        <v>0</v>
      </c>
      <c r="I425" s="380"/>
      <c r="J425" s="378">
        <f t="shared" si="61"/>
        <v>0</v>
      </c>
      <c r="K425" s="379">
        <f t="shared" si="62"/>
        <v>0</v>
      </c>
      <c r="L425" s="378">
        <f t="shared" si="63"/>
        <v>0</v>
      </c>
      <c r="M425" s="388"/>
      <c r="N425" s="345" t="str">
        <f t="shared" si="59"/>
        <v/>
      </c>
    </row>
    <row r="426" spans="1:17" s="346" customFormat="1">
      <c r="A426" s="387"/>
      <c r="B426" s="386"/>
      <c r="C426" s="385"/>
      <c r="D426" s="384"/>
      <c r="E426" s="383"/>
      <c r="F426" s="390"/>
      <c r="G426" s="380"/>
      <c r="H426" s="378">
        <f t="shared" si="60"/>
        <v>0</v>
      </c>
      <c r="I426" s="380"/>
      <c r="J426" s="378">
        <f t="shared" si="61"/>
        <v>0</v>
      </c>
      <c r="K426" s="379">
        <f t="shared" si="62"/>
        <v>0</v>
      </c>
      <c r="L426" s="378">
        <f t="shared" si="63"/>
        <v>0</v>
      </c>
      <c r="M426" s="388"/>
      <c r="N426" s="345" t="str">
        <f t="shared" si="59"/>
        <v/>
      </c>
    </row>
    <row r="427" spans="1:17" s="346" customFormat="1">
      <c r="A427" s="387"/>
      <c r="B427" s="386"/>
      <c r="C427" s="385"/>
      <c r="D427" s="384"/>
      <c r="E427" s="383"/>
      <c r="F427" s="390"/>
      <c r="G427" s="380"/>
      <c r="H427" s="378">
        <f t="shared" si="60"/>
        <v>0</v>
      </c>
      <c r="I427" s="380"/>
      <c r="J427" s="378">
        <f t="shared" si="61"/>
        <v>0</v>
      </c>
      <c r="K427" s="379">
        <f t="shared" si="62"/>
        <v>0</v>
      </c>
      <c r="L427" s="378">
        <f t="shared" si="63"/>
        <v>0</v>
      </c>
      <c r="M427" s="388"/>
      <c r="N427" s="345" t="str">
        <f t="shared" si="59"/>
        <v/>
      </c>
    </row>
    <row r="428" spans="1:17" s="346" customFormat="1">
      <c r="A428" s="387"/>
      <c r="B428" s="386"/>
      <c r="C428" s="385"/>
      <c r="D428" s="384"/>
      <c r="E428" s="383"/>
      <c r="F428" s="390"/>
      <c r="G428" s="380"/>
      <c r="H428" s="378">
        <f t="shared" si="60"/>
        <v>0</v>
      </c>
      <c r="I428" s="380"/>
      <c r="J428" s="378">
        <f t="shared" si="61"/>
        <v>0</v>
      </c>
      <c r="K428" s="379">
        <f t="shared" si="62"/>
        <v>0</v>
      </c>
      <c r="L428" s="378">
        <f t="shared" si="63"/>
        <v>0</v>
      </c>
      <c r="M428" s="388"/>
      <c r="N428" s="345" t="str">
        <f t="shared" si="59"/>
        <v/>
      </c>
    </row>
    <row r="429" spans="1:17" s="346" customFormat="1">
      <c r="A429" s="387"/>
      <c r="B429" s="386"/>
      <c r="C429" s="385"/>
      <c r="D429" s="384"/>
      <c r="E429" s="383"/>
      <c r="F429" s="390"/>
      <c r="G429" s="380"/>
      <c r="H429" s="378">
        <f t="shared" si="60"/>
        <v>0</v>
      </c>
      <c r="I429" s="380"/>
      <c r="J429" s="378">
        <f t="shared" si="61"/>
        <v>0</v>
      </c>
      <c r="K429" s="379">
        <f t="shared" si="62"/>
        <v>0</v>
      </c>
      <c r="L429" s="378">
        <f t="shared" si="63"/>
        <v>0</v>
      </c>
      <c r="M429" s="388"/>
      <c r="N429" s="345" t="str">
        <f t="shared" si="59"/>
        <v/>
      </c>
    </row>
    <row r="430" spans="1:17" s="346" customFormat="1">
      <c r="A430" s="387"/>
      <c r="B430" s="386"/>
      <c r="C430" s="385"/>
      <c r="D430" s="384"/>
      <c r="E430" s="383"/>
      <c r="F430" s="390"/>
      <c r="G430" s="380"/>
      <c r="H430" s="378">
        <f t="shared" si="60"/>
        <v>0</v>
      </c>
      <c r="I430" s="380"/>
      <c r="J430" s="378">
        <f t="shared" si="61"/>
        <v>0</v>
      </c>
      <c r="K430" s="379">
        <f t="shared" si="62"/>
        <v>0</v>
      </c>
      <c r="L430" s="378">
        <f t="shared" si="63"/>
        <v>0</v>
      </c>
      <c r="M430" s="388"/>
      <c r="N430" s="345" t="str">
        <f t="shared" si="59"/>
        <v/>
      </c>
    </row>
    <row r="431" spans="1:17" s="346" customFormat="1">
      <c r="A431" s="387"/>
      <c r="B431" s="386"/>
      <c r="C431" s="385"/>
      <c r="D431" s="384"/>
      <c r="E431" s="383"/>
      <c r="F431" s="390"/>
      <c r="G431" s="380"/>
      <c r="H431" s="378">
        <f t="shared" si="60"/>
        <v>0</v>
      </c>
      <c r="I431" s="380"/>
      <c r="J431" s="378">
        <f t="shared" si="61"/>
        <v>0</v>
      </c>
      <c r="K431" s="379">
        <f t="shared" si="62"/>
        <v>0</v>
      </c>
      <c r="L431" s="378">
        <f t="shared" si="63"/>
        <v>0</v>
      </c>
      <c r="M431" s="388"/>
      <c r="N431" s="345" t="str">
        <f t="shared" si="59"/>
        <v/>
      </c>
    </row>
    <row r="432" spans="1:17" s="346" customFormat="1">
      <c r="A432" s="387"/>
      <c r="B432" s="386"/>
      <c r="C432" s="385"/>
      <c r="D432" s="384"/>
      <c r="E432" s="383"/>
      <c r="F432" s="390"/>
      <c r="G432" s="380"/>
      <c r="H432" s="378">
        <f t="shared" si="60"/>
        <v>0</v>
      </c>
      <c r="I432" s="380"/>
      <c r="J432" s="378">
        <f t="shared" si="61"/>
        <v>0</v>
      </c>
      <c r="K432" s="379">
        <f t="shared" si="62"/>
        <v>0</v>
      </c>
      <c r="L432" s="378">
        <f t="shared" si="63"/>
        <v>0</v>
      </c>
      <c r="M432" s="388"/>
      <c r="N432" s="345" t="str">
        <f t="shared" si="59"/>
        <v/>
      </c>
    </row>
    <row r="433" spans="1:14" s="346" customFormat="1">
      <c r="A433" s="387"/>
      <c r="B433" s="386"/>
      <c r="C433" s="385"/>
      <c r="D433" s="384"/>
      <c r="E433" s="383"/>
      <c r="F433" s="390"/>
      <c r="G433" s="380"/>
      <c r="H433" s="378">
        <f t="shared" si="60"/>
        <v>0</v>
      </c>
      <c r="I433" s="380"/>
      <c r="J433" s="378">
        <f t="shared" si="61"/>
        <v>0</v>
      </c>
      <c r="K433" s="379">
        <f t="shared" si="62"/>
        <v>0</v>
      </c>
      <c r="L433" s="378">
        <f t="shared" si="63"/>
        <v>0</v>
      </c>
      <c r="M433" s="388"/>
      <c r="N433" s="345" t="str">
        <f t="shared" si="59"/>
        <v/>
      </c>
    </row>
    <row r="434" spans="1:14" s="346" customFormat="1">
      <c r="A434" s="387"/>
      <c r="B434" s="386"/>
      <c r="C434" s="385"/>
      <c r="D434" s="384"/>
      <c r="E434" s="383"/>
      <c r="F434" s="390"/>
      <c r="G434" s="380"/>
      <c r="H434" s="378">
        <f t="shared" si="60"/>
        <v>0</v>
      </c>
      <c r="I434" s="380"/>
      <c r="J434" s="378">
        <f t="shared" si="61"/>
        <v>0</v>
      </c>
      <c r="K434" s="379">
        <f t="shared" si="62"/>
        <v>0</v>
      </c>
      <c r="L434" s="378">
        <f t="shared" si="63"/>
        <v>0</v>
      </c>
      <c r="M434" s="388"/>
      <c r="N434" s="345" t="str">
        <f t="shared" si="59"/>
        <v/>
      </c>
    </row>
    <row r="435" spans="1:14" s="346" customFormat="1">
      <c r="A435" s="387"/>
      <c r="B435" s="386"/>
      <c r="C435" s="385"/>
      <c r="D435" s="384"/>
      <c r="E435" s="383"/>
      <c r="F435" s="390"/>
      <c r="G435" s="380"/>
      <c r="H435" s="378">
        <f t="shared" si="60"/>
        <v>0</v>
      </c>
      <c r="I435" s="380"/>
      <c r="J435" s="378">
        <f t="shared" si="61"/>
        <v>0</v>
      </c>
      <c r="K435" s="379">
        <f t="shared" si="62"/>
        <v>0</v>
      </c>
      <c r="L435" s="378">
        <f t="shared" si="63"/>
        <v>0</v>
      </c>
      <c r="M435" s="388"/>
      <c r="N435" s="345" t="str">
        <f t="shared" si="59"/>
        <v/>
      </c>
    </row>
    <row r="436" spans="1:14" s="346" customFormat="1">
      <c r="A436" s="387"/>
      <c r="B436" s="386"/>
      <c r="C436" s="385"/>
      <c r="D436" s="384"/>
      <c r="E436" s="383"/>
      <c r="F436" s="390"/>
      <c r="G436" s="380"/>
      <c r="H436" s="378">
        <f t="shared" si="60"/>
        <v>0</v>
      </c>
      <c r="I436" s="380"/>
      <c r="J436" s="378">
        <f t="shared" si="61"/>
        <v>0</v>
      </c>
      <c r="K436" s="379">
        <f t="shared" si="62"/>
        <v>0</v>
      </c>
      <c r="L436" s="378">
        <f t="shared" si="63"/>
        <v>0</v>
      </c>
      <c r="M436" s="388"/>
      <c r="N436" s="345" t="str">
        <f t="shared" si="59"/>
        <v/>
      </c>
    </row>
    <row r="437" spans="1:14" s="346" customFormat="1">
      <c r="A437" s="387"/>
      <c r="B437" s="386"/>
      <c r="C437" s="385"/>
      <c r="D437" s="384"/>
      <c r="E437" s="383"/>
      <c r="F437" s="390"/>
      <c r="G437" s="380"/>
      <c r="H437" s="378">
        <f t="shared" si="60"/>
        <v>0</v>
      </c>
      <c r="I437" s="380"/>
      <c r="J437" s="378">
        <f t="shared" si="61"/>
        <v>0</v>
      </c>
      <c r="K437" s="379">
        <f t="shared" si="62"/>
        <v>0</v>
      </c>
      <c r="L437" s="378">
        <f t="shared" si="63"/>
        <v>0</v>
      </c>
      <c r="M437" s="388"/>
      <c r="N437" s="345" t="str">
        <f t="shared" si="59"/>
        <v/>
      </c>
    </row>
    <row r="438" spans="1:14" s="346" customFormat="1">
      <c r="A438" s="387"/>
      <c r="B438" s="386"/>
      <c r="C438" s="385"/>
      <c r="D438" s="384"/>
      <c r="E438" s="383"/>
      <c r="F438" s="390"/>
      <c r="G438" s="380"/>
      <c r="H438" s="378">
        <f t="shared" si="60"/>
        <v>0</v>
      </c>
      <c r="I438" s="380"/>
      <c r="J438" s="378">
        <f t="shared" si="61"/>
        <v>0</v>
      </c>
      <c r="K438" s="379">
        <f t="shared" si="62"/>
        <v>0</v>
      </c>
      <c r="L438" s="378">
        <f t="shared" si="63"/>
        <v>0</v>
      </c>
      <c r="M438" s="388"/>
      <c r="N438" s="345" t="str">
        <f t="shared" si="59"/>
        <v/>
      </c>
    </row>
    <row r="439" spans="1:14" s="346" customFormat="1">
      <c r="A439" s="387"/>
      <c r="B439" s="386"/>
      <c r="C439" s="385"/>
      <c r="D439" s="384"/>
      <c r="E439" s="383"/>
      <c r="F439" s="390"/>
      <c r="G439" s="380"/>
      <c r="H439" s="378">
        <f t="shared" si="60"/>
        <v>0</v>
      </c>
      <c r="I439" s="380"/>
      <c r="J439" s="378">
        <f t="shared" si="61"/>
        <v>0</v>
      </c>
      <c r="K439" s="379">
        <f t="shared" si="62"/>
        <v>0</v>
      </c>
      <c r="L439" s="378">
        <f t="shared" si="63"/>
        <v>0</v>
      </c>
      <c r="M439" s="388"/>
      <c r="N439" s="345" t="str">
        <f t="shared" si="59"/>
        <v/>
      </c>
    </row>
    <row r="440" spans="1:14" s="346" customFormat="1">
      <c r="A440" s="387"/>
      <c r="B440" s="386"/>
      <c r="C440" s="385"/>
      <c r="D440" s="384"/>
      <c r="E440" s="383"/>
      <c r="F440" s="390"/>
      <c r="G440" s="380"/>
      <c r="H440" s="378">
        <f t="shared" si="60"/>
        <v>0</v>
      </c>
      <c r="I440" s="380"/>
      <c r="J440" s="378">
        <f t="shared" si="61"/>
        <v>0</v>
      </c>
      <c r="K440" s="379">
        <f t="shared" si="62"/>
        <v>0</v>
      </c>
      <c r="L440" s="378">
        <f t="shared" si="63"/>
        <v>0</v>
      </c>
      <c r="M440" s="388"/>
      <c r="N440" s="345" t="str">
        <f t="shared" si="59"/>
        <v/>
      </c>
    </row>
    <row r="441" spans="1:14" s="346" customFormat="1">
      <c r="A441" s="387"/>
      <c r="B441" s="386"/>
      <c r="C441" s="385"/>
      <c r="D441" s="384"/>
      <c r="E441" s="383"/>
      <c r="F441" s="390"/>
      <c r="G441" s="380"/>
      <c r="H441" s="378">
        <f t="shared" si="60"/>
        <v>0</v>
      </c>
      <c r="I441" s="380"/>
      <c r="J441" s="378">
        <f t="shared" si="61"/>
        <v>0</v>
      </c>
      <c r="K441" s="379">
        <f t="shared" si="62"/>
        <v>0</v>
      </c>
      <c r="L441" s="378">
        <f t="shared" si="63"/>
        <v>0</v>
      </c>
      <c r="M441" s="388"/>
      <c r="N441" s="345" t="str">
        <f t="shared" si="59"/>
        <v/>
      </c>
    </row>
    <row r="442" spans="1:14" s="346" customFormat="1">
      <c r="A442" s="387"/>
      <c r="B442" s="386"/>
      <c r="C442" s="385"/>
      <c r="D442" s="384"/>
      <c r="E442" s="383"/>
      <c r="F442" s="390"/>
      <c r="G442" s="380"/>
      <c r="H442" s="378">
        <f t="shared" si="60"/>
        <v>0</v>
      </c>
      <c r="I442" s="380"/>
      <c r="J442" s="378">
        <f t="shared" si="61"/>
        <v>0</v>
      </c>
      <c r="K442" s="379">
        <f t="shared" si="62"/>
        <v>0</v>
      </c>
      <c r="L442" s="378">
        <f t="shared" si="63"/>
        <v>0</v>
      </c>
      <c r="M442" s="388"/>
      <c r="N442" s="345" t="str">
        <f t="shared" si="59"/>
        <v/>
      </c>
    </row>
    <row r="443" spans="1:14" s="346" customFormat="1">
      <c r="A443" s="387"/>
      <c r="B443" s="386"/>
      <c r="C443" s="385"/>
      <c r="D443" s="384"/>
      <c r="E443" s="383"/>
      <c r="F443" s="390"/>
      <c r="G443" s="380"/>
      <c r="H443" s="378">
        <f t="shared" si="60"/>
        <v>0</v>
      </c>
      <c r="I443" s="380"/>
      <c r="J443" s="378">
        <f t="shared" si="61"/>
        <v>0</v>
      </c>
      <c r="K443" s="379">
        <f t="shared" si="62"/>
        <v>0</v>
      </c>
      <c r="L443" s="378">
        <f t="shared" si="63"/>
        <v>0</v>
      </c>
      <c r="M443" s="388"/>
      <c r="N443" s="345" t="str">
        <f t="shared" si="59"/>
        <v/>
      </c>
    </row>
    <row r="444" spans="1:14" s="346" customFormat="1">
      <c r="A444" s="387"/>
      <c r="B444" s="386"/>
      <c r="C444" s="385"/>
      <c r="D444" s="384"/>
      <c r="E444" s="383"/>
      <c r="F444" s="390"/>
      <c r="G444" s="380"/>
      <c r="H444" s="378">
        <f t="shared" si="60"/>
        <v>0</v>
      </c>
      <c r="I444" s="380"/>
      <c r="J444" s="378">
        <f t="shared" si="61"/>
        <v>0</v>
      </c>
      <c r="K444" s="379">
        <f t="shared" si="62"/>
        <v>0</v>
      </c>
      <c r="L444" s="378">
        <f t="shared" si="63"/>
        <v>0</v>
      </c>
      <c r="M444" s="388"/>
      <c r="N444" s="345" t="str">
        <f t="shared" si="59"/>
        <v/>
      </c>
    </row>
    <row r="445" spans="1:14" s="346" customFormat="1">
      <c r="A445" s="387"/>
      <c r="B445" s="386"/>
      <c r="C445" s="385"/>
      <c r="D445" s="384"/>
      <c r="E445" s="383"/>
      <c r="F445" s="390"/>
      <c r="G445" s="380"/>
      <c r="H445" s="378">
        <f t="shared" si="60"/>
        <v>0</v>
      </c>
      <c r="I445" s="380"/>
      <c r="J445" s="378">
        <f t="shared" si="61"/>
        <v>0</v>
      </c>
      <c r="K445" s="379">
        <f t="shared" si="62"/>
        <v>0</v>
      </c>
      <c r="L445" s="378">
        <f t="shared" si="63"/>
        <v>0</v>
      </c>
      <c r="M445" s="388"/>
      <c r="N445" s="345" t="str">
        <f t="shared" si="59"/>
        <v/>
      </c>
    </row>
    <row r="446" spans="1:14" s="346" customFormat="1">
      <c r="A446" s="387"/>
      <c r="B446" s="386"/>
      <c r="C446" s="385"/>
      <c r="D446" s="384"/>
      <c r="E446" s="383"/>
      <c r="F446" s="390"/>
      <c r="G446" s="380"/>
      <c r="H446" s="378">
        <f t="shared" si="60"/>
        <v>0</v>
      </c>
      <c r="I446" s="380"/>
      <c r="J446" s="378">
        <f t="shared" si="61"/>
        <v>0</v>
      </c>
      <c r="K446" s="379">
        <f t="shared" si="62"/>
        <v>0</v>
      </c>
      <c r="L446" s="378">
        <f t="shared" si="63"/>
        <v>0</v>
      </c>
      <c r="M446" s="388"/>
      <c r="N446" s="345" t="str">
        <f t="shared" si="59"/>
        <v/>
      </c>
    </row>
    <row r="447" spans="1:14" s="346" customFormat="1">
      <c r="A447" s="387"/>
      <c r="B447" s="386"/>
      <c r="C447" s="385"/>
      <c r="D447" s="384"/>
      <c r="E447" s="383"/>
      <c r="F447" s="390"/>
      <c r="G447" s="380"/>
      <c r="H447" s="378">
        <f t="shared" si="60"/>
        <v>0</v>
      </c>
      <c r="I447" s="380"/>
      <c r="J447" s="378">
        <f t="shared" si="61"/>
        <v>0</v>
      </c>
      <c r="K447" s="379">
        <f t="shared" si="62"/>
        <v>0</v>
      </c>
      <c r="L447" s="378">
        <f t="shared" si="63"/>
        <v>0</v>
      </c>
      <c r="M447" s="388"/>
      <c r="N447" s="345" t="str">
        <f t="shared" si="59"/>
        <v/>
      </c>
    </row>
    <row r="448" spans="1:14" s="346" customFormat="1">
      <c r="A448" s="387"/>
      <c r="B448" s="386"/>
      <c r="C448" s="385"/>
      <c r="D448" s="384"/>
      <c r="E448" s="383"/>
      <c r="F448" s="390"/>
      <c r="G448" s="380"/>
      <c r="H448" s="378">
        <f t="shared" si="60"/>
        <v>0</v>
      </c>
      <c r="I448" s="380"/>
      <c r="J448" s="378">
        <f t="shared" si="61"/>
        <v>0</v>
      </c>
      <c r="K448" s="379">
        <f t="shared" si="62"/>
        <v>0</v>
      </c>
      <c r="L448" s="378">
        <f t="shared" si="63"/>
        <v>0</v>
      </c>
      <c r="M448" s="388"/>
      <c r="N448" s="345" t="str">
        <f t="shared" si="59"/>
        <v/>
      </c>
    </row>
    <row r="449" spans="1:14" s="346" customFormat="1">
      <c r="A449" s="387"/>
      <c r="B449" s="386"/>
      <c r="C449" s="385"/>
      <c r="D449" s="384"/>
      <c r="E449" s="383"/>
      <c r="F449" s="390"/>
      <c r="G449" s="380"/>
      <c r="H449" s="378">
        <f t="shared" si="60"/>
        <v>0</v>
      </c>
      <c r="I449" s="380"/>
      <c r="J449" s="378">
        <f t="shared" si="61"/>
        <v>0</v>
      </c>
      <c r="K449" s="379">
        <f t="shared" si="62"/>
        <v>0</v>
      </c>
      <c r="L449" s="378">
        <f t="shared" si="63"/>
        <v>0</v>
      </c>
      <c r="M449" s="388"/>
      <c r="N449" s="345" t="str">
        <f t="shared" si="59"/>
        <v/>
      </c>
    </row>
    <row r="450" spans="1:14" s="346" customFormat="1">
      <c r="A450" s="387"/>
      <c r="B450" s="386"/>
      <c r="C450" s="385"/>
      <c r="D450" s="384"/>
      <c r="E450" s="383"/>
      <c r="F450" s="390"/>
      <c r="G450" s="380"/>
      <c r="H450" s="378">
        <f t="shared" si="60"/>
        <v>0</v>
      </c>
      <c r="I450" s="380"/>
      <c r="J450" s="378">
        <f t="shared" si="61"/>
        <v>0</v>
      </c>
      <c r="K450" s="379">
        <f t="shared" si="62"/>
        <v>0</v>
      </c>
      <c r="L450" s="378">
        <f t="shared" si="63"/>
        <v>0</v>
      </c>
      <c r="M450" s="388"/>
      <c r="N450" s="345" t="str">
        <f t="shared" si="59"/>
        <v/>
      </c>
    </row>
    <row r="451" spans="1:14" s="346" customFormat="1">
      <c r="A451" s="387"/>
      <c r="B451" s="386"/>
      <c r="C451" s="385"/>
      <c r="D451" s="384"/>
      <c r="E451" s="383"/>
      <c r="F451" s="390"/>
      <c r="G451" s="380"/>
      <c r="H451" s="378">
        <f t="shared" si="60"/>
        <v>0</v>
      </c>
      <c r="I451" s="380"/>
      <c r="J451" s="378">
        <f t="shared" si="61"/>
        <v>0</v>
      </c>
      <c r="K451" s="379">
        <f t="shared" si="62"/>
        <v>0</v>
      </c>
      <c r="L451" s="378">
        <f t="shared" si="63"/>
        <v>0</v>
      </c>
      <c r="M451" s="388"/>
      <c r="N451" s="345" t="str">
        <f t="shared" si="59"/>
        <v/>
      </c>
    </row>
    <row r="452" spans="1:14" s="346" customFormat="1">
      <c r="A452" s="387"/>
      <c r="B452" s="386"/>
      <c r="C452" s="385"/>
      <c r="D452" s="384"/>
      <c r="E452" s="383"/>
      <c r="F452" s="390"/>
      <c r="G452" s="380"/>
      <c r="H452" s="378">
        <f t="shared" ref="H452:H469" si="64">$F452*G452</f>
        <v>0</v>
      </c>
      <c r="I452" s="380"/>
      <c r="J452" s="378">
        <f t="shared" ref="J452:J469" si="65">$F452*I452</f>
        <v>0</v>
      </c>
      <c r="K452" s="379">
        <f t="shared" ref="K452:K469" si="66">G452-I452</f>
        <v>0</v>
      </c>
      <c r="L452" s="378">
        <f t="shared" ref="L452:L469" si="67">$F452*K452</f>
        <v>0</v>
      </c>
      <c r="M452" s="388"/>
      <c r="N452" s="345" t="str">
        <f t="shared" si="59"/>
        <v/>
      </c>
    </row>
    <row r="453" spans="1:14" s="346" customFormat="1">
      <c r="A453" s="387"/>
      <c r="B453" s="386"/>
      <c r="C453" s="385"/>
      <c r="D453" s="384"/>
      <c r="E453" s="383"/>
      <c r="F453" s="390"/>
      <c r="G453" s="380"/>
      <c r="H453" s="378">
        <f t="shared" si="64"/>
        <v>0</v>
      </c>
      <c r="I453" s="380"/>
      <c r="J453" s="378">
        <f t="shared" si="65"/>
        <v>0</v>
      </c>
      <c r="K453" s="379">
        <f t="shared" si="66"/>
        <v>0</v>
      </c>
      <c r="L453" s="378">
        <f t="shared" si="67"/>
        <v>0</v>
      </c>
      <c r="M453" s="388"/>
      <c r="N453" s="345" t="str">
        <f t="shared" si="59"/>
        <v/>
      </c>
    </row>
    <row r="454" spans="1:14" s="346" customFormat="1">
      <c r="A454" s="387"/>
      <c r="B454" s="386"/>
      <c r="C454" s="385"/>
      <c r="D454" s="384"/>
      <c r="E454" s="383"/>
      <c r="F454" s="390"/>
      <c r="G454" s="380"/>
      <c r="H454" s="378">
        <f t="shared" si="64"/>
        <v>0</v>
      </c>
      <c r="I454" s="380"/>
      <c r="J454" s="378">
        <f t="shared" si="65"/>
        <v>0</v>
      </c>
      <c r="K454" s="379">
        <f t="shared" si="66"/>
        <v>0</v>
      </c>
      <c r="L454" s="378">
        <f t="shared" si="67"/>
        <v>0</v>
      </c>
      <c r="M454" s="388"/>
      <c r="N454" s="345" t="str">
        <f t="shared" si="59"/>
        <v/>
      </c>
    </row>
    <row r="455" spans="1:14" s="346" customFormat="1">
      <c r="A455" s="387"/>
      <c r="B455" s="386"/>
      <c r="C455" s="385"/>
      <c r="D455" s="384"/>
      <c r="E455" s="383"/>
      <c r="F455" s="390"/>
      <c r="G455" s="380"/>
      <c r="H455" s="378">
        <f t="shared" si="64"/>
        <v>0</v>
      </c>
      <c r="I455" s="380"/>
      <c r="J455" s="378">
        <f t="shared" si="65"/>
        <v>0</v>
      </c>
      <c r="K455" s="379">
        <f t="shared" si="66"/>
        <v>0</v>
      </c>
      <c r="L455" s="378">
        <f t="shared" si="67"/>
        <v>0</v>
      </c>
      <c r="M455" s="388"/>
      <c r="N455" s="345" t="str">
        <f t="shared" si="59"/>
        <v/>
      </c>
    </row>
    <row r="456" spans="1:14" s="346" customFormat="1">
      <c r="A456" s="387"/>
      <c r="B456" s="386"/>
      <c r="C456" s="385"/>
      <c r="D456" s="384"/>
      <c r="E456" s="383"/>
      <c r="F456" s="390"/>
      <c r="G456" s="380"/>
      <c r="H456" s="378">
        <f t="shared" si="64"/>
        <v>0</v>
      </c>
      <c r="I456" s="380"/>
      <c r="J456" s="378">
        <f t="shared" si="65"/>
        <v>0</v>
      </c>
      <c r="K456" s="379">
        <f t="shared" si="66"/>
        <v>0</v>
      </c>
      <c r="L456" s="378">
        <f t="shared" si="67"/>
        <v>0</v>
      </c>
      <c r="M456" s="388"/>
      <c r="N456" s="345" t="str">
        <f t="shared" si="59"/>
        <v/>
      </c>
    </row>
    <row r="457" spans="1:14" s="346" customFormat="1">
      <c r="A457" s="387"/>
      <c r="B457" s="386"/>
      <c r="C457" s="385"/>
      <c r="D457" s="384"/>
      <c r="E457" s="383"/>
      <c r="F457" s="390"/>
      <c r="G457" s="380"/>
      <c r="H457" s="378">
        <f t="shared" si="64"/>
        <v>0</v>
      </c>
      <c r="I457" s="380"/>
      <c r="J457" s="378">
        <f t="shared" si="65"/>
        <v>0</v>
      </c>
      <c r="K457" s="379">
        <f t="shared" si="66"/>
        <v>0</v>
      </c>
      <c r="L457" s="378">
        <f t="shared" si="67"/>
        <v>0</v>
      </c>
      <c r="M457" s="388"/>
      <c r="N457" s="345" t="str">
        <f t="shared" si="59"/>
        <v/>
      </c>
    </row>
    <row r="458" spans="1:14" s="346" customFormat="1">
      <c r="A458" s="387"/>
      <c r="B458" s="386"/>
      <c r="C458" s="385"/>
      <c r="D458" s="384"/>
      <c r="E458" s="383"/>
      <c r="F458" s="390"/>
      <c r="G458" s="380"/>
      <c r="H458" s="378">
        <f t="shared" si="64"/>
        <v>0</v>
      </c>
      <c r="I458" s="380"/>
      <c r="J458" s="378">
        <f t="shared" si="65"/>
        <v>0</v>
      </c>
      <c r="K458" s="379">
        <f t="shared" si="66"/>
        <v>0</v>
      </c>
      <c r="L458" s="378">
        <f t="shared" si="67"/>
        <v>0</v>
      </c>
      <c r="M458" s="388"/>
      <c r="N458" s="345" t="str">
        <f t="shared" si="59"/>
        <v/>
      </c>
    </row>
    <row r="459" spans="1:14" s="346" customFormat="1">
      <c r="A459" s="387"/>
      <c r="B459" s="386"/>
      <c r="C459" s="385"/>
      <c r="D459" s="384"/>
      <c r="E459" s="383"/>
      <c r="F459" s="390"/>
      <c r="G459" s="380"/>
      <c r="H459" s="378">
        <f t="shared" si="64"/>
        <v>0</v>
      </c>
      <c r="I459" s="380"/>
      <c r="J459" s="378">
        <f t="shared" si="65"/>
        <v>0</v>
      </c>
      <c r="K459" s="379">
        <f t="shared" si="66"/>
        <v>0</v>
      </c>
      <c r="L459" s="378">
        <f t="shared" si="67"/>
        <v>0</v>
      </c>
      <c r="M459" s="388"/>
      <c r="N459" s="345" t="str">
        <f t="shared" si="59"/>
        <v/>
      </c>
    </row>
    <row r="460" spans="1:14" s="346" customFormat="1">
      <c r="A460" s="387"/>
      <c r="B460" s="386"/>
      <c r="C460" s="385"/>
      <c r="D460" s="384"/>
      <c r="E460" s="383"/>
      <c r="F460" s="390"/>
      <c r="G460" s="380"/>
      <c r="H460" s="378">
        <f t="shared" si="64"/>
        <v>0</v>
      </c>
      <c r="I460" s="380"/>
      <c r="J460" s="378">
        <f t="shared" si="65"/>
        <v>0</v>
      </c>
      <c r="K460" s="379">
        <f t="shared" si="66"/>
        <v>0</v>
      </c>
      <c r="L460" s="378">
        <f t="shared" si="67"/>
        <v>0</v>
      </c>
      <c r="M460" s="388"/>
      <c r="N460" s="345" t="str">
        <f t="shared" si="59"/>
        <v/>
      </c>
    </row>
    <row r="461" spans="1:14" s="346" customFormat="1">
      <c r="A461" s="387"/>
      <c r="B461" s="386"/>
      <c r="C461" s="385"/>
      <c r="D461" s="384"/>
      <c r="E461" s="383"/>
      <c r="F461" s="390"/>
      <c r="G461" s="380"/>
      <c r="H461" s="378">
        <f t="shared" si="64"/>
        <v>0</v>
      </c>
      <c r="I461" s="380"/>
      <c r="J461" s="378">
        <f t="shared" si="65"/>
        <v>0</v>
      </c>
      <c r="K461" s="379">
        <f t="shared" si="66"/>
        <v>0</v>
      </c>
      <c r="L461" s="378">
        <f t="shared" si="67"/>
        <v>0</v>
      </c>
      <c r="M461" s="388"/>
      <c r="N461" s="345" t="str">
        <f t="shared" si="59"/>
        <v/>
      </c>
    </row>
    <row r="462" spans="1:14" s="346" customFormat="1">
      <c r="A462" s="387"/>
      <c r="B462" s="386"/>
      <c r="C462" s="385"/>
      <c r="D462" s="384"/>
      <c r="E462" s="383"/>
      <c r="F462" s="390"/>
      <c r="G462" s="380"/>
      <c r="H462" s="378">
        <f t="shared" si="64"/>
        <v>0</v>
      </c>
      <c r="I462" s="380"/>
      <c r="J462" s="378">
        <f t="shared" si="65"/>
        <v>0</v>
      </c>
      <c r="K462" s="379">
        <f t="shared" si="66"/>
        <v>0</v>
      </c>
      <c r="L462" s="378">
        <f t="shared" si="67"/>
        <v>0</v>
      </c>
      <c r="M462" s="388"/>
      <c r="N462" s="345" t="str">
        <f t="shared" ref="N462:N525" si="68">IF(J462+L462=H462,"","入力ミス")&amp;IF(L462&gt;=0,"","入力ミス")</f>
        <v/>
      </c>
    </row>
    <row r="463" spans="1:14" s="346" customFormat="1">
      <c r="A463" s="387"/>
      <c r="B463" s="386"/>
      <c r="C463" s="385"/>
      <c r="D463" s="384"/>
      <c r="E463" s="383"/>
      <c r="F463" s="390"/>
      <c r="G463" s="380"/>
      <c r="H463" s="378">
        <f t="shared" si="64"/>
        <v>0</v>
      </c>
      <c r="I463" s="380"/>
      <c r="J463" s="378">
        <f t="shared" si="65"/>
        <v>0</v>
      </c>
      <c r="K463" s="379">
        <f t="shared" si="66"/>
        <v>0</v>
      </c>
      <c r="L463" s="378">
        <f t="shared" si="67"/>
        <v>0</v>
      </c>
      <c r="M463" s="388"/>
      <c r="N463" s="345" t="str">
        <f t="shared" si="68"/>
        <v/>
      </c>
    </row>
    <row r="464" spans="1:14" s="346" customFormat="1">
      <c r="A464" s="387"/>
      <c r="B464" s="386"/>
      <c r="C464" s="385"/>
      <c r="D464" s="384"/>
      <c r="E464" s="383"/>
      <c r="F464" s="390"/>
      <c r="G464" s="380"/>
      <c r="H464" s="378">
        <f t="shared" si="64"/>
        <v>0</v>
      </c>
      <c r="I464" s="380"/>
      <c r="J464" s="378">
        <f t="shared" si="65"/>
        <v>0</v>
      </c>
      <c r="K464" s="379">
        <f t="shared" si="66"/>
        <v>0</v>
      </c>
      <c r="L464" s="378">
        <f t="shared" si="67"/>
        <v>0</v>
      </c>
      <c r="M464" s="388"/>
      <c r="N464" s="345" t="str">
        <f t="shared" si="68"/>
        <v/>
      </c>
    </row>
    <row r="465" spans="1:17" s="346" customFormat="1">
      <c r="A465" s="387"/>
      <c r="B465" s="386"/>
      <c r="C465" s="385"/>
      <c r="D465" s="384"/>
      <c r="E465" s="383"/>
      <c r="F465" s="390"/>
      <c r="G465" s="380"/>
      <c r="H465" s="378">
        <f t="shared" si="64"/>
        <v>0</v>
      </c>
      <c r="I465" s="380"/>
      <c r="J465" s="378">
        <f t="shared" si="65"/>
        <v>0</v>
      </c>
      <c r="K465" s="379">
        <f t="shared" si="66"/>
        <v>0</v>
      </c>
      <c r="L465" s="378">
        <f t="shared" si="67"/>
        <v>0</v>
      </c>
      <c r="M465" s="388"/>
      <c r="N465" s="345" t="str">
        <f t="shared" si="68"/>
        <v/>
      </c>
    </row>
    <row r="466" spans="1:17" s="346" customFormat="1">
      <c r="A466" s="387"/>
      <c r="B466" s="386"/>
      <c r="C466" s="385"/>
      <c r="D466" s="384"/>
      <c r="E466" s="383"/>
      <c r="F466" s="390"/>
      <c r="G466" s="380"/>
      <c r="H466" s="378">
        <f t="shared" si="64"/>
        <v>0</v>
      </c>
      <c r="I466" s="380"/>
      <c r="J466" s="378">
        <f t="shared" si="65"/>
        <v>0</v>
      </c>
      <c r="K466" s="379">
        <f t="shared" si="66"/>
        <v>0</v>
      </c>
      <c r="L466" s="378">
        <f t="shared" si="67"/>
        <v>0</v>
      </c>
      <c r="M466" s="388"/>
      <c r="N466" s="345" t="str">
        <f t="shared" si="68"/>
        <v/>
      </c>
    </row>
    <row r="467" spans="1:17" s="346" customFormat="1">
      <c r="A467" s="387"/>
      <c r="B467" s="386"/>
      <c r="C467" s="385"/>
      <c r="D467" s="384"/>
      <c r="E467" s="383"/>
      <c r="F467" s="390"/>
      <c r="G467" s="380"/>
      <c r="H467" s="378">
        <f t="shared" si="64"/>
        <v>0</v>
      </c>
      <c r="I467" s="380"/>
      <c r="J467" s="378">
        <f t="shared" si="65"/>
        <v>0</v>
      </c>
      <c r="K467" s="379">
        <f t="shared" si="66"/>
        <v>0</v>
      </c>
      <c r="L467" s="378">
        <f t="shared" si="67"/>
        <v>0</v>
      </c>
      <c r="M467" s="388"/>
      <c r="N467" s="345" t="str">
        <f t="shared" si="68"/>
        <v/>
      </c>
    </row>
    <row r="468" spans="1:17" s="346" customFormat="1">
      <c r="A468" s="387"/>
      <c r="B468" s="386"/>
      <c r="C468" s="385"/>
      <c r="D468" s="384"/>
      <c r="E468" s="383"/>
      <c r="F468" s="389"/>
      <c r="G468" s="380"/>
      <c r="H468" s="378">
        <f t="shared" si="64"/>
        <v>0</v>
      </c>
      <c r="I468" s="380"/>
      <c r="J468" s="378">
        <f t="shared" si="65"/>
        <v>0</v>
      </c>
      <c r="K468" s="379">
        <f t="shared" si="66"/>
        <v>0</v>
      </c>
      <c r="L468" s="378">
        <f t="shared" si="67"/>
        <v>0</v>
      </c>
      <c r="M468" s="388"/>
      <c r="N468" s="345" t="str">
        <f t="shared" si="68"/>
        <v/>
      </c>
    </row>
    <row r="469" spans="1:17" s="346" customFormat="1" ht="14.25" thickBot="1">
      <c r="A469" s="387"/>
      <c r="B469" s="386"/>
      <c r="C469" s="385"/>
      <c r="D469" s="384"/>
      <c r="E469" s="383"/>
      <c r="F469" s="382"/>
      <c r="G469" s="381"/>
      <c r="H469" s="378">
        <f t="shared" si="64"/>
        <v>0</v>
      </c>
      <c r="I469" s="380"/>
      <c r="J469" s="378">
        <f t="shared" si="65"/>
        <v>0</v>
      </c>
      <c r="K469" s="379">
        <f t="shared" si="66"/>
        <v>0</v>
      </c>
      <c r="L469" s="378">
        <f t="shared" si="67"/>
        <v>0</v>
      </c>
      <c r="M469" s="377"/>
      <c r="N469" s="345" t="str">
        <f t="shared" si="68"/>
        <v/>
      </c>
    </row>
    <row r="470" spans="1:17" s="346" customFormat="1" ht="14.25" thickTop="1">
      <c r="A470" s="376" t="s">
        <v>287</v>
      </c>
      <c r="B470" s="375" t="s">
        <v>375</v>
      </c>
      <c r="C470" s="374"/>
      <c r="D470" s="373" t="s">
        <v>373</v>
      </c>
      <c r="E470" s="372" t="s">
        <v>287</v>
      </c>
      <c r="F470" s="371" t="s">
        <v>287</v>
      </c>
      <c r="G470" s="370" t="s">
        <v>287</v>
      </c>
      <c r="H470" s="369">
        <f>SUMIFS(H420:H469,$A420:$A469,"設備費")</f>
        <v>0</v>
      </c>
      <c r="I470" s="370" t="s">
        <v>288</v>
      </c>
      <c r="J470" s="369">
        <f>SUMIFS(J420:J469,$A420:$A469,"設備費")</f>
        <v>0</v>
      </c>
      <c r="K470" s="370" t="s">
        <v>288</v>
      </c>
      <c r="L470" s="369">
        <f>SUMIFS(L420:L469,$A420:$A469,"設備費")</f>
        <v>0</v>
      </c>
      <c r="M470" s="368" t="s">
        <v>287</v>
      </c>
      <c r="N470" s="345" t="str">
        <f t="shared" si="68"/>
        <v/>
      </c>
      <c r="O470" s="346" t="s">
        <v>297</v>
      </c>
    </row>
    <row r="471" spans="1:17" s="346" customFormat="1">
      <c r="A471" s="367" t="s">
        <v>287</v>
      </c>
      <c r="B471" s="366" t="s">
        <v>374</v>
      </c>
      <c r="C471" s="365"/>
      <c r="D471" s="364" t="s">
        <v>373</v>
      </c>
      <c r="E471" s="363" t="s">
        <v>287</v>
      </c>
      <c r="F471" s="362" t="s">
        <v>287</v>
      </c>
      <c r="G471" s="361" t="s">
        <v>287</v>
      </c>
      <c r="H471" s="360">
        <f>SUMIFS(H420:H469,$A420:$A469,"工事費")</f>
        <v>0</v>
      </c>
      <c r="I471" s="361" t="s">
        <v>288</v>
      </c>
      <c r="J471" s="360">
        <f>SUMIFS(J420:J469,$A420:$A469,"工事費")</f>
        <v>0</v>
      </c>
      <c r="K471" s="361" t="s">
        <v>288</v>
      </c>
      <c r="L471" s="360">
        <f>SUMIFS(L420:L469,$A420:$A469,"工事費")</f>
        <v>0</v>
      </c>
      <c r="M471" s="359" t="s">
        <v>287</v>
      </c>
      <c r="N471" s="345" t="str">
        <f t="shared" si="68"/>
        <v/>
      </c>
      <c r="O471" s="358" t="s">
        <v>294</v>
      </c>
      <c r="P471" s="358" t="s">
        <v>372</v>
      </c>
      <c r="Q471" s="358" t="s">
        <v>292</v>
      </c>
    </row>
    <row r="472" spans="1:17" s="346" customFormat="1" ht="14.25" thickBot="1">
      <c r="A472" s="357" t="s">
        <v>287</v>
      </c>
      <c r="B472" s="356" t="s">
        <v>371</v>
      </c>
      <c r="C472" s="355"/>
      <c r="D472" s="354" t="s">
        <v>370</v>
      </c>
      <c r="E472" s="353" t="s">
        <v>287</v>
      </c>
      <c r="F472" s="352" t="s">
        <v>287</v>
      </c>
      <c r="G472" s="350" t="s">
        <v>287</v>
      </c>
      <c r="H472" s="351">
        <f>SUM(H420:H469)</f>
        <v>0</v>
      </c>
      <c r="I472" s="350" t="s">
        <v>288</v>
      </c>
      <c r="J472" s="351">
        <f>SUM(J420:J469)</f>
        <v>0</v>
      </c>
      <c r="K472" s="350" t="s">
        <v>288</v>
      </c>
      <c r="L472" s="349">
        <f>SUM(L420:L469)</f>
        <v>0</v>
      </c>
      <c r="M472" s="348" t="s">
        <v>287</v>
      </c>
      <c r="N472" s="345" t="str">
        <f t="shared" si="68"/>
        <v/>
      </c>
      <c r="O472" s="347" t="str">
        <f>IF(SUM(H470:H471)=H472,"","入力ミス")</f>
        <v/>
      </c>
      <c r="P472" s="347" t="str">
        <f>IF(SUM(J470:J471)=J472,"","入力ミス")</f>
        <v/>
      </c>
      <c r="Q472" s="347" t="str">
        <f>IF(SUM(L470:L471)=L472,"","入力ミス")</f>
        <v/>
      </c>
    </row>
    <row r="473" spans="1:17" s="346" customFormat="1">
      <c r="A473" s="400"/>
      <c r="B473" s="399"/>
      <c r="C473" s="398"/>
      <c r="D473" s="397" t="s">
        <v>369</v>
      </c>
      <c r="E473" s="396"/>
      <c r="F473" s="360"/>
      <c r="G473" s="395"/>
      <c r="H473" s="378"/>
      <c r="I473" s="395"/>
      <c r="J473" s="378"/>
      <c r="K473" s="395"/>
      <c r="L473" s="394"/>
      <c r="M473" s="393"/>
      <c r="N473" s="345" t="str">
        <f t="shared" si="68"/>
        <v/>
      </c>
    </row>
    <row r="474" spans="1:17" s="346" customFormat="1">
      <c r="A474" s="387"/>
      <c r="B474" s="392"/>
      <c r="C474" s="385"/>
      <c r="D474" s="391"/>
      <c r="E474" s="383"/>
      <c r="F474" s="390"/>
      <c r="G474" s="380"/>
      <c r="H474" s="378">
        <f t="shared" ref="H474:H505" si="69">$F474*G474</f>
        <v>0</v>
      </c>
      <c r="I474" s="380"/>
      <c r="J474" s="378">
        <f t="shared" ref="J474:J505" si="70">$F474*I474</f>
        <v>0</v>
      </c>
      <c r="K474" s="379">
        <f t="shared" ref="K474:K505" si="71">G474-I474</f>
        <v>0</v>
      </c>
      <c r="L474" s="378">
        <f t="shared" ref="L474:L505" si="72">$F474*K474</f>
        <v>0</v>
      </c>
      <c r="M474" s="388"/>
      <c r="N474" s="345" t="str">
        <f t="shared" si="68"/>
        <v/>
      </c>
    </row>
    <row r="475" spans="1:17" s="346" customFormat="1">
      <c r="A475" s="387"/>
      <c r="B475" s="386"/>
      <c r="C475" s="385"/>
      <c r="D475" s="384"/>
      <c r="E475" s="383"/>
      <c r="F475" s="390"/>
      <c r="G475" s="380"/>
      <c r="H475" s="378">
        <f t="shared" si="69"/>
        <v>0</v>
      </c>
      <c r="I475" s="380"/>
      <c r="J475" s="378">
        <f t="shared" si="70"/>
        <v>0</v>
      </c>
      <c r="K475" s="379">
        <f t="shared" si="71"/>
        <v>0</v>
      </c>
      <c r="L475" s="378">
        <f t="shared" si="72"/>
        <v>0</v>
      </c>
      <c r="M475" s="388"/>
      <c r="N475" s="345" t="str">
        <f t="shared" si="68"/>
        <v/>
      </c>
    </row>
    <row r="476" spans="1:17" s="346" customFormat="1">
      <c r="A476" s="387"/>
      <c r="B476" s="386"/>
      <c r="C476" s="385"/>
      <c r="D476" s="384"/>
      <c r="E476" s="383"/>
      <c r="F476" s="390"/>
      <c r="G476" s="380"/>
      <c r="H476" s="378">
        <f t="shared" si="69"/>
        <v>0</v>
      </c>
      <c r="I476" s="380"/>
      <c r="J476" s="378">
        <f t="shared" si="70"/>
        <v>0</v>
      </c>
      <c r="K476" s="379">
        <f t="shared" si="71"/>
        <v>0</v>
      </c>
      <c r="L476" s="378">
        <f t="shared" si="72"/>
        <v>0</v>
      </c>
      <c r="M476" s="388"/>
      <c r="N476" s="345" t="str">
        <f t="shared" si="68"/>
        <v/>
      </c>
    </row>
    <row r="477" spans="1:17" s="346" customFormat="1">
      <c r="A477" s="387"/>
      <c r="B477" s="386"/>
      <c r="C477" s="385"/>
      <c r="D477" s="384"/>
      <c r="E477" s="383"/>
      <c r="F477" s="390"/>
      <c r="G477" s="380"/>
      <c r="H477" s="378">
        <f t="shared" si="69"/>
        <v>0</v>
      </c>
      <c r="I477" s="380"/>
      <c r="J477" s="378">
        <f t="shared" si="70"/>
        <v>0</v>
      </c>
      <c r="K477" s="379">
        <f t="shared" si="71"/>
        <v>0</v>
      </c>
      <c r="L477" s="378">
        <f t="shared" si="72"/>
        <v>0</v>
      </c>
      <c r="M477" s="388"/>
      <c r="N477" s="345" t="str">
        <f t="shared" si="68"/>
        <v/>
      </c>
    </row>
    <row r="478" spans="1:17" s="346" customFormat="1">
      <c r="A478" s="387"/>
      <c r="B478" s="386"/>
      <c r="C478" s="385"/>
      <c r="D478" s="384"/>
      <c r="E478" s="383"/>
      <c r="F478" s="390"/>
      <c r="G478" s="380"/>
      <c r="H478" s="378">
        <f t="shared" si="69"/>
        <v>0</v>
      </c>
      <c r="I478" s="380"/>
      <c r="J478" s="378">
        <f t="shared" si="70"/>
        <v>0</v>
      </c>
      <c r="K478" s="379">
        <f t="shared" si="71"/>
        <v>0</v>
      </c>
      <c r="L478" s="378">
        <f t="shared" si="72"/>
        <v>0</v>
      </c>
      <c r="M478" s="388"/>
      <c r="N478" s="345" t="str">
        <f t="shared" si="68"/>
        <v/>
      </c>
    </row>
    <row r="479" spans="1:17" s="346" customFormat="1">
      <c r="A479" s="387"/>
      <c r="B479" s="386"/>
      <c r="C479" s="385"/>
      <c r="D479" s="384"/>
      <c r="E479" s="383"/>
      <c r="F479" s="390"/>
      <c r="G479" s="380"/>
      <c r="H479" s="378">
        <f t="shared" si="69"/>
        <v>0</v>
      </c>
      <c r="I479" s="380"/>
      <c r="J479" s="378">
        <f t="shared" si="70"/>
        <v>0</v>
      </c>
      <c r="K479" s="379">
        <f t="shared" si="71"/>
        <v>0</v>
      </c>
      <c r="L479" s="378">
        <f t="shared" si="72"/>
        <v>0</v>
      </c>
      <c r="M479" s="388"/>
      <c r="N479" s="345" t="str">
        <f t="shared" si="68"/>
        <v/>
      </c>
    </row>
    <row r="480" spans="1:17" s="346" customFormat="1">
      <c r="A480" s="387"/>
      <c r="B480" s="386"/>
      <c r="C480" s="385"/>
      <c r="D480" s="384"/>
      <c r="E480" s="383"/>
      <c r="F480" s="390"/>
      <c r="G480" s="380"/>
      <c r="H480" s="378">
        <f t="shared" si="69"/>
        <v>0</v>
      </c>
      <c r="I480" s="380"/>
      <c r="J480" s="378">
        <f t="shared" si="70"/>
        <v>0</v>
      </c>
      <c r="K480" s="379">
        <f t="shared" si="71"/>
        <v>0</v>
      </c>
      <c r="L480" s="378">
        <f t="shared" si="72"/>
        <v>0</v>
      </c>
      <c r="M480" s="388"/>
      <c r="N480" s="345" t="str">
        <f t="shared" si="68"/>
        <v/>
      </c>
    </row>
    <row r="481" spans="1:14" s="346" customFormat="1">
      <c r="A481" s="387"/>
      <c r="B481" s="386"/>
      <c r="C481" s="385"/>
      <c r="D481" s="384"/>
      <c r="E481" s="383"/>
      <c r="F481" s="390"/>
      <c r="G481" s="380"/>
      <c r="H481" s="378">
        <f t="shared" si="69"/>
        <v>0</v>
      </c>
      <c r="I481" s="380"/>
      <c r="J481" s="378">
        <f t="shared" si="70"/>
        <v>0</v>
      </c>
      <c r="K481" s="379">
        <f t="shared" si="71"/>
        <v>0</v>
      </c>
      <c r="L481" s="378">
        <f t="shared" si="72"/>
        <v>0</v>
      </c>
      <c r="M481" s="388"/>
      <c r="N481" s="345" t="str">
        <f t="shared" si="68"/>
        <v/>
      </c>
    </row>
    <row r="482" spans="1:14" s="346" customFormat="1">
      <c r="A482" s="387"/>
      <c r="B482" s="386"/>
      <c r="C482" s="385"/>
      <c r="D482" s="384"/>
      <c r="E482" s="383"/>
      <c r="F482" s="390"/>
      <c r="G482" s="380"/>
      <c r="H482" s="378">
        <f t="shared" si="69"/>
        <v>0</v>
      </c>
      <c r="I482" s="380"/>
      <c r="J482" s="378">
        <f t="shared" si="70"/>
        <v>0</v>
      </c>
      <c r="K482" s="379">
        <f t="shared" si="71"/>
        <v>0</v>
      </c>
      <c r="L482" s="378">
        <f t="shared" si="72"/>
        <v>0</v>
      </c>
      <c r="M482" s="388"/>
      <c r="N482" s="345" t="str">
        <f t="shared" si="68"/>
        <v/>
      </c>
    </row>
    <row r="483" spans="1:14" s="346" customFormat="1">
      <c r="A483" s="387"/>
      <c r="B483" s="386"/>
      <c r="C483" s="385"/>
      <c r="D483" s="384"/>
      <c r="E483" s="383"/>
      <c r="F483" s="390"/>
      <c r="G483" s="380"/>
      <c r="H483" s="378">
        <f t="shared" si="69"/>
        <v>0</v>
      </c>
      <c r="I483" s="380"/>
      <c r="J483" s="378">
        <f t="shared" si="70"/>
        <v>0</v>
      </c>
      <c r="K483" s="379">
        <f t="shared" si="71"/>
        <v>0</v>
      </c>
      <c r="L483" s="378">
        <f t="shared" si="72"/>
        <v>0</v>
      </c>
      <c r="M483" s="388"/>
      <c r="N483" s="345" t="str">
        <f t="shared" si="68"/>
        <v/>
      </c>
    </row>
    <row r="484" spans="1:14" s="346" customFormat="1">
      <c r="A484" s="387"/>
      <c r="B484" s="386"/>
      <c r="C484" s="385"/>
      <c r="D484" s="384"/>
      <c r="E484" s="383"/>
      <c r="F484" s="390"/>
      <c r="G484" s="380"/>
      <c r="H484" s="378">
        <f t="shared" si="69"/>
        <v>0</v>
      </c>
      <c r="I484" s="380"/>
      <c r="J484" s="378">
        <f t="shared" si="70"/>
        <v>0</v>
      </c>
      <c r="K484" s="379">
        <f t="shared" si="71"/>
        <v>0</v>
      </c>
      <c r="L484" s="378">
        <f t="shared" si="72"/>
        <v>0</v>
      </c>
      <c r="M484" s="388"/>
      <c r="N484" s="345" t="str">
        <f t="shared" si="68"/>
        <v/>
      </c>
    </row>
    <row r="485" spans="1:14" s="346" customFormat="1">
      <c r="A485" s="387"/>
      <c r="B485" s="386"/>
      <c r="C485" s="385"/>
      <c r="D485" s="384"/>
      <c r="E485" s="383"/>
      <c r="F485" s="390"/>
      <c r="G485" s="380"/>
      <c r="H485" s="378">
        <f t="shared" si="69"/>
        <v>0</v>
      </c>
      <c r="I485" s="380"/>
      <c r="J485" s="378">
        <f t="shared" si="70"/>
        <v>0</v>
      </c>
      <c r="K485" s="379">
        <f t="shared" si="71"/>
        <v>0</v>
      </c>
      <c r="L485" s="378">
        <f t="shared" si="72"/>
        <v>0</v>
      </c>
      <c r="M485" s="388"/>
      <c r="N485" s="345" t="str">
        <f t="shared" si="68"/>
        <v/>
      </c>
    </row>
    <row r="486" spans="1:14" s="346" customFormat="1">
      <c r="A486" s="387"/>
      <c r="B486" s="386"/>
      <c r="C486" s="385"/>
      <c r="D486" s="384"/>
      <c r="E486" s="383"/>
      <c r="F486" s="390"/>
      <c r="G486" s="380"/>
      <c r="H486" s="378">
        <f t="shared" si="69"/>
        <v>0</v>
      </c>
      <c r="I486" s="380"/>
      <c r="J486" s="378">
        <f t="shared" si="70"/>
        <v>0</v>
      </c>
      <c r="K486" s="379">
        <f t="shared" si="71"/>
        <v>0</v>
      </c>
      <c r="L486" s="378">
        <f t="shared" si="72"/>
        <v>0</v>
      </c>
      <c r="M486" s="388"/>
      <c r="N486" s="345" t="str">
        <f t="shared" si="68"/>
        <v/>
      </c>
    </row>
    <row r="487" spans="1:14" s="346" customFormat="1">
      <c r="A487" s="387"/>
      <c r="B487" s="386"/>
      <c r="C487" s="385"/>
      <c r="D487" s="384"/>
      <c r="E487" s="383"/>
      <c r="F487" s="390"/>
      <c r="G487" s="380"/>
      <c r="H487" s="378">
        <f t="shared" si="69"/>
        <v>0</v>
      </c>
      <c r="I487" s="380"/>
      <c r="J487" s="378">
        <f t="shared" si="70"/>
        <v>0</v>
      </c>
      <c r="K487" s="379">
        <f t="shared" si="71"/>
        <v>0</v>
      </c>
      <c r="L487" s="378">
        <f t="shared" si="72"/>
        <v>0</v>
      </c>
      <c r="M487" s="388"/>
      <c r="N487" s="345" t="str">
        <f t="shared" si="68"/>
        <v/>
      </c>
    </row>
    <row r="488" spans="1:14" s="346" customFormat="1">
      <c r="A488" s="387"/>
      <c r="B488" s="386"/>
      <c r="C488" s="385"/>
      <c r="D488" s="384"/>
      <c r="E488" s="383"/>
      <c r="F488" s="390"/>
      <c r="G488" s="380"/>
      <c r="H488" s="378">
        <f t="shared" si="69"/>
        <v>0</v>
      </c>
      <c r="I488" s="380"/>
      <c r="J488" s="378">
        <f t="shared" si="70"/>
        <v>0</v>
      </c>
      <c r="K488" s="379">
        <f t="shared" si="71"/>
        <v>0</v>
      </c>
      <c r="L488" s="378">
        <f t="shared" si="72"/>
        <v>0</v>
      </c>
      <c r="M488" s="388"/>
      <c r="N488" s="345" t="str">
        <f t="shared" si="68"/>
        <v/>
      </c>
    </row>
    <row r="489" spans="1:14" s="346" customFormat="1">
      <c r="A489" s="387"/>
      <c r="B489" s="386"/>
      <c r="C489" s="385"/>
      <c r="D489" s="384"/>
      <c r="E489" s="383"/>
      <c r="F489" s="390"/>
      <c r="G489" s="380"/>
      <c r="H489" s="378">
        <f t="shared" si="69"/>
        <v>0</v>
      </c>
      <c r="I489" s="380"/>
      <c r="J489" s="378">
        <f t="shared" si="70"/>
        <v>0</v>
      </c>
      <c r="K489" s="379">
        <f t="shared" si="71"/>
        <v>0</v>
      </c>
      <c r="L489" s="378">
        <f t="shared" si="72"/>
        <v>0</v>
      </c>
      <c r="M489" s="388"/>
      <c r="N489" s="345" t="str">
        <f t="shared" si="68"/>
        <v/>
      </c>
    </row>
    <row r="490" spans="1:14" s="346" customFormat="1">
      <c r="A490" s="387"/>
      <c r="B490" s="386"/>
      <c r="C490" s="385"/>
      <c r="D490" s="384"/>
      <c r="E490" s="383"/>
      <c r="F490" s="390"/>
      <c r="G490" s="380"/>
      <c r="H490" s="378">
        <f t="shared" si="69"/>
        <v>0</v>
      </c>
      <c r="I490" s="380"/>
      <c r="J490" s="378">
        <f t="shared" si="70"/>
        <v>0</v>
      </c>
      <c r="K490" s="379">
        <f t="shared" si="71"/>
        <v>0</v>
      </c>
      <c r="L490" s="378">
        <f t="shared" si="72"/>
        <v>0</v>
      </c>
      <c r="M490" s="388"/>
      <c r="N490" s="345" t="str">
        <f t="shared" si="68"/>
        <v/>
      </c>
    </row>
    <row r="491" spans="1:14" s="346" customFormat="1">
      <c r="A491" s="387"/>
      <c r="B491" s="386"/>
      <c r="C491" s="385"/>
      <c r="D491" s="384"/>
      <c r="E491" s="383"/>
      <c r="F491" s="390"/>
      <c r="G491" s="380"/>
      <c r="H491" s="378">
        <f t="shared" si="69"/>
        <v>0</v>
      </c>
      <c r="I491" s="380"/>
      <c r="J491" s="378">
        <f t="shared" si="70"/>
        <v>0</v>
      </c>
      <c r="K491" s="379">
        <f t="shared" si="71"/>
        <v>0</v>
      </c>
      <c r="L491" s="378">
        <f t="shared" si="72"/>
        <v>0</v>
      </c>
      <c r="M491" s="388"/>
      <c r="N491" s="345" t="str">
        <f t="shared" si="68"/>
        <v/>
      </c>
    </row>
    <row r="492" spans="1:14" s="346" customFormat="1">
      <c r="A492" s="387"/>
      <c r="B492" s="386"/>
      <c r="C492" s="385"/>
      <c r="D492" s="384"/>
      <c r="E492" s="383"/>
      <c r="F492" s="390"/>
      <c r="G492" s="380"/>
      <c r="H492" s="378">
        <f t="shared" si="69"/>
        <v>0</v>
      </c>
      <c r="I492" s="380"/>
      <c r="J492" s="378">
        <f t="shared" si="70"/>
        <v>0</v>
      </c>
      <c r="K492" s="379">
        <f t="shared" si="71"/>
        <v>0</v>
      </c>
      <c r="L492" s="378">
        <f t="shared" si="72"/>
        <v>0</v>
      </c>
      <c r="M492" s="388"/>
      <c r="N492" s="345" t="str">
        <f t="shared" si="68"/>
        <v/>
      </c>
    </row>
    <row r="493" spans="1:14" s="346" customFormat="1">
      <c r="A493" s="387"/>
      <c r="B493" s="386"/>
      <c r="C493" s="385"/>
      <c r="D493" s="384"/>
      <c r="E493" s="383"/>
      <c r="F493" s="390"/>
      <c r="G493" s="380"/>
      <c r="H493" s="378">
        <f t="shared" si="69"/>
        <v>0</v>
      </c>
      <c r="I493" s="380"/>
      <c r="J493" s="378">
        <f t="shared" si="70"/>
        <v>0</v>
      </c>
      <c r="K493" s="379">
        <f t="shared" si="71"/>
        <v>0</v>
      </c>
      <c r="L493" s="378">
        <f t="shared" si="72"/>
        <v>0</v>
      </c>
      <c r="M493" s="388"/>
      <c r="N493" s="345" t="str">
        <f t="shared" si="68"/>
        <v/>
      </c>
    </row>
    <row r="494" spans="1:14" s="346" customFormat="1">
      <c r="A494" s="387"/>
      <c r="B494" s="386"/>
      <c r="C494" s="385"/>
      <c r="D494" s="384"/>
      <c r="E494" s="383"/>
      <c r="F494" s="390"/>
      <c r="G494" s="380"/>
      <c r="H494" s="378">
        <f t="shared" si="69"/>
        <v>0</v>
      </c>
      <c r="I494" s="380"/>
      <c r="J494" s="378">
        <f t="shared" si="70"/>
        <v>0</v>
      </c>
      <c r="K494" s="379">
        <f t="shared" si="71"/>
        <v>0</v>
      </c>
      <c r="L494" s="378">
        <f t="shared" si="72"/>
        <v>0</v>
      </c>
      <c r="M494" s="388"/>
      <c r="N494" s="345" t="str">
        <f t="shared" si="68"/>
        <v/>
      </c>
    </row>
    <row r="495" spans="1:14" s="346" customFormat="1">
      <c r="A495" s="387"/>
      <c r="B495" s="386"/>
      <c r="C495" s="385"/>
      <c r="D495" s="384"/>
      <c r="E495" s="383"/>
      <c r="F495" s="390"/>
      <c r="G495" s="380"/>
      <c r="H495" s="378">
        <f t="shared" si="69"/>
        <v>0</v>
      </c>
      <c r="I495" s="380"/>
      <c r="J495" s="378">
        <f t="shared" si="70"/>
        <v>0</v>
      </c>
      <c r="K495" s="379">
        <f t="shared" si="71"/>
        <v>0</v>
      </c>
      <c r="L495" s="378">
        <f t="shared" si="72"/>
        <v>0</v>
      </c>
      <c r="M495" s="388"/>
      <c r="N495" s="345" t="str">
        <f t="shared" si="68"/>
        <v/>
      </c>
    </row>
    <row r="496" spans="1:14" s="346" customFormat="1">
      <c r="A496" s="387"/>
      <c r="B496" s="386"/>
      <c r="C496" s="385"/>
      <c r="D496" s="384"/>
      <c r="E496" s="383"/>
      <c r="F496" s="390"/>
      <c r="G496" s="380"/>
      <c r="H496" s="378">
        <f t="shared" si="69"/>
        <v>0</v>
      </c>
      <c r="I496" s="380"/>
      <c r="J496" s="378">
        <f t="shared" si="70"/>
        <v>0</v>
      </c>
      <c r="K496" s="379">
        <f t="shared" si="71"/>
        <v>0</v>
      </c>
      <c r="L496" s="378">
        <f t="shared" si="72"/>
        <v>0</v>
      </c>
      <c r="M496" s="388"/>
      <c r="N496" s="345" t="str">
        <f t="shared" si="68"/>
        <v/>
      </c>
    </row>
    <row r="497" spans="1:14" s="346" customFormat="1">
      <c r="A497" s="387"/>
      <c r="B497" s="386"/>
      <c r="C497" s="385"/>
      <c r="D497" s="384"/>
      <c r="E497" s="383"/>
      <c r="F497" s="390"/>
      <c r="G497" s="380"/>
      <c r="H497" s="378">
        <f t="shared" si="69"/>
        <v>0</v>
      </c>
      <c r="I497" s="380"/>
      <c r="J497" s="378">
        <f t="shared" si="70"/>
        <v>0</v>
      </c>
      <c r="K497" s="379">
        <f t="shared" si="71"/>
        <v>0</v>
      </c>
      <c r="L497" s="378">
        <f t="shared" si="72"/>
        <v>0</v>
      </c>
      <c r="M497" s="388"/>
      <c r="N497" s="345" t="str">
        <f t="shared" si="68"/>
        <v/>
      </c>
    </row>
    <row r="498" spans="1:14" s="346" customFormat="1">
      <c r="A498" s="387"/>
      <c r="B498" s="386"/>
      <c r="C498" s="385"/>
      <c r="D498" s="384"/>
      <c r="E498" s="383"/>
      <c r="F498" s="390"/>
      <c r="G498" s="380"/>
      <c r="H498" s="378">
        <f t="shared" si="69"/>
        <v>0</v>
      </c>
      <c r="I498" s="380"/>
      <c r="J498" s="378">
        <f t="shared" si="70"/>
        <v>0</v>
      </c>
      <c r="K498" s="379">
        <f t="shared" si="71"/>
        <v>0</v>
      </c>
      <c r="L498" s="378">
        <f t="shared" si="72"/>
        <v>0</v>
      </c>
      <c r="M498" s="388"/>
      <c r="N498" s="345" t="str">
        <f t="shared" si="68"/>
        <v/>
      </c>
    </row>
    <row r="499" spans="1:14" s="346" customFormat="1">
      <c r="A499" s="387"/>
      <c r="B499" s="386"/>
      <c r="C499" s="385"/>
      <c r="D499" s="384"/>
      <c r="E499" s="383"/>
      <c r="F499" s="390"/>
      <c r="G499" s="380"/>
      <c r="H499" s="378">
        <f t="shared" si="69"/>
        <v>0</v>
      </c>
      <c r="I499" s="380"/>
      <c r="J499" s="378">
        <f t="shared" si="70"/>
        <v>0</v>
      </c>
      <c r="K499" s="379">
        <f t="shared" si="71"/>
        <v>0</v>
      </c>
      <c r="L499" s="378">
        <f t="shared" si="72"/>
        <v>0</v>
      </c>
      <c r="M499" s="388"/>
      <c r="N499" s="345" t="str">
        <f t="shared" si="68"/>
        <v/>
      </c>
    </row>
    <row r="500" spans="1:14" s="346" customFormat="1">
      <c r="A500" s="387"/>
      <c r="B500" s="386"/>
      <c r="C500" s="385"/>
      <c r="D500" s="384"/>
      <c r="E500" s="383"/>
      <c r="F500" s="390"/>
      <c r="G500" s="380"/>
      <c r="H500" s="378">
        <f t="shared" si="69"/>
        <v>0</v>
      </c>
      <c r="I500" s="380"/>
      <c r="J500" s="378">
        <f t="shared" si="70"/>
        <v>0</v>
      </c>
      <c r="K500" s="379">
        <f t="shared" si="71"/>
        <v>0</v>
      </c>
      <c r="L500" s="378">
        <f t="shared" si="72"/>
        <v>0</v>
      </c>
      <c r="M500" s="388"/>
      <c r="N500" s="345" t="str">
        <f t="shared" si="68"/>
        <v/>
      </c>
    </row>
    <row r="501" spans="1:14" s="346" customFormat="1">
      <c r="A501" s="387"/>
      <c r="B501" s="386"/>
      <c r="C501" s="385"/>
      <c r="D501" s="384"/>
      <c r="E501" s="383"/>
      <c r="F501" s="390"/>
      <c r="G501" s="380"/>
      <c r="H501" s="378">
        <f t="shared" si="69"/>
        <v>0</v>
      </c>
      <c r="I501" s="380"/>
      <c r="J501" s="378">
        <f t="shared" si="70"/>
        <v>0</v>
      </c>
      <c r="K501" s="379">
        <f t="shared" si="71"/>
        <v>0</v>
      </c>
      <c r="L501" s="378">
        <f t="shared" si="72"/>
        <v>0</v>
      </c>
      <c r="M501" s="388"/>
      <c r="N501" s="345" t="str">
        <f t="shared" si="68"/>
        <v/>
      </c>
    </row>
    <row r="502" spans="1:14" s="346" customFormat="1">
      <c r="A502" s="387"/>
      <c r="B502" s="386"/>
      <c r="C502" s="385"/>
      <c r="D502" s="384"/>
      <c r="E502" s="383"/>
      <c r="F502" s="390"/>
      <c r="G502" s="380"/>
      <c r="H502" s="378">
        <f t="shared" si="69"/>
        <v>0</v>
      </c>
      <c r="I502" s="380"/>
      <c r="J502" s="378">
        <f t="shared" si="70"/>
        <v>0</v>
      </c>
      <c r="K502" s="379">
        <f t="shared" si="71"/>
        <v>0</v>
      </c>
      <c r="L502" s="378">
        <f t="shared" si="72"/>
        <v>0</v>
      </c>
      <c r="M502" s="388"/>
      <c r="N502" s="345" t="str">
        <f t="shared" si="68"/>
        <v/>
      </c>
    </row>
    <row r="503" spans="1:14" s="346" customFormat="1">
      <c r="A503" s="387"/>
      <c r="B503" s="386"/>
      <c r="C503" s="385"/>
      <c r="D503" s="384"/>
      <c r="E503" s="383"/>
      <c r="F503" s="390"/>
      <c r="G503" s="380"/>
      <c r="H503" s="378">
        <f t="shared" si="69"/>
        <v>0</v>
      </c>
      <c r="I503" s="380"/>
      <c r="J503" s="378">
        <f t="shared" si="70"/>
        <v>0</v>
      </c>
      <c r="K503" s="379">
        <f t="shared" si="71"/>
        <v>0</v>
      </c>
      <c r="L503" s="378">
        <f t="shared" si="72"/>
        <v>0</v>
      </c>
      <c r="M503" s="388"/>
      <c r="N503" s="345" t="str">
        <f t="shared" si="68"/>
        <v/>
      </c>
    </row>
    <row r="504" spans="1:14" s="346" customFormat="1">
      <c r="A504" s="387"/>
      <c r="B504" s="386"/>
      <c r="C504" s="385"/>
      <c r="D504" s="384"/>
      <c r="E504" s="383"/>
      <c r="F504" s="390"/>
      <c r="G504" s="380"/>
      <c r="H504" s="378">
        <f t="shared" si="69"/>
        <v>0</v>
      </c>
      <c r="I504" s="380"/>
      <c r="J504" s="378">
        <f t="shared" si="70"/>
        <v>0</v>
      </c>
      <c r="K504" s="379">
        <f t="shared" si="71"/>
        <v>0</v>
      </c>
      <c r="L504" s="378">
        <f t="shared" si="72"/>
        <v>0</v>
      </c>
      <c r="M504" s="388"/>
      <c r="N504" s="345" t="str">
        <f t="shared" si="68"/>
        <v/>
      </c>
    </row>
    <row r="505" spans="1:14" s="346" customFormat="1">
      <c r="A505" s="387"/>
      <c r="B505" s="386"/>
      <c r="C505" s="385"/>
      <c r="D505" s="384"/>
      <c r="E505" s="383"/>
      <c r="F505" s="390"/>
      <c r="G505" s="380"/>
      <c r="H505" s="378">
        <f t="shared" si="69"/>
        <v>0</v>
      </c>
      <c r="I505" s="380"/>
      <c r="J505" s="378">
        <f t="shared" si="70"/>
        <v>0</v>
      </c>
      <c r="K505" s="379">
        <f t="shared" si="71"/>
        <v>0</v>
      </c>
      <c r="L505" s="378">
        <f t="shared" si="72"/>
        <v>0</v>
      </c>
      <c r="M505" s="388"/>
      <c r="N505" s="345" t="str">
        <f t="shared" si="68"/>
        <v/>
      </c>
    </row>
    <row r="506" spans="1:14" s="346" customFormat="1">
      <c r="A506" s="387"/>
      <c r="B506" s="386"/>
      <c r="C506" s="385"/>
      <c r="D506" s="384"/>
      <c r="E506" s="383"/>
      <c r="F506" s="390"/>
      <c r="G506" s="380"/>
      <c r="H506" s="378">
        <f t="shared" ref="H506:H523" si="73">$F506*G506</f>
        <v>0</v>
      </c>
      <c r="I506" s="380"/>
      <c r="J506" s="378">
        <f t="shared" ref="J506:J523" si="74">$F506*I506</f>
        <v>0</v>
      </c>
      <c r="K506" s="379">
        <f t="shared" ref="K506:K523" si="75">G506-I506</f>
        <v>0</v>
      </c>
      <c r="L506" s="378">
        <f t="shared" ref="L506:L523" si="76">$F506*K506</f>
        <v>0</v>
      </c>
      <c r="M506" s="388"/>
      <c r="N506" s="345" t="str">
        <f t="shared" si="68"/>
        <v/>
      </c>
    </row>
    <row r="507" spans="1:14" s="346" customFormat="1">
      <c r="A507" s="387"/>
      <c r="B507" s="386"/>
      <c r="C507" s="385"/>
      <c r="D507" s="384"/>
      <c r="E507" s="383"/>
      <c r="F507" s="390"/>
      <c r="G507" s="380"/>
      <c r="H507" s="378">
        <f t="shared" si="73"/>
        <v>0</v>
      </c>
      <c r="I507" s="380"/>
      <c r="J507" s="378">
        <f t="shared" si="74"/>
        <v>0</v>
      </c>
      <c r="K507" s="379">
        <f t="shared" si="75"/>
        <v>0</v>
      </c>
      <c r="L507" s="378">
        <f t="shared" si="76"/>
        <v>0</v>
      </c>
      <c r="M507" s="388"/>
      <c r="N507" s="345" t="str">
        <f t="shared" si="68"/>
        <v/>
      </c>
    </row>
    <row r="508" spans="1:14" s="346" customFormat="1">
      <c r="A508" s="387"/>
      <c r="B508" s="386"/>
      <c r="C508" s="385"/>
      <c r="D508" s="384"/>
      <c r="E508" s="383"/>
      <c r="F508" s="390"/>
      <c r="G508" s="380"/>
      <c r="H508" s="378">
        <f t="shared" si="73"/>
        <v>0</v>
      </c>
      <c r="I508" s="380"/>
      <c r="J508" s="378">
        <f t="shared" si="74"/>
        <v>0</v>
      </c>
      <c r="K508" s="379">
        <f t="shared" si="75"/>
        <v>0</v>
      </c>
      <c r="L508" s="378">
        <f t="shared" si="76"/>
        <v>0</v>
      </c>
      <c r="M508" s="388"/>
      <c r="N508" s="345" t="str">
        <f t="shared" si="68"/>
        <v/>
      </c>
    </row>
    <row r="509" spans="1:14" s="346" customFormat="1">
      <c r="A509" s="387"/>
      <c r="B509" s="386"/>
      <c r="C509" s="385"/>
      <c r="D509" s="384"/>
      <c r="E509" s="383"/>
      <c r="F509" s="390"/>
      <c r="G509" s="380"/>
      <c r="H509" s="378">
        <f t="shared" si="73"/>
        <v>0</v>
      </c>
      <c r="I509" s="380"/>
      <c r="J509" s="378">
        <f t="shared" si="74"/>
        <v>0</v>
      </c>
      <c r="K509" s="379">
        <f t="shared" si="75"/>
        <v>0</v>
      </c>
      <c r="L509" s="378">
        <f t="shared" si="76"/>
        <v>0</v>
      </c>
      <c r="M509" s="388"/>
      <c r="N509" s="345" t="str">
        <f t="shared" si="68"/>
        <v/>
      </c>
    </row>
    <row r="510" spans="1:14" s="346" customFormat="1">
      <c r="A510" s="387"/>
      <c r="B510" s="386"/>
      <c r="C510" s="385"/>
      <c r="D510" s="384"/>
      <c r="E510" s="383"/>
      <c r="F510" s="390"/>
      <c r="G510" s="380"/>
      <c r="H510" s="378">
        <f t="shared" si="73"/>
        <v>0</v>
      </c>
      <c r="I510" s="380"/>
      <c r="J510" s="378">
        <f t="shared" si="74"/>
        <v>0</v>
      </c>
      <c r="K510" s="379">
        <f t="shared" si="75"/>
        <v>0</v>
      </c>
      <c r="L510" s="378">
        <f t="shared" si="76"/>
        <v>0</v>
      </c>
      <c r="M510" s="388"/>
      <c r="N510" s="345" t="str">
        <f t="shared" si="68"/>
        <v/>
      </c>
    </row>
    <row r="511" spans="1:14" s="346" customFormat="1">
      <c r="A511" s="387"/>
      <c r="B511" s="386"/>
      <c r="C511" s="385"/>
      <c r="D511" s="384"/>
      <c r="E511" s="383"/>
      <c r="F511" s="390"/>
      <c r="G511" s="380"/>
      <c r="H511" s="378">
        <f t="shared" si="73"/>
        <v>0</v>
      </c>
      <c r="I511" s="380"/>
      <c r="J511" s="378">
        <f t="shared" si="74"/>
        <v>0</v>
      </c>
      <c r="K511" s="379">
        <f t="shared" si="75"/>
        <v>0</v>
      </c>
      <c r="L511" s="378">
        <f t="shared" si="76"/>
        <v>0</v>
      </c>
      <c r="M511" s="388"/>
      <c r="N511" s="345" t="str">
        <f t="shared" si="68"/>
        <v/>
      </c>
    </row>
    <row r="512" spans="1:14" s="346" customFormat="1">
      <c r="A512" s="387"/>
      <c r="B512" s="386"/>
      <c r="C512" s="385"/>
      <c r="D512" s="384"/>
      <c r="E512" s="383"/>
      <c r="F512" s="390"/>
      <c r="G512" s="380"/>
      <c r="H512" s="378">
        <f t="shared" si="73"/>
        <v>0</v>
      </c>
      <c r="I512" s="380"/>
      <c r="J512" s="378">
        <f t="shared" si="74"/>
        <v>0</v>
      </c>
      <c r="K512" s="379">
        <f t="shared" si="75"/>
        <v>0</v>
      </c>
      <c r="L512" s="378">
        <f t="shared" si="76"/>
        <v>0</v>
      </c>
      <c r="M512" s="388"/>
      <c r="N512" s="345" t="str">
        <f t="shared" si="68"/>
        <v/>
      </c>
    </row>
    <row r="513" spans="1:17" s="346" customFormat="1">
      <c r="A513" s="387"/>
      <c r="B513" s="386"/>
      <c r="C513" s="385"/>
      <c r="D513" s="384"/>
      <c r="E513" s="383"/>
      <c r="F513" s="390"/>
      <c r="G513" s="380"/>
      <c r="H513" s="378">
        <f t="shared" si="73"/>
        <v>0</v>
      </c>
      <c r="I513" s="380"/>
      <c r="J513" s="378">
        <f t="shared" si="74"/>
        <v>0</v>
      </c>
      <c r="K513" s="379">
        <f t="shared" si="75"/>
        <v>0</v>
      </c>
      <c r="L513" s="378">
        <f t="shared" si="76"/>
        <v>0</v>
      </c>
      <c r="M513" s="388"/>
      <c r="N513" s="345" t="str">
        <f t="shared" si="68"/>
        <v/>
      </c>
    </row>
    <row r="514" spans="1:17" s="346" customFormat="1">
      <c r="A514" s="387"/>
      <c r="B514" s="386"/>
      <c r="C514" s="385"/>
      <c r="D514" s="384"/>
      <c r="E514" s="383"/>
      <c r="F514" s="390"/>
      <c r="G514" s="380"/>
      <c r="H514" s="378">
        <f t="shared" si="73"/>
        <v>0</v>
      </c>
      <c r="I514" s="380"/>
      <c r="J514" s="378">
        <f t="shared" si="74"/>
        <v>0</v>
      </c>
      <c r="K514" s="379">
        <f t="shared" si="75"/>
        <v>0</v>
      </c>
      <c r="L514" s="378">
        <f t="shared" si="76"/>
        <v>0</v>
      </c>
      <c r="M514" s="388"/>
      <c r="N514" s="345" t="str">
        <f t="shared" si="68"/>
        <v/>
      </c>
    </row>
    <row r="515" spans="1:17" s="346" customFormat="1">
      <c r="A515" s="387"/>
      <c r="B515" s="386"/>
      <c r="C515" s="385"/>
      <c r="D515" s="384"/>
      <c r="E515" s="383"/>
      <c r="F515" s="390"/>
      <c r="G515" s="380"/>
      <c r="H515" s="378">
        <f t="shared" si="73"/>
        <v>0</v>
      </c>
      <c r="I515" s="380"/>
      <c r="J515" s="378">
        <f t="shared" si="74"/>
        <v>0</v>
      </c>
      <c r="K515" s="379">
        <f t="shared" si="75"/>
        <v>0</v>
      </c>
      <c r="L515" s="378">
        <f t="shared" si="76"/>
        <v>0</v>
      </c>
      <c r="M515" s="388"/>
      <c r="N515" s="345" t="str">
        <f t="shared" si="68"/>
        <v/>
      </c>
    </row>
    <row r="516" spans="1:17" s="346" customFormat="1">
      <c r="A516" s="387"/>
      <c r="B516" s="386"/>
      <c r="C516" s="385"/>
      <c r="D516" s="384"/>
      <c r="E516" s="383"/>
      <c r="F516" s="390"/>
      <c r="G516" s="380"/>
      <c r="H516" s="378">
        <f t="shared" si="73"/>
        <v>0</v>
      </c>
      <c r="I516" s="380"/>
      <c r="J516" s="378">
        <f t="shared" si="74"/>
        <v>0</v>
      </c>
      <c r="K516" s="379">
        <f t="shared" si="75"/>
        <v>0</v>
      </c>
      <c r="L516" s="378">
        <f t="shared" si="76"/>
        <v>0</v>
      </c>
      <c r="M516" s="388"/>
      <c r="N516" s="345" t="str">
        <f t="shared" si="68"/>
        <v/>
      </c>
    </row>
    <row r="517" spans="1:17" s="346" customFormat="1">
      <c r="A517" s="387"/>
      <c r="B517" s="386"/>
      <c r="C517" s="385"/>
      <c r="D517" s="384"/>
      <c r="E517" s="383"/>
      <c r="F517" s="390"/>
      <c r="G517" s="380"/>
      <c r="H517" s="378">
        <f t="shared" si="73"/>
        <v>0</v>
      </c>
      <c r="I517" s="380"/>
      <c r="J517" s="378">
        <f t="shared" si="74"/>
        <v>0</v>
      </c>
      <c r="K517" s="379">
        <f t="shared" si="75"/>
        <v>0</v>
      </c>
      <c r="L517" s="378">
        <f t="shared" si="76"/>
        <v>0</v>
      </c>
      <c r="M517" s="388"/>
      <c r="N517" s="345" t="str">
        <f t="shared" si="68"/>
        <v/>
      </c>
    </row>
    <row r="518" spans="1:17" s="346" customFormat="1">
      <c r="A518" s="387"/>
      <c r="B518" s="386"/>
      <c r="C518" s="385"/>
      <c r="D518" s="384"/>
      <c r="E518" s="383"/>
      <c r="F518" s="390"/>
      <c r="G518" s="380"/>
      <c r="H518" s="378">
        <f t="shared" si="73"/>
        <v>0</v>
      </c>
      <c r="I518" s="380"/>
      <c r="J518" s="378">
        <f t="shared" si="74"/>
        <v>0</v>
      </c>
      <c r="K518" s="379">
        <f t="shared" si="75"/>
        <v>0</v>
      </c>
      <c r="L518" s="378">
        <f t="shared" si="76"/>
        <v>0</v>
      </c>
      <c r="M518" s="388"/>
      <c r="N518" s="345" t="str">
        <f t="shared" si="68"/>
        <v/>
      </c>
    </row>
    <row r="519" spans="1:17" s="346" customFormat="1">
      <c r="A519" s="387"/>
      <c r="B519" s="386"/>
      <c r="C519" s="385"/>
      <c r="D519" s="384"/>
      <c r="E519" s="383"/>
      <c r="F519" s="390"/>
      <c r="G519" s="380"/>
      <c r="H519" s="378">
        <f t="shared" si="73"/>
        <v>0</v>
      </c>
      <c r="I519" s="380"/>
      <c r="J519" s="378">
        <f t="shared" si="74"/>
        <v>0</v>
      </c>
      <c r="K519" s="379">
        <f t="shared" si="75"/>
        <v>0</v>
      </c>
      <c r="L519" s="378">
        <f t="shared" si="76"/>
        <v>0</v>
      </c>
      <c r="M519" s="388"/>
      <c r="N519" s="345" t="str">
        <f t="shared" si="68"/>
        <v/>
      </c>
    </row>
    <row r="520" spans="1:17" s="346" customFormat="1">
      <c r="A520" s="387"/>
      <c r="B520" s="386"/>
      <c r="C520" s="385"/>
      <c r="D520" s="384"/>
      <c r="E520" s="383"/>
      <c r="F520" s="390"/>
      <c r="G520" s="380"/>
      <c r="H520" s="378">
        <f t="shared" si="73"/>
        <v>0</v>
      </c>
      <c r="I520" s="380"/>
      <c r="J520" s="378">
        <f t="shared" si="74"/>
        <v>0</v>
      </c>
      <c r="K520" s="379">
        <f t="shared" si="75"/>
        <v>0</v>
      </c>
      <c r="L520" s="378">
        <f t="shared" si="76"/>
        <v>0</v>
      </c>
      <c r="M520" s="388"/>
      <c r="N520" s="345" t="str">
        <f t="shared" si="68"/>
        <v/>
      </c>
    </row>
    <row r="521" spans="1:17" s="346" customFormat="1">
      <c r="A521" s="387"/>
      <c r="B521" s="386"/>
      <c r="C521" s="385"/>
      <c r="D521" s="384"/>
      <c r="E521" s="383"/>
      <c r="F521" s="390"/>
      <c r="G521" s="380"/>
      <c r="H521" s="378">
        <f t="shared" si="73"/>
        <v>0</v>
      </c>
      <c r="I521" s="380"/>
      <c r="J521" s="378">
        <f t="shared" si="74"/>
        <v>0</v>
      </c>
      <c r="K521" s="379">
        <f t="shared" si="75"/>
        <v>0</v>
      </c>
      <c r="L521" s="378">
        <f t="shared" si="76"/>
        <v>0</v>
      </c>
      <c r="M521" s="388"/>
      <c r="N521" s="345" t="str">
        <f t="shared" si="68"/>
        <v/>
      </c>
    </row>
    <row r="522" spans="1:17" s="346" customFormat="1">
      <c r="A522" s="387"/>
      <c r="B522" s="386"/>
      <c r="C522" s="385"/>
      <c r="D522" s="384"/>
      <c r="E522" s="383"/>
      <c r="F522" s="389"/>
      <c r="G522" s="380"/>
      <c r="H522" s="378">
        <f t="shared" si="73"/>
        <v>0</v>
      </c>
      <c r="I522" s="380"/>
      <c r="J522" s="378">
        <f t="shared" si="74"/>
        <v>0</v>
      </c>
      <c r="K522" s="379">
        <f t="shared" si="75"/>
        <v>0</v>
      </c>
      <c r="L522" s="378">
        <f t="shared" si="76"/>
        <v>0</v>
      </c>
      <c r="M522" s="388"/>
      <c r="N522" s="345" t="str">
        <f t="shared" si="68"/>
        <v/>
      </c>
    </row>
    <row r="523" spans="1:17" s="346" customFormat="1" ht="14.25" thickBot="1">
      <c r="A523" s="387"/>
      <c r="B523" s="386"/>
      <c r="C523" s="385"/>
      <c r="D523" s="384"/>
      <c r="E523" s="383"/>
      <c r="F523" s="382"/>
      <c r="G523" s="381"/>
      <c r="H523" s="378">
        <f t="shared" si="73"/>
        <v>0</v>
      </c>
      <c r="I523" s="380"/>
      <c r="J523" s="378">
        <f t="shared" si="74"/>
        <v>0</v>
      </c>
      <c r="K523" s="379">
        <f t="shared" si="75"/>
        <v>0</v>
      </c>
      <c r="L523" s="378">
        <f t="shared" si="76"/>
        <v>0</v>
      </c>
      <c r="M523" s="377"/>
      <c r="N523" s="345" t="str">
        <f t="shared" si="68"/>
        <v/>
      </c>
    </row>
    <row r="524" spans="1:17" s="346" customFormat="1" ht="14.25" thickTop="1">
      <c r="A524" s="376" t="s">
        <v>287</v>
      </c>
      <c r="B524" s="375" t="s">
        <v>375</v>
      </c>
      <c r="C524" s="374"/>
      <c r="D524" s="373" t="s">
        <v>373</v>
      </c>
      <c r="E524" s="372" t="s">
        <v>287</v>
      </c>
      <c r="F524" s="371" t="s">
        <v>287</v>
      </c>
      <c r="G524" s="370" t="s">
        <v>287</v>
      </c>
      <c r="H524" s="369">
        <f>SUMIFS(H474:H523,$A474:$A523,"設備費")</f>
        <v>0</v>
      </c>
      <c r="I524" s="370" t="s">
        <v>288</v>
      </c>
      <c r="J524" s="369">
        <f>SUMIFS(J474:J523,$A474:$A523,"設備費")</f>
        <v>0</v>
      </c>
      <c r="K524" s="370" t="s">
        <v>288</v>
      </c>
      <c r="L524" s="369">
        <f>SUMIFS(L474:L523,$A474:$A523,"設備費")</f>
        <v>0</v>
      </c>
      <c r="M524" s="368" t="s">
        <v>287</v>
      </c>
      <c r="N524" s="345" t="str">
        <f t="shared" si="68"/>
        <v/>
      </c>
      <c r="O524" s="346" t="s">
        <v>297</v>
      </c>
    </row>
    <row r="525" spans="1:17" s="346" customFormat="1">
      <c r="A525" s="367" t="s">
        <v>287</v>
      </c>
      <c r="B525" s="366" t="s">
        <v>374</v>
      </c>
      <c r="C525" s="365"/>
      <c r="D525" s="364" t="s">
        <v>373</v>
      </c>
      <c r="E525" s="363" t="s">
        <v>287</v>
      </c>
      <c r="F525" s="362" t="s">
        <v>287</v>
      </c>
      <c r="G525" s="361" t="s">
        <v>287</v>
      </c>
      <c r="H525" s="360">
        <f>SUMIFS(H474:H523,$A474:$A523,"工事費")</f>
        <v>0</v>
      </c>
      <c r="I525" s="361" t="s">
        <v>288</v>
      </c>
      <c r="J525" s="360">
        <f>SUMIFS(J474:J523,$A474:$A523,"工事費")</f>
        <v>0</v>
      </c>
      <c r="K525" s="361" t="s">
        <v>288</v>
      </c>
      <c r="L525" s="360">
        <f>SUMIFS(L474:L523,$A474:$A523,"工事費")</f>
        <v>0</v>
      </c>
      <c r="M525" s="359" t="s">
        <v>287</v>
      </c>
      <c r="N525" s="345" t="str">
        <f t="shared" si="68"/>
        <v/>
      </c>
      <c r="O525" s="358" t="s">
        <v>294</v>
      </c>
      <c r="P525" s="358" t="s">
        <v>372</v>
      </c>
      <c r="Q525" s="358" t="s">
        <v>292</v>
      </c>
    </row>
    <row r="526" spans="1:17" s="346" customFormat="1" ht="14.25" thickBot="1">
      <c r="A526" s="357" t="s">
        <v>287</v>
      </c>
      <c r="B526" s="356" t="s">
        <v>371</v>
      </c>
      <c r="C526" s="355"/>
      <c r="D526" s="354" t="s">
        <v>370</v>
      </c>
      <c r="E526" s="353" t="s">
        <v>287</v>
      </c>
      <c r="F526" s="352" t="s">
        <v>287</v>
      </c>
      <c r="G526" s="350" t="s">
        <v>287</v>
      </c>
      <c r="H526" s="351">
        <f>SUM(H474:H523)</f>
        <v>0</v>
      </c>
      <c r="I526" s="350" t="s">
        <v>288</v>
      </c>
      <c r="J526" s="351">
        <f>SUM(J474:J523)</f>
        <v>0</v>
      </c>
      <c r="K526" s="350" t="s">
        <v>288</v>
      </c>
      <c r="L526" s="349">
        <f>SUM(L474:L523)</f>
        <v>0</v>
      </c>
      <c r="M526" s="348" t="s">
        <v>287</v>
      </c>
      <c r="N526" s="345" t="str">
        <f t="shared" ref="N526:N589" si="77">IF(J526+L526=H526,"","入力ミス")&amp;IF(L526&gt;=0,"","入力ミス")</f>
        <v/>
      </c>
      <c r="O526" s="347" t="str">
        <f>IF(SUM(H524:H525)=H526,"","入力ミス")</f>
        <v/>
      </c>
      <c r="P526" s="347" t="str">
        <f>IF(SUM(J524:J525)=J526,"","入力ミス")</f>
        <v/>
      </c>
      <c r="Q526" s="347" t="str">
        <f>IF(SUM(L524:L525)=L526,"","入力ミス")</f>
        <v/>
      </c>
    </row>
    <row r="527" spans="1:17" s="346" customFormat="1">
      <c r="A527" s="400"/>
      <c r="B527" s="399"/>
      <c r="C527" s="398"/>
      <c r="D527" s="397" t="s">
        <v>369</v>
      </c>
      <c r="E527" s="396"/>
      <c r="F527" s="360"/>
      <c r="G527" s="395"/>
      <c r="H527" s="378"/>
      <c r="I527" s="395"/>
      <c r="J527" s="378"/>
      <c r="K527" s="395"/>
      <c r="L527" s="394"/>
      <c r="M527" s="393"/>
      <c r="N527" s="345" t="str">
        <f t="shared" si="77"/>
        <v/>
      </c>
    </row>
    <row r="528" spans="1:17" s="346" customFormat="1">
      <c r="A528" s="387"/>
      <c r="B528" s="392"/>
      <c r="C528" s="385"/>
      <c r="D528" s="391"/>
      <c r="E528" s="383"/>
      <c r="F528" s="390"/>
      <c r="G528" s="380"/>
      <c r="H528" s="378">
        <f t="shared" ref="H528:H559" si="78">$F528*G528</f>
        <v>0</v>
      </c>
      <c r="I528" s="380"/>
      <c r="J528" s="378">
        <f t="shared" ref="J528:J559" si="79">$F528*I528</f>
        <v>0</v>
      </c>
      <c r="K528" s="379">
        <f t="shared" ref="K528:K559" si="80">G528-I528</f>
        <v>0</v>
      </c>
      <c r="L528" s="378">
        <f t="shared" ref="L528:L559" si="81">$F528*K528</f>
        <v>0</v>
      </c>
      <c r="M528" s="388"/>
      <c r="N528" s="345" t="str">
        <f t="shared" si="77"/>
        <v/>
      </c>
    </row>
    <row r="529" spans="1:14" s="346" customFormat="1">
      <c r="A529" s="387"/>
      <c r="B529" s="386"/>
      <c r="C529" s="385"/>
      <c r="D529" s="384"/>
      <c r="E529" s="383"/>
      <c r="F529" s="390"/>
      <c r="G529" s="380"/>
      <c r="H529" s="378">
        <f t="shared" si="78"/>
        <v>0</v>
      </c>
      <c r="I529" s="380"/>
      <c r="J529" s="378">
        <f t="shared" si="79"/>
        <v>0</v>
      </c>
      <c r="K529" s="379">
        <f t="shared" si="80"/>
        <v>0</v>
      </c>
      <c r="L529" s="378">
        <f t="shared" si="81"/>
        <v>0</v>
      </c>
      <c r="M529" s="388"/>
      <c r="N529" s="345" t="str">
        <f t="shared" si="77"/>
        <v/>
      </c>
    </row>
    <row r="530" spans="1:14" s="346" customFormat="1">
      <c r="A530" s="387"/>
      <c r="B530" s="386"/>
      <c r="C530" s="385"/>
      <c r="D530" s="384"/>
      <c r="E530" s="383"/>
      <c r="F530" s="390"/>
      <c r="G530" s="380"/>
      <c r="H530" s="378">
        <f t="shared" si="78"/>
        <v>0</v>
      </c>
      <c r="I530" s="380"/>
      <c r="J530" s="378">
        <f t="shared" si="79"/>
        <v>0</v>
      </c>
      <c r="K530" s="379">
        <f t="shared" si="80"/>
        <v>0</v>
      </c>
      <c r="L530" s="378">
        <f t="shared" si="81"/>
        <v>0</v>
      </c>
      <c r="M530" s="388"/>
      <c r="N530" s="345" t="str">
        <f t="shared" si="77"/>
        <v/>
      </c>
    </row>
    <row r="531" spans="1:14" s="346" customFormat="1">
      <c r="A531" s="387"/>
      <c r="B531" s="386"/>
      <c r="C531" s="385"/>
      <c r="D531" s="384"/>
      <c r="E531" s="383"/>
      <c r="F531" s="390"/>
      <c r="G531" s="380"/>
      <c r="H531" s="378">
        <f t="shared" si="78"/>
        <v>0</v>
      </c>
      <c r="I531" s="380"/>
      <c r="J531" s="378">
        <f t="shared" si="79"/>
        <v>0</v>
      </c>
      <c r="K531" s="379">
        <f t="shared" si="80"/>
        <v>0</v>
      </c>
      <c r="L531" s="378">
        <f t="shared" si="81"/>
        <v>0</v>
      </c>
      <c r="M531" s="388"/>
      <c r="N531" s="345" t="str">
        <f t="shared" si="77"/>
        <v/>
      </c>
    </row>
    <row r="532" spans="1:14" s="346" customFormat="1">
      <c r="A532" s="387"/>
      <c r="B532" s="386"/>
      <c r="C532" s="385"/>
      <c r="D532" s="384"/>
      <c r="E532" s="383"/>
      <c r="F532" s="390"/>
      <c r="G532" s="380"/>
      <c r="H532" s="378">
        <f t="shared" si="78"/>
        <v>0</v>
      </c>
      <c r="I532" s="380"/>
      <c r="J532" s="378">
        <f t="shared" si="79"/>
        <v>0</v>
      </c>
      <c r="K532" s="379">
        <f t="shared" si="80"/>
        <v>0</v>
      </c>
      <c r="L532" s="378">
        <f t="shared" si="81"/>
        <v>0</v>
      </c>
      <c r="M532" s="388"/>
      <c r="N532" s="345" t="str">
        <f t="shared" si="77"/>
        <v/>
      </c>
    </row>
    <row r="533" spans="1:14" s="346" customFormat="1">
      <c r="A533" s="387"/>
      <c r="B533" s="386"/>
      <c r="C533" s="385"/>
      <c r="D533" s="384"/>
      <c r="E533" s="383"/>
      <c r="F533" s="390"/>
      <c r="G533" s="380"/>
      <c r="H533" s="378">
        <f t="shared" si="78"/>
        <v>0</v>
      </c>
      <c r="I533" s="380"/>
      <c r="J533" s="378">
        <f t="shared" si="79"/>
        <v>0</v>
      </c>
      <c r="K533" s="379">
        <f t="shared" si="80"/>
        <v>0</v>
      </c>
      <c r="L533" s="378">
        <f t="shared" si="81"/>
        <v>0</v>
      </c>
      <c r="M533" s="388"/>
      <c r="N533" s="345" t="str">
        <f t="shared" si="77"/>
        <v/>
      </c>
    </row>
    <row r="534" spans="1:14" s="346" customFormat="1">
      <c r="A534" s="387"/>
      <c r="B534" s="386"/>
      <c r="C534" s="385"/>
      <c r="D534" s="384"/>
      <c r="E534" s="383"/>
      <c r="F534" s="390"/>
      <c r="G534" s="380"/>
      <c r="H534" s="378">
        <f t="shared" si="78"/>
        <v>0</v>
      </c>
      <c r="I534" s="380"/>
      <c r="J534" s="378">
        <f t="shared" si="79"/>
        <v>0</v>
      </c>
      <c r="K534" s="379">
        <f t="shared" si="80"/>
        <v>0</v>
      </c>
      <c r="L534" s="378">
        <f t="shared" si="81"/>
        <v>0</v>
      </c>
      <c r="M534" s="388"/>
      <c r="N534" s="345" t="str">
        <f t="shared" si="77"/>
        <v/>
      </c>
    </row>
    <row r="535" spans="1:14" s="346" customFormat="1">
      <c r="A535" s="387"/>
      <c r="B535" s="386"/>
      <c r="C535" s="385"/>
      <c r="D535" s="384"/>
      <c r="E535" s="383"/>
      <c r="F535" s="390"/>
      <c r="G535" s="380"/>
      <c r="H535" s="378">
        <f t="shared" si="78"/>
        <v>0</v>
      </c>
      <c r="I535" s="380"/>
      <c r="J535" s="378">
        <f t="shared" si="79"/>
        <v>0</v>
      </c>
      <c r="K535" s="379">
        <f t="shared" si="80"/>
        <v>0</v>
      </c>
      <c r="L535" s="378">
        <f t="shared" si="81"/>
        <v>0</v>
      </c>
      <c r="M535" s="388"/>
      <c r="N535" s="345" t="str">
        <f t="shared" si="77"/>
        <v/>
      </c>
    </row>
    <row r="536" spans="1:14" s="346" customFormat="1">
      <c r="A536" s="387"/>
      <c r="B536" s="386"/>
      <c r="C536" s="385"/>
      <c r="D536" s="384"/>
      <c r="E536" s="383"/>
      <c r="F536" s="390"/>
      <c r="G536" s="380"/>
      <c r="H536" s="378">
        <f t="shared" si="78"/>
        <v>0</v>
      </c>
      <c r="I536" s="380"/>
      <c r="J536" s="378">
        <f t="shared" si="79"/>
        <v>0</v>
      </c>
      <c r="K536" s="379">
        <f t="shared" si="80"/>
        <v>0</v>
      </c>
      <c r="L536" s="378">
        <f t="shared" si="81"/>
        <v>0</v>
      </c>
      <c r="M536" s="388"/>
      <c r="N536" s="345" t="str">
        <f t="shared" si="77"/>
        <v/>
      </c>
    </row>
    <row r="537" spans="1:14" s="346" customFormat="1">
      <c r="A537" s="387"/>
      <c r="B537" s="386"/>
      <c r="C537" s="385"/>
      <c r="D537" s="384"/>
      <c r="E537" s="383"/>
      <c r="F537" s="390"/>
      <c r="G537" s="380"/>
      <c r="H537" s="378">
        <f t="shared" si="78"/>
        <v>0</v>
      </c>
      <c r="I537" s="380"/>
      <c r="J537" s="378">
        <f t="shared" si="79"/>
        <v>0</v>
      </c>
      <c r="K537" s="379">
        <f t="shared" si="80"/>
        <v>0</v>
      </c>
      <c r="L537" s="378">
        <f t="shared" si="81"/>
        <v>0</v>
      </c>
      <c r="M537" s="388"/>
      <c r="N537" s="345" t="str">
        <f t="shared" si="77"/>
        <v/>
      </c>
    </row>
    <row r="538" spans="1:14" s="346" customFormat="1">
      <c r="A538" s="387"/>
      <c r="B538" s="386"/>
      <c r="C538" s="385"/>
      <c r="D538" s="384"/>
      <c r="E538" s="383"/>
      <c r="F538" s="390"/>
      <c r="G538" s="380"/>
      <c r="H538" s="378">
        <f t="shared" si="78"/>
        <v>0</v>
      </c>
      <c r="I538" s="380"/>
      <c r="J538" s="378">
        <f t="shared" si="79"/>
        <v>0</v>
      </c>
      <c r="K538" s="379">
        <f t="shared" si="80"/>
        <v>0</v>
      </c>
      <c r="L538" s="378">
        <f t="shared" si="81"/>
        <v>0</v>
      </c>
      <c r="M538" s="388"/>
      <c r="N538" s="345" t="str">
        <f t="shared" si="77"/>
        <v/>
      </c>
    </row>
    <row r="539" spans="1:14" s="346" customFormat="1">
      <c r="A539" s="387"/>
      <c r="B539" s="386"/>
      <c r="C539" s="385"/>
      <c r="D539" s="384"/>
      <c r="E539" s="383"/>
      <c r="F539" s="390"/>
      <c r="G539" s="380"/>
      <c r="H539" s="378">
        <f t="shared" si="78"/>
        <v>0</v>
      </c>
      <c r="I539" s="380"/>
      <c r="J539" s="378">
        <f t="shared" si="79"/>
        <v>0</v>
      </c>
      <c r="K539" s="379">
        <f t="shared" si="80"/>
        <v>0</v>
      </c>
      <c r="L539" s="378">
        <f t="shared" si="81"/>
        <v>0</v>
      </c>
      <c r="M539" s="388"/>
      <c r="N539" s="345" t="str">
        <f t="shared" si="77"/>
        <v/>
      </c>
    </row>
    <row r="540" spans="1:14" s="346" customFormat="1">
      <c r="A540" s="387"/>
      <c r="B540" s="386"/>
      <c r="C540" s="385"/>
      <c r="D540" s="384"/>
      <c r="E540" s="383"/>
      <c r="F540" s="390"/>
      <c r="G540" s="380"/>
      <c r="H540" s="378">
        <f t="shared" si="78"/>
        <v>0</v>
      </c>
      <c r="I540" s="380"/>
      <c r="J540" s="378">
        <f t="shared" si="79"/>
        <v>0</v>
      </c>
      <c r="K540" s="379">
        <f t="shared" si="80"/>
        <v>0</v>
      </c>
      <c r="L540" s="378">
        <f t="shared" si="81"/>
        <v>0</v>
      </c>
      <c r="M540" s="388"/>
      <c r="N540" s="345" t="str">
        <f t="shared" si="77"/>
        <v/>
      </c>
    </row>
    <row r="541" spans="1:14" s="346" customFormat="1">
      <c r="A541" s="387"/>
      <c r="B541" s="386"/>
      <c r="C541" s="385"/>
      <c r="D541" s="384"/>
      <c r="E541" s="383"/>
      <c r="F541" s="390"/>
      <c r="G541" s="380"/>
      <c r="H541" s="378">
        <f t="shared" si="78"/>
        <v>0</v>
      </c>
      <c r="I541" s="380"/>
      <c r="J541" s="378">
        <f t="shared" si="79"/>
        <v>0</v>
      </c>
      <c r="K541" s="379">
        <f t="shared" si="80"/>
        <v>0</v>
      </c>
      <c r="L541" s="378">
        <f t="shared" si="81"/>
        <v>0</v>
      </c>
      <c r="M541" s="388"/>
      <c r="N541" s="345" t="str">
        <f t="shared" si="77"/>
        <v/>
      </c>
    </row>
    <row r="542" spans="1:14" s="346" customFormat="1">
      <c r="A542" s="387"/>
      <c r="B542" s="386"/>
      <c r="C542" s="385"/>
      <c r="D542" s="384"/>
      <c r="E542" s="383"/>
      <c r="F542" s="390"/>
      <c r="G542" s="380"/>
      <c r="H542" s="378">
        <f t="shared" si="78"/>
        <v>0</v>
      </c>
      <c r="I542" s="380"/>
      <c r="J542" s="378">
        <f t="shared" si="79"/>
        <v>0</v>
      </c>
      <c r="K542" s="379">
        <f t="shared" si="80"/>
        <v>0</v>
      </c>
      <c r="L542" s="378">
        <f t="shared" si="81"/>
        <v>0</v>
      </c>
      <c r="M542" s="388"/>
      <c r="N542" s="345" t="str">
        <f t="shared" si="77"/>
        <v/>
      </c>
    </row>
    <row r="543" spans="1:14" s="346" customFormat="1">
      <c r="A543" s="387"/>
      <c r="B543" s="386"/>
      <c r="C543" s="385"/>
      <c r="D543" s="384"/>
      <c r="E543" s="383"/>
      <c r="F543" s="390"/>
      <c r="G543" s="380"/>
      <c r="H543" s="378">
        <f t="shared" si="78"/>
        <v>0</v>
      </c>
      <c r="I543" s="380"/>
      <c r="J543" s="378">
        <f t="shared" si="79"/>
        <v>0</v>
      </c>
      <c r="K543" s="379">
        <f t="shared" si="80"/>
        <v>0</v>
      </c>
      <c r="L543" s="378">
        <f t="shared" si="81"/>
        <v>0</v>
      </c>
      <c r="M543" s="388"/>
      <c r="N543" s="345" t="str">
        <f t="shared" si="77"/>
        <v/>
      </c>
    </row>
    <row r="544" spans="1:14" s="346" customFormat="1">
      <c r="A544" s="387"/>
      <c r="B544" s="386"/>
      <c r="C544" s="385"/>
      <c r="D544" s="384"/>
      <c r="E544" s="383"/>
      <c r="F544" s="390"/>
      <c r="G544" s="380"/>
      <c r="H544" s="378">
        <f t="shared" si="78"/>
        <v>0</v>
      </c>
      <c r="I544" s="380"/>
      <c r="J544" s="378">
        <f t="shared" si="79"/>
        <v>0</v>
      </c>
      <c r="K544" s="379">
        <f t="shared" si="80"/>
        <v>0</v>
      </c>
      <c r="L544" s="378">
        <f t="shared" si="81"/>
        <v>0</v>
      </c>
      <c r="M544" s="388"/>
      <c r="N544" s="345" t="str">
        <f t="shared" si="77"/>
        <v/>
      </c>
    </row>
    <row r="545" spans="1:14" s="346" customFormat="1">
      <c r="A545" s="387"/>
      <c r="B545" s="386"/>
      <c r="C545" s="385"/>
      <c r="D545" s="384"/>
      <c r="E545" s="383"/>
      <c r="F545" s="390"/>
      <c r="G545" s="380"/>
      <c r="H545" s="378">
        <f t="shared" si="78"/>
        <v>0</v>
      </c>
      <c r="I545" s="380"/>
      <c r="J545" s="378">
        <f t="shared" si="79"/>
        <v>0</v>
      </c>
      <c r="K545" s="379">
        <f t="shared" si="80"/>
        <v>0</v>
      </c>
      <c r="L545" s="378">
        <f t="shared" si="81"/>
        <v>0</v>
      </c>
      <c r="M545" s="388"/>
      <c r="N545" s="345" t="str">
        <f t="shared" si="77"/>
        <v/>
      </c>
    </row>
    <row r="546" spans="1:14" s="346" customFormat="1">
      <c r="A546" s="387"/>
      <c r="B546" s="386"/>
      <c r="C546" s="385"/>
      <c r="D546" s="384"/>
      <c r="E546" s="383"/>
      <c r="F546" s="390"/>
      <c r="G546" s="380"/>
      <c r="H546" s="378">
        <f t="shared" si="78"/>
        <v>0</v>
      </c>
      <c r="I546" s="380"/>
      <c r="J546" s="378">
        <f t="shared" si="79"/>
        <v>0</v>
      </c>
      <c r="K546" s="379">
        <f t="shared" si="80"/>
        <v>0</v>
      </c>
      <c r="L546" s="378">
        <f t="shared" si="81"/>
        <v>0</v>
      </c>
      <c r="M546" s="388"/>
      <c r="N546" s="345" t="str">
        <f t="shared" si="77"/>
        <v/>
      </c>
    </row>
    <row r="547" spans="1:14" s="346" customFormat="1">
      <c r="A547" s="387"/>
      <c r="B547" s="386"/>
      <c r="C547" s="385"/>
      <c r="D547" s="384"/>
      <c r="E547" s="383"/>
      <c r="F547" s="390"/>
      <c r="G547" s="380"/>
      <c r="H547" s="378">
        <f t="shared" si="78"/>
        <v>0</v>
      </c>
      <c r="I547" s="380"/>
      <c r="J547" s="378">
        <f t="shared" si="79"/>
        <v>0</v>
      </c>
      <c r="K547" s="379">
        <f t="shared" si="80"/>
        <v>0</v>
      </c>
      <c r="L547" s="378">
        <f t="shared" si="81"/>
        <v>0</v>
      </c>
      <c r="M547" s="388"/>
      <c r="N547" s="345" t="str">
        <f t="shared" si="77"/>
        <v/>
      </c>
    </row>
    <row r="548" spans="1:14" s="346" customFormat="1">
      <c r="A548" s="387"/>
      <c r="B548" s="386"/>
      <c r="C548" s="385"/>
      <c r="D548" s="384"/>
      <c r="E548" s="383"/>
      <c r="F548" s="390"/>
      <c r="G548" s="380"/>
      <c r="H548" s="378">
        <f t="shared" si="78"/>
        <v>0</v>
      </c>
      <c r="I548" s="380"/>
      <c r="J548" s="378">
        <f t="shared" si="79"/>
        <v>0</v>
      </c>
      <c r="K548" s="379">
        <f t="shared" si="80"/>
        <v>0</v>
      </c>
      <c r="L548" s="378">
        <f t="shared" si="81"/>
        <v>0</v>
      </c>
      <c r="M548" s="388"/>
      <c r="N548" s="345" t="str">
        <f t="shared" si="77"/>
        <v/>
      </c>
    </row>
    <row r="549" spans="1:14" s="346" customFormat="1">
      <c r="A549" s="387"/>
      <c r="B549" s="386"/>
      <c r="C549" s="385"/>
      <c r="D549" s="384"/>
      <c r="E549" s="383"/>
      <c r="F549" s="390"/>
      <c r="G549" s="380"/>
      <c r="H549" s="378">
        <f t="shared" si="78"/>
        <v>0</v>
      </c>
      <c r="I549" s="380"/>
      <c r="J549" s="378">
        <f t="shared" si="79"/>
        <v>0</v>
      </c>
      <c r="K549" s="379">
        <f t="shared" si="80"/>
        <v>0</v>
      </c>
      <c r="L549" s="378">
        <f t="shared" si="81"/>
        <v>0</v>
      </c>
      <c r="M549" s="388"/>
      <c r="N549" s="345" t="str">
        <f t="shared" si="77"/>
        <v/>
      </c>
    </row>
    <row r="550" spans="1:14" s="346" customFormat="1">
      <c r="A550" s="387"/>
      <c r="B550" s="386"/>
      <c r="C550" s="385"/>
      <c r="D550" s="384"/>
      <c r="E550" s="383"/>
      <c r="F550" s="390"/>
      <c r="G550" s="380"/>
      <c r="H550" s="378">
        <f t="shared" si="78"/>
        <v>0</v>
      </c>
      <c r="I550" s="380"/>
      <c r="J550" s="378">
        <f t="shared" si="79"/>
        <v>0</v>
      </c>
      <c r="K550" s="379">
        <f t="shared" si="80"/>
        <v>0</v>
      </c>
      <c r="L550" s="378">
        <f t="shared" si="81"/>
        <v>0</v>
      </c>
      <c r="M550" s="388"/>
      <c r="N550" s="345" t="str">
        <f t="shared" si="77"/>
        <v/>
      </c>
    </row>
    <row r="551" spans="1:14" s="346" customFormat="1">
      <c r="A551" s="387"/>
      <c r="B551" s="386"/>
      <c r="C551" s="385"/>
      <c r="D551" s="384"/>
      <c r="E551" s="383"/>
      <c r="F551" s="390"/>
      <c r="G551" s="380"/>
      <c r="H551" s="378">
        <f t="shared" si="78"/>
        <v>0</v>
      </c>
      <c r="I551" s="380"/>
      <c r="J551" s="378">
        <f t="shared" si="79"/>
        <v>0</v>
      </c>
      <c r="K551" s="379">
        <f t="shared" si="80"/>
        <v>0</v>
      </c>
      <c r="L551" s="378">
        <f t="shared" si="81"/>
        <v>0</v>
      </c>
      <c r="M551" s="388"/>
      <c r="N551" s="345" t="str">
        <f t="shared" si="77"/>
        <v/>
      </c>
    </row>
    <row r="552" spans="1:14" s="346" customFormat="1">
      <c r="A552" s="387"/>
      <c r="B552" s="386"/>
      <c r="C552" s="385"/>
      <c r="D552" s="384"/>
      <c r="E552" s="383"/>
      <c r="F552" s="390"/>
      <c r="G552" s="380"/>
      <c r="H552" s="378">
        <f t="shared" si="78"/>
        <v>0</v>
      </c>
      <c r="I552" s="380"/>
      <c r="J552" s="378">
        <f t="shared" si="79"/>
        <v>0</v>
      </c>
      <c r="K552" s="379">
        <f t="shared" si="80"/>
        <v>0</v>
      </c>
      <c r="L552" s="378">
        <f t="shared" si="81"/>
        <v>0</v>
      </c>
      <c r="M552" s="388"/>
      <c r="N552" s="345" t="str">
        <f t="shared" si="77"/>
        <v/>
      </c>
    </row>
    <row r="553" spans="1:14" s="346" customFormat="1">
      <c r="A553" s="387"/>
      <c r="B553" s="386"/>
      <c r="C553" s="385"/>
      <c r="D553" s="384"/>
      <c r="E553" s="383"/>
      <c r="F553" s="390"/>
      <c r="G553" s="380"/>
      <c r="H553" s="378">
        <f t="shared" si="78"/>
        <v>0</v>
      </c>
      <c r="I553" s="380"/>
      <c r="J553" s="378">
        <f t="shared" si="79"/>
        <v>0</v>
      </c>
      <c r="K553" s="379">
        <f t="shared" si="80"/>
        <v>0</v>
      </c>
      <c r="L553" s="378">
        <f t="shared" si="81"/>
        <v>0</v>
      </c>
      <c r="M553" s="388"/>
      <c r="N553" s="345" t="str">
        <f t="shared" si="77"/>
        <v/>
      </c>
    </row>
    <row r="554" spans="1:14" s="346" customFormat="1">
      <c r="A554" s="387"/>
      <c r="B554" s="386"/>
      <c r="C554" s="385"/>
      <c r="D554" s="384"/>
      <c r="E554" s="383"/>
      <c r="F554" s="390"/>
      <c r="G554" s="380"/>
      <c r="H554" s="378">
        <f t="shared" si="78"/>
        <v>0</v>
      </c>
      <c r="I554" s="380"/>
      <c r="J554" s="378">
        <f t="shared" si="79"/>
        <v>0</v>
      </c>
      <c r="K554" s="379">
        <f t="shared" si="80"/>
        <v>0</v>
      </c>
      <c r="L554" s="378">
        <f t="shared" si="81"/>
        <v>0</v>
      </c>
      <c r="M554" s="388"/>
      <c r="N554" s="345" t="str">
        <f t="shared" si="77"/>
        <v/>
      </c>
    </row>
    <row r="555" spans="1:14" s="346" customFormat="1">
      <c r="A555" s="387"/>
      <c r="B555" s="386"/>
      <c r="C555" s="385"/>
      <c r="D555" s="384"/>
      <c r="E555" s="383"/>
      <c r="F555" s="390"/>
      <c r="G555" s="380"/>
      <c r="H555" s="378">
        <f t="shared" si="78"/>
        <v>0</v>
      </c>
      <c r="I555" s="380"/>
      <c r="J555" s="378">
        <f t="shared" si="79"/>
        <v>0</v>
      </c>
      <c r="K555" s="379">
        <f t="shared" si="80"/>
        <v>0</v>
      </c>
      <c r="L555" s="378">
        <f t="shared" si="81"/>
        <v>0</v>
      </c>
      <c r="M555" s="388"/>
      <c r="N555" s="345" t="str">
        <f t="shared" si="77"/>
        <v/>
      </c>
    </row>
    <row r="556" spans="1:14" s="346" customFormat="1">
      <c r="A556" s="387"/>
      <c r="B556" s="386"/>
      <c r="C556" s="385"/>
      <c r="D556" s="384"/>
      <c r="E556" s="383"/>
      <c r="F556" s="390"/>
      <c r="G556" s="380"/>
      <c r="H556" s="378">
        <f t="shared" si="78"/>
        <v>0</v>
      </c>
      <c r="I556" s="380"/>
      <c r="J556" s="378">
        <f t="shared" si="79"/>
        <v>0</v>
      </c>
      <c r="K556" s="379">
        <f t="shared" si="80"/>
        <v>0</v>
      </c>
      <c r="L556" s="378">
        <f t="shared" si="81"/>
        <v>0</v>
      </c>
      <c r="M556" s="388"/>
      <c r="N556" s="345" t="str">
        <f t="shared" si="77"/>
        <v/>
      </c>
    </row>
    <row r="557" spans="1:14" s="346" customFormat="1">
      <c r="A557" s="387"/>
      <c r="B557" s="386"/>
      <c r="C557" s="385"/>
      <c r="D557" s="384"/>
      <c r="E557" s="383"/>
      <c r="F557" s="390"/>
      <c r="G557" s="380"/>
      <c r="H557" s="378">
        <f t="shared" si="78"/>
        <v>0</v>
      </c>
      <c r="I557" s="380"/>
      <c r="J557" s="378">
        <f t="shared" si="79"/>
        <v>0</v>
      </c>
      <c r="K557" s="379">
        <f t="shared" si="80"/>
        <v>0</v>
      </c>
      <c r="L557" s="378">
        <f t="shared" si="81"/>
        <v>0</v>
      </c>
      <c r="M557" s="388"/>
      <c r="N557" s="345" t="str">
        <f t="shared" si="77"/>
        <v/>
      </c>
    </row>
    <row r="558" spans="1:14" s="346" customFormat="1">
      <c r="A558" s="387"/>
      <c r="B558" s="386"/>
      <c r="C558" s="385"/>
      <c r="D558" s="384"/>
      <c r="E558" s="383"/>
      <c r="F558" s="390"/>
      <c r="G558" s="380"/>
      <c r="H558" s="378">
        <f t="shared" si="78"/>
        <v>0</v>
      </c>
      <c r="I558" s="380"/>
      <c r="J558" s="378">
        <f t="shared" si="79"/>
        <v>0</v>
      </c>
      <c r="K558" s="379">
        <f t="shared" si="80"/>
        <v>0</v>
      </c>
      <c r="L558" s="378">
        <f t="shared" si="81"/>
        <v>0</v>
      </c>
      <c r="M558" s="388"/>
      <c r="N558" s="345" t="str">
        <f t="shared" si="77"/>
        <v/>
      </c>
    </row>
    <row r="559" spans="1:14" s="346" customFormat="1">
      <c r="A559" s="387"/>
      <c r="B559" s="386"/>
      <c r="C559" s="385"/>
      <c r="D559" s="384"/>
      <c r="E559" s="383"/>
      <c r="F559" s="390"/>
      <c r="G559" s="380"/>
      <c r="H559" s="378">
        <f t="shared" si="78"/>
        <v>0</v>
      </c>
      <c r="I559" s="380"/>
      <c r="J559" s="378">
        <f t="shared" si="79"/>
        <v>0</v>
      </c>
      <c r="K559" s="379">
        <f t="shared" si="80"/>
        <v>0</v>
      </c>
      <c r="L559" s="378">
        <f t="shared" si="81"/>
        <v>0</v>
      </c>
      <c r="M559" s="388"/>
      <c r="N559" s="345" t="str">
        <f t="shared" si="77"/>
        <v/>
      </c>
    </row>
    <row r="560" spans="1:14" s="346" customFormat="1">
      <c r="A560" s="387"/>
      <c r="B560" s="386"/>
      <c r="C560" s="385"/>
      <c r="D560" s="384"/>
      <c r="E560" s="383"/>
      <c r="F560" s="390"/>
      <c r="G560" s="380"/>
      <c r="H560" s="378">
        <f t="shared" ref="H560:H577" si="82">$F560*G560</f>
        <v>0</v>
      </c>
      <c r="I560" s="380"/>
      <c r="J560" s="378">
        <f t="shared" ref="J560:J577" si="83">$F560*I560</f>
        <v>0</v>
      </c>
      <c r="K560" s="379">
        <f t="shared" ref="K560:K577" si="84">G560-I560</f>
        <v>0</v>
      </c>
      <c r="L560" s="378">
        <f t="shared" ref="L560:L577" si="85">$F560*K560</f>
        <v>0</v>
      </c>
      <c r="M560" s="388"/>
      <c r="N560" s="345" t="str">
        <f t="shared" si="77"/>
        <v/>
      </c>
    </row>
    <row r="561" spans="1:14" s="346" customFormat="1">
      <c r="A561" s="387"/>
      <c r="B561" s="386"/>
      <c r="C561" s="385"/>
      <c r="D561" s="384"/>
      <c r="E561" s="383"/>
      <c r="F561" s="390"/>
      <c r="G561" s="380"/>
      <c r="H561" s="378">
        <f t="shared" si="82"/>
        <v>0</v>
      </c>
      <c r="I561" s="380"/>
      <c r="J561" s="378">
        <f t="shared" si="83"/>
        <v>0</v>
      </c>
      <c r="K561" s="379">
        <f t="shared" si="84"/>
        <v>0</v>
      </c>
      <c r="L561" s="378">
        <f t="shared" si="85"/>
        <v>0</v>
      </c>
      <c r="M561" s="388"/>
      <c r="N561" s="345" t="str">
        <f t="shared" si="77"/>
        <v/>
      </c>
    </row>
    <row r="562" spans="1:14" s="346" customFormat="1">
      <c r="A562" s="387"/>
      <c r="B562" s="386"/>
      <c r="C562" s="385"/>
      <c r="D562" s="384"/>
      <c r="E562" s="383"/>
      <c r="F562" s="390"/>
      <c r="G562" s="380"/>
      <c r="H562" s="378">
        <f t="shared" si="82"/>
        <v>0</v>
      </c>
      <c r="I562" s="380"/>
      <c r="J562" s="378">
        <f t="shared" si="83"/>
        <v>0</v>
      </c>
      <c r="K562" s="379">
        <f t="shared" si="84"/>
        <v>0</v>
      </c>
      <c r="L562" s="378">
        <f t="shared" si="85"/>
        <v>0</v>
      </c>
      <c r="M562" s="388"/>
      <c r="N562" s="345" t="str">
        <f t="shared" si="77"/>
        <v/>
      </c>
    </row>
    <row r="563" spans="1:14" s="346" customFormat="1">
      <c r="A563" s="387"/>
      <c r="B563" s="386"/>
      <c r="C563" s="385"/>
      <c r="D563" s="384"/>
      <c r="E563" s="383"/>
      <c r="F563" s="390"/>
      <c r="G563" s="380"/>
      <c r="H563" s="378">
        <f t="shared" si="82"/>
        <v>0</v>
      </c>
      <c r="I563" s="380"/>
      <c r="J563" s="378">
        <f t="shared" si="83"/>
        <v>0</v>
      </c>
      <c r="K563" s="379">
        <f t="shared" si="84"/>
        <v>0</v>
      </c>
      <c r="L563" s="378">
        <f t="shared" si="85"/>
        <v>0</v>
      </c>
      <c r="M563" s="388"/>
      <c r="N563" s="345" t="str">
        <f t="shared" si="77"/>
        <v/>
      </c>
    </row>
    <row r="564" spans="1:14" s="346" customFormat="1">
      <c r="A564" s="387"/>
      <c r="B564" s="386"/>
      <c r="C564" s="385"/>
      <c r="D564" s="384"/>
      <c r="E564" s="383"/>
      <c r="F564" s="390"/>
      <c r="G564" s="380"/>
      <c r="H564" s="378">
        <f t="shared" si="82"/>
        <v>0</v>
      </c>
      <c r="I564" s="380"/>
      <c r="J564" s="378">
        <f t="shared" si="83"/>
        <v>0</v>
      </c>
      <c r="K564" s="379">
        <f t="shared" si="84"/>
        <v>0</v>
      </c>
      <c r="L564" s="378">
        <f t="shared" si="85"/>
        <v>0</v>
      </c>
      <c r="M564" s="388"/>
      <c r="N564" s="345" t="str">
        <f t="shared" si="77"/>
        <v/>
      </c>
    </row>
    <row r="565" spans="1:14" s="346" customFormat="1">
      <c r="A565" s="387"/>
      <c r="B565" s="386"/>
      <c r="C565" s="385"/>
      <c r="D565" s="384"/>
      <c r="E565" s="383"/>
      <c r="F565" s="390"/>
      <c r="G565" s="380"/>
      <c r="H565" s="378">
        <f t="shared" si="82"/>
        <v>0</v>
      </c>
      <c r="I565" s="380"/>
      <c r="J565" s="378">
        <f t="shared" si="83"/>
        <v>0</v>
      </c>
      <c r="K565" s="379">
        <f t="shared" si="84"/>
        <v>0</v>
      </c>
      <c r="L565" s="378">
        <f t="shared" si="85"/>
        <v>0</v>
      </c>
      <c r="M565" s="388"/>
      <c r="N565" s="345" t="str">
        <f t="shared" si="77"/>
        <v/>
      </c>
    </row>
    <row r="566" spans="1:14" s="346" customFormat="1">
      <c r="A566" s="387"/>
      <c r="B566" s="386"/>
      <c r="C566" s="385"/>
      <c r="D566" s="384"/>
      <c r="E566" s="383"/>
      <c r="F566" s="390"/>
      <c r="G566" s="380"/>
      <c r="H566" s="378">
        <f t="shared" si="82"/>
        <v>0</v>
      </c>
      <c r="I566" s="380"/>
      <c r="J566" s="378">
        <f t="shared" si="83"/>
        <v>0</v>
      </c>
      <c r="K566" s="379">
        <f t="shared" si="84"/>
        <v>0</v>
      </c>
      <c r="L566" s="378">
        <f t="shared" si="85"/>
        <v>0</v>
      </c>
      <c r="M566" s="388"/>
      <c r="N566" s="345" t="str">
        <f t="shared" si="77"/>
        <v/>
      </c>
    </row>
    <row r="567" spans="1:14" s="346" customFormat="1">
      <c r="A567" s="387"/>
      <c r="B567" s="386"/>
      <c r="C567" s="385"/>
      <c r="D567" s="384"/>
      <c r="E567" s="383"/>
      <c r="F567" s="390"/>
      <c r="G567" s="380"/>
      <c r="H567" s="378">
        <f t="shared" si="82"/>
        <v>0</v>
      </c>
      <c r="I567" s="380"/>
      <c r="J567" s="378">
        <f t="shared" si="83"/>
        <v>0</v>
      </c>
      <c r="K567" s="379">
        <f t="shared" si="84"/>
        <v>0</v>
      </c>
      <c r="L567" s="378">
        <f t="shared" si="85"/>
        <v>0</v>
      </c>
      <c r="M567" s="388"/>
      <c r="N567" s="345" t="str">
        <f t="shared" si="77"/>
        <v/>
      </c>
    </row>
    <row r="568" spans="1:14" s="346" customFormat="1">
      <c r="A568" s="387"/>
      <c r="B568" s="386"/>
      <c r="C568" s="385"/>
      <c r="D568" s="384"/>
      <c r="E568" s="383"/>
      <c r="F568" s="390"/>
      <c r="G568" s="380"/>
      <c r="H568" s="378">
        <f t="shared" si="82"/>
        <v>0</v>
      </c>
      <c r="I568" s="380"/>
      <c r="J568" s="378">
        <f t="shared" si="83"/>
        <v>0</v>
      </c>
      <c r="K568" s="379">
        <f t="shared" si="84"/>
        <v>0</v>
      </c>
      <c r="L568" s="378">
        <f t="shared" si="85"/>
        <v>0</v>
      </c>
      <c r="M568" s="388"/>
      <c r="N568" s="345" t="str">
        <f t="shared" si="77"/>
        <v/>
      </c>
    </row>
    <row r="569" spans="1:14" s="346" customFormat="1">
      <c r="A569" s="387"/>
      <c r="B569" s="386"/>
      <c r="C569" s="385"/>
      <c r="D569" s="384"/>
      <c r="E569" s="383"/>
      <c r="F569" s="390"/>
      <c r="G569" s="380"/>
      <c r="H569" s="378">
        <f t="shared" si="82"/>
        <v>0</v>
      </c>
      <c r="I569" s="380"/>
      <c r="J569" s="378">
        <f t="shared" si="83"/>
        <v>0</v>
      </c>
      <c r="K569" s="379">
        <f t="shared" si="84"/>
        <v>0</v>
      </c>
      <c r="L569" s="378">
        <f t="shared" si="85"/>
        <v>0</v>
      </c>
      <c r="M569" s="388"/>
      <c r="N569" s="345" t="str">
        <f t="shared" si="77"/>
        <v/>
      </c>
    </row>
    <row r="570" spans="1:14" s="346" customFormat="1">
      <c r="A570" s="387"/>
      <c r="B570" s="386"/>
      <c r="C570" s="385"/>
      <c r="D570" s="384"/>
      <c r="E570" s="383"/>
      <c r="F570" s="390"/>
      <c r="G570" s="380"/>
      <c r="H570" s="378">
        <f t="shared" si="82"/>
        <v>0</v>
      </c>
      <c r="I570" s="380"/>
      <c r="J570" s="378">
        <f t="shared" si="83"/>
        <v>0</v>
      </c>
      <c r="K570" s="379">
        <f t="shared" si="84"/>
        <v>0</v>
      </c>
      <c r="L570" s="378">
        <f t="shared" si="85"/>
        <v>0</v>
      </c>
      <c r="M570" s="388"/>
      <c r="N570" s="345" t="str">
        <f t="shared" si="77"/>
        <v/>
      </c>
    </row>
    <row r="571" spans="1:14" s="346" customFormat="1">
      <c r="A571" s="387"/>
      <c r="B571" s="386"/>
      <c r="C571" s="385"/>
      <c r="D571" s="384"/>
      <c r="E571" s="383"/>
      <c r="F571" s="390"/>
      <c r="G571" s="380"/>
      <c r="H571" s="378">
        <f t="shared" si="82"/>
        <v>0</v>
      </c>
      <c r="I571" s="380"/>
      <c r="J571" s="378">
        <f t="shared" si="83"/>
        <v>0</v>
      </c>
      <c r="K571" s="379">
        <f t="shared" si="84"/>
        <v>0</v>
      </c>
      <c r="L571" s="378">
        <f t="shared" si="85"/>
        <v>0</v>
      </c>
      <c r="M571" s="388"/>
      <c r="N571" s="345" t="str">
        <f t="shared" si="77"/>
        <v/>
      </c>
    </row>
    <row r="572" spans="1:14" s="346" customFormat="1">
      <c r="A572" s="387"/>
      <c r="B572" s="386"/>
      <c r="C572" s="385"/>
      <c r="D572" s="384"/>
      <c r="E572" s="383"/>
      <c r="F572" s="390"/>
      <c r="G572" s="380"/>
      <c r="H572" s="378">
        <f t="shared" si="82"/>
        <v>0</v>
      </c>
      <c r="I572" s="380"/>
      <c r="J572" s="378">
        <f t="shared" si="83"/>
        <v>0</v>
      </c>
      <c r="K572" s="379">
        <f t="shared" si="84"/>
        <v>0</v>
      </c>
      <c r="L572" s="378">
        <f t="shared" si="85"/>
        <v>0</v>
      </c>
      <c r="M572" s="388"/>
      <c r="N572" s="345" t="str">
        <f t="shared" si="77"/>
        <v/>
      </c>
    </row>
    <row r="573" spans="1:14" s="346" customFormat="1">
      <c r="A573" s="387"/>
      <c r="B573" s="386"/>
      <c r="C573" s="385"/>
      <c r="D573" s="384"/>
      <c r="E573" s="383"/>
      <c r="F573" s="390"/>
      <c r="G573" s="380"/>
      <c r="H573" s="378">
        <f t="shared" si="82"/>
        <v>0</v>
      </c>
      <c r="I573" s="380"/>
      <c r="J573" s="378">
        <f t="shared" si="83"/>
        <v>0</v>
      </c>
      <c r="K573" s="379">
        <f t="shared" si="84"/>
        <v>0</v>
      </c>
      <c r="L573" s="378">
        <f t="shared" si="85"/>
        <v>0</v>
      </c>
      <c r="M573" s="388"/>
      <c r="N573" s="345" t="str">
        <f t="shared" si="77"/>
        <v/>
      </c>
    </row>
    <row r="574" spans="1:14" s="346" customFormat="1">
      <c r="A574" s="387"/>
      <c r="B574" s="386"/>
      <c r="C574" s="385"/>
      <c r="D574" s="384"/>
      <c r="E574" s="383"/>
      <c r="F574" s="390"/>
      <c r="G574" s="380"/>
      <c r="H574" s="378">
        <f t="shared" si="82"/>
        <v>0</v>
      </c>
      <c r="I574" s="380"/>
      <c r="J574" s="378">
        <f t="shared" si="83"/>
        <v>0</v>
      </c>
      <c r="K574" s="379">
        <f t="shared" si="84"/>
        <v>0</v>
      </c>
      <c r="L574" s="378">
        <f t="shared" si="85"/>
        <v>0</v>
      </c>
      <c r="M574" s="388"/>
      <c r="N574" s="345" t="str">
        <f t="shared" si="77"/>
        <v/>
      </c>
    </row>
    <row r="575" spans="1:14" s="346" customFormat="1">
      <c r="A575" s="387"/>
      <c r="B575" s="386"/>
      <c r="C575" s="385"/>
      <c r="D575" s="384"/>
      <c r="E575" s="383"/>
      <c r="F575" s="390"/>
      <c r="G575" s="380"/>
      <c r="H575" s="378">
        <f t="shared" si="82"/>
        <v>0</v>
      </c>
      <c r="I575" s="380"/>
      <c r="J575" s="378">
        <f t="shared" si="83"/>
        <v>0</v>
      </c>
      <c r="K575" s="379">
        <f t="shared" si="84"/>
        <v>0</v>
      </c>
      <c r="L575" s="378">
        <f t="shared" si="85"/>
        <v>0</v>
      </c>
      <c r="M575" s="388"/>
      <c r="N575" s="345" t="str">
        <f t="shared" si="77"/>
        <v/>
      </c>
    </row>
    <row r="576" spans="1:14" s="346" customFormat="1">
      <c r="A576" s="387"/>
      <c r="B576" s="386"/>
      <c r="C576" s="385"/>
      <c r="D576" s="384"/>
      <c r="E576" s="383"/>
      <c r="F576" s="389"/>
      <c r="G576" s="380"/>
      <c r="H576" s="378">
        <f t="shared" si="82"/>
        <v>0</v>
      </c>
      <c r="I576" s="380"/>
      <c r="J576" s="378">
        <f t="shared" si="83"/>
        <v>0</v>
      </c>
      <c r="K576" s="379">
        <f t="shared" si="84"/>
        <v>0</v>
      </c>
      <c r="L576" s="378">
        <f t="shared" si="85"/>
        <v>0</v>
      </c>
      <c r="M576" s="388"/>
      <c r="N576" s="345" t="str">
        <f t="shared" si="77"/>
        <v/>
      </c>
    </row>
    <row r="577" spans="1:17" s="346" customFormat="1" ht="14.25" thickBot="1">
      <c r="A577" s="387"/>
      <c r="B577" s="386"/>
      <c r="C577" s="385"/>
      <c r="D577" s="384"/>
      <c r="E577" s="383"/>
      <c r="F577" s="382"/>
      <c r="G577" s="381"/>
      <c r="H577" s="378">
        <f t="shared" si="82"/>
        <v>0</v>
      </c>
      <c r="I577" s="380"/>
      <c r="J577" s="378">
        <f t="shared" si="83"/>
        <v>0</v>
      </c>
      <c r="K577" s="379">
        <f t="shared" si="84"/>
        <v>0</v>
      </c>
      <c r="L577" s="378">
        <f t="shared" si="85"/>
        <v>0</v>
      </c>
      <c r="M577" s="377"/>
      <c r="N577" s="345" t="str">
        <f t="shared" si="77"/>
        <v/>
      </c>
    </row>
    <row r="578" spans="1:17" s="346" customFormat="1" ht="14.25" thickTop="1">
      <c r="A578" s="376" t="s">
        <v>287</v>
      </c>
      <c r="B578" s="375" t="s">
        <v>375</v>
      </c>
      <c r="C578" s="374"/>
      <c r="D578" s="373" t="s">
        <v>373</v>
      </c>
      <c r="E578" s="372" t="s">
        <v>287</v>
      </c>
      <c r="F578" s="371" t="s">
        <v>287</v>
      </c>
      <c r="G578" s="370" t="s">
        <v>287</v>
      </c>
      <c r="H578" s="369">
        <f>SUMIFS(H528:H577,$A528:$A577,"設備費")</f>
        <v>0</v>
      </c>
      <c r="I578" s="370" t="s">
        <v>288</v>
      </c>
      <c r="J578" s="369">
        <f>SUMIFS(J528:J577,$A528:$A577,"設備費")</f>
        <v>0</v>
      </c>
      <c r="K578" s="370" t="s">
        <v>288</v>
      </c>
      <c r="L578" s="369">
        <f>SUMIFS(L528:L577,$A528:$A577,"設備費")</f>
        <v>0</v>
      </c>
      <c r="M578" s="368" t="s">
        <v>287</v>
      </c>
      <c r="N578" s="345" t="str">
        <f t="shared" si="77"/>
        <v/>
      </c>
      <c r="O578" s="346" t="s">
        <v>297</v>
      </c>
    </row>
    <row r="579" spans="1:17" s="346" customFormat="1">
      <c r="A579" s="367" t="s">
        <v>287</v>
      </c>
      <c r="B579" s="366" t="s">
        <v>374</v>
      </c>
      <c r="C579" s="365"/>
      <c r="D579" s="364" t="s">
        <v>373</v>
      </c>
      <c r="E579" s="363" t="s">
        <v>287</v>
      </c>
      <c r="F579" s="362" t="s">
        <v>287</v>
      </c>
      <c r="G579" s="361" t="s">
        <v>287</v>
      </c>
      <c r="H579" s="360">
        <f>SUMIFS(H528:H577,$A528:$A577,"工事費")</f>
        <v>0</v>
      </c>
      <c r="I579" s="361" t="s">
        <v>288</v>
      </c>
      <c r="J579" s="360">
        <f>SUMIFS(J528:J577,$A528:$A577,"工事費")</f>
        <v>0</v>
      </c>
      <c r="K579" s="361" t="s">
        <v>288</v>
      </c>
      <c r="L579" s="360">
        <f>SUMIFS(L528:L577,$A528:$A577,"工事費")</f>
        <v>0</v>
      </c>
      <c r="M579" s="359" t="s">
        <v>287</v>
      </c>
      <c r="N579" s="345" t="str">
        <f t="shared" si="77"/>
        <v/>
      </c>
      <c r="O579" s="358" t="s">
        <v>294</v>
      </c>
      <c r="P579" s="358" t="s">
        <v>372</v>
      </c>
      <c r="Q579" s="358" t="s">
        <v>292</v>
      </c>
    </row>
    <row r="580" spans="1:17" s="346" customFormat="1" ht="14.25" thickBot="1">
      <c r="A580" s="357" t="s">
        <v>287</v>
      </c>
      <c r="B580" s="356" t="s">
        <v>371</v>
      </c>
      <c r="C580" s="355"/>
      <c r="D580" s="354" t="s">
        <v>370</v>
      </c>
      <c r="E580" s="353" t="s">
        <v>287</v>
      </c>
      <c r="F580" s="352" t="s">
        <v>287</v>
      </c>
      <c r="G580" s="350" t="s">
        <v>287</v>
      </c>
      <c r="H580" s="351">
        <f>SUM(H528:H577)</f>
        <v>0</v>
      </c>
      <c r="I580" s="350" t="s">
        <v>288</v>
      </c>
      <c r="J580" s="351">
        <f>SUM(J528:J577)</f>
        <v>0</v>
      </c>
      <c r="K580" s="350" t="s">
        <v>288</v>
      </c>
      <c r="L580" s="349">
        <f>SUM(L528:L577)</f>
        <v>0</v>
      </c>
      <c r="M580" s="348" t="s">
        <v>287</v>
      </c>
      <c r="N580" s="345" t="str">
        <f t="shared" si="77"/>
        <v/>
      </c>
      <c r="O580" s="347" t="str">
        <f>IF(SUM(H578:H579)=H580,"","入力ミス")</f>
        <v/>
      </c>
      <c r="P580" s="347" t="str">
        <f>IF(SUM(J578:J579)=J580,"","入力ミス")</f>
        <v/>
      </c>
      <c r="Q580" s="347" t="str">
        <f>IF(SUM(L578:L579)=L580,"","入力ミス")</f>
        <v/>
      </c>
    </row>
    <row r="581" spans="1:17" s="346" customFormat="1">
      <c r="A581" s="400"/>
      <c r="B581" s="399"/>
      <c r="C581" s="398"/>
      <c r="D581" s="397" t="s">
        <v>369</v>
      </c>
      <c r="E581" s="396"/>
      <c r="F581" s="360"/>
      <c r="G581" s="395"/>
      <c r="H581" s="378"/>
      <c r="I581" s="395"/>
      <c r="J581" s="378"/>
      <c r="K581" s="395"/>
      <c r="L581" s="394"/>
      <c r="M581" s="393"/>
      <c r="N581" s="345" t="str">
        <f t="shared" si="77"/>
        <v/>
      </c>
    </row>
    <row r="582" spans="1:17" s="346" customFormat="1" ht="13.5" customHeight="1">
      <c r="A582" s="387"/>
      <c r="B582" s="392"/>
      <c r="C582" s="385"/>
      <c r="D582" s="391"/>
      <c r="E582" s="383"/>
      <c r="F582" s="390"/>
      <c r="G582" s="380"/>
      <c r="H582" s="378">
        <f t="shared" ref="H582:H613" si="86">$F582*G582</f>
        <v>0</v>
      </c>
      <c r="I582" s="380"/>
      <c r="J582" s="378">
        <f t="shared" ref="J582:J613" si="87">$F582*I582</f>
        <v>0</v>
      </c>
      <c r="K582" s="379">
        <f t="shared" ref="K582:K613" si="88">G582-I582</f>
        <v>0</v>
      </c>
      <c r="L582" s="378">
        <f t="shared" ref="L582:L613" si="89">$F582*K582</f>
        <v>0</v>
      </c>
      <c r="M582" s="388"/>
      <c r="N582" s="345" t="str">
        <f t="shared" si="77"/>
        <v/>
      </c>
    </row>
    <row r="583" spans="1:17" s="346" customFormat="1" ht="13.5" customHeight="1">
      <c r="A583" s="387"/>
      <c r="B583" s="386"/>
      <c r="C583" s="385"/>
      <c r="D583" s="384"/>
      <c r="E583" s="383"/>
      <c r="F583" s="390"/>
      <c r="G583" s="380"/>
      <c r="H583" s="378">
        <f t="shared" si="86"/>
        <v>0</v>
      </c>
      <c r="I583" s="380"/>
      <c r="J583" s="378">
        <f t="shared" si="87"/>
        <v>0</v>
      </c>
      <c r="K583" s="379">
        <f t="shared" si="88"/>
        <v>0</v>
      </c>
      <c r="L583" s="378">
        <f t="shared" si="89"/>
        <v>0</v>
      </c>
      <c r="M583" s="388"/>
      <c r="N583" s="345" t="str">
        <f t="shared" si="77"/>
        <v/>
      </c>
    </row>
    <row r="584" spans="1:17" s="346" customFormat="1" ht="13.5" customHeight="1">
      <c r="A584" s="387"/>
      <c r="B584" s="386"/>
      <c r="C584" s="385"/>
      <c r="D584" s="384"/>
      <c r="E584" s="383"/>
      <c r="F584" s="390"/>
      <c r="G584" s="380"/>
      <c r="H584" s="378">
        <f t="shared" si="86"/>
        <v>0</v>
      </c>
      <c r="I584" s="380"/>
      <c r="J584" s="378">
        <f t="shared" si="87"/>
        <v>0</v>
      </c>
      <c r="K584" s="379">
        <f t="shared" si="88"/>
        <v>0</v>
      </c>
      <c r="L584" s="378">
        <f t="shared" si="89"/>
        <v>0</v>
      </c>
      <c r="M584" s="388"/>
      <c r="N584" s="345" t="str">
        <f t="shared" si="77"/>
        <v/>
      </c>
    </row>
    <row r="585" spans="1:17" s="346" customFormat="1" ht="13.5" customHeight="1">
      <c r="A585" s="387"/>
      <c r="B585" s="386"/>
      <c r="C585" s="385"/>
      <c r="D585" s="384"/>
      <c r="E585" s="383"/>
      <c r="F585" s="390"/>
      <c r="G585" s="380"/>
      <c r="H585" s="378">
        <f t="shared" si="86"/>
        <v>0</v>
      </c>
      <c r="I585" s="380"/>
      <c r="J585" s="378">
        <f t="shared" si="87"/>
        <v>0</v>
      </c>
      <c r="K585" s="379">
        <f t="shared" si="88"/>
        <v>0</v>
      </c>
      <c r="L585" s="378">
        <f t="shared" si="89"/>
        <v>0</v>
      </c>
      <c r="M585" s="388"/>
      <c r="N585" s="345" t="str">
        <f t="shared" si="77"/>
        <v/>
      </c>
    </row>
    <row r="586" spans="1:17" s="346" customFormat="1" ht="13.5" customHeight="1">
      <c r="A586" s="387"/>
      <c r="B586" s="386"/>
      <c r="C586" s="385"/>
      <c r="D586" s="384"/>
      <c r="E586" s="383"/>
      <c r="F586" s="390"/>
      <c r="G586" s="380"/>
      <c r="H586" s="378">
        <f t="shared" si="86"/>
        <v>0</v>
      </c>
      <c r="I586" s="380"/>
      <c r="J586" s="378">
        <f t="shared" si="87"/>
        <v>0</v>
      </c>
      <c r="K586" s="379">
        <f t="shared" si="88"/>
        <v>0</v>
      </c>
      <c r="L586" s="378">
        <f t="shared" si="89"/>
        <v>0</v>
      </c>
      <c r="M586" s="388"/>
      <c r="N586" s="345" t="str">
        <f t="shared" si="77"/>
        <v/>
      </c>
    </row>
    <row r="587" spans="1:17" s="346" customFormat="1" ht="13.5" customHeight="1">
      <c r="A587" s="387"/>
      <c r="B587" s="386"/>
      <c r="C587" s="385"/>
      <c r="D587" s="384"/>
      <c r="E587" s="383"/>
      <c r="F587" s="390"/>
      <c r="G587" s="380"/>
      <c r="H587" s="378">
        <f t="shared" si="86"/>
        <v>0</v>
      </c>
      <c r="I587" s="380"/>
      <c r="J587" s="378">
        <f t="shared" si="87"/>
        <v>0</v>
      </c>
      <c r="K587" s="379">
        <f t="shared" si="88"/>
        <v>0</v>
      </c>
      <c r="L587" s="378">
        <f t="shared" si="89"/>
        <v>0</v>
      </c>
      <c r="M587" s="388"/>
      <c r="N587" s="345" t="str">
        <f t="shared" si="77"/>
        <v/>
      </c>
    </row>
    <row r="588" spans="1:17" s="346" customFormat="1" ht="13.5" customHeight="1">
      <c r="A588" s="387"/>
      <c r="B588" s="386"/>
      <c r="C588" s="385"/>
      <c r="D588" s="384"/>
      <c r="E588" s="383"/>
      <c r="F588" s="390"/>
      <c r="G588" s="380"/>
      <c r="H588" s="378">
        <f t="shared" si="86"/>
        <v>0</v>
      </c>
      <c r="I588" s="380"/>
      <c r="J588" s="378">
        <f t="shared" si="87"/>
        <v>0</v>
      </c>
      <c r="K588" s="379">
        <f t="shared" si="88"/>
        <v>0</v>
      </c>
      <c r="L588" s="378">
        <f t="shared" si="89"/>
        <v>0</v>
      </c>
      <c r="M588" s="388"/>
      <c r="N588" s="345" t="str">
        <f t="shared" si="77"/>
        <v/>
      </c>
    </row>
    <row r="589" spans="1:17" s="346" customFormat="1" ht="13.5" customHeight="1">
      <c r="A589" s="387"/>
      <c r="B589" s="386"/>
      <c r="C589" s="385"/>
      <c r="D589" s="384"/>
      <c r="E589" s="383"/>
      <c r="F589" s="390"/>
      <c r="G589" s="380"/>
      <c r="H589" s="378">
        <f t="shared" si="86"/>
        <v>0</v>
      </c>
      <c r="I589" s="380"/>
      <c r="J589" s="378">
        <f t="shared" si="87"/>
        <v>0</v>
      </c>
      <c r="K589" s="379">
        <f t="shared" si="88"/>
        <v>0</v>
      </c>
      <c r="L589" s="378">
        <f t="shared" si="89"/>
        <v>0</v>
      </c>
      <c r="M589" s="388"/>
      <c r="N589" s="345" t="str">
        <f t="shared" si="77"/>
        <v/>
      </c>
    </row>
    <row r="590" spans="1:17" s="346" customFormat="1" ht="13.5" customHeight="1">
      <c r="A590" s="387"/>
      <c r="B590" s="386"/>
      <c r="C590" s="385"/>
      <c r="D590" s="384"/>
      <c r="E590" s="383"/>
      <c r="F590" s="390"/>
      <c r="G590" s="380"/>
      <c r="H590" s="378">
        <f t="shared" si="86"/>
        <v>0</v>
      </c>
      <c r="I590" s="380"/>
      <c r="J590" s="378">
        <f t="shared" si="87"/>
        <v>0</v>
      </c>
      <c r="K590" s="379">
        <f t="shared" si="88"/>
        <v>0</v>
      </c>
      <c r="L590" s="378">
        <f t="shared" si="89"/>
        <v>0</v>
      </c>
      <c r="M590" s="388"/>
      <c r="N590" s="345" t="str">
        <f t="shared" ref="N590:N634" si="90">IF(J590+L590=H590,"","入力ミス")&amp;IF(L590&gt;=0,"","入力ミス")</f>
        <v/>
      </c>
    </row>
    <row r="591" spans="1:17" s="346" customFormat="1" ht="13.5" customHeight="1">
      <c r="A591" s="387"/>
      <c r="B591" s="386"/>
      <c r="C591" s="385"/>
      <c r="D591" s="384"/>
      <c r="E591" s="383"/>
      <c r="F591" s="390"/>
      <c r="G591" s="380"/>
      <c r="H591" s="378">
        <f t="shared" si="86"/>
        <v>0</v>
      </c>
      <c r="I591" s="380"/>
      <c r="J591" s="378">
        <f t="shared" si="87"/>
        <v>0</v>
      </c>
      <c r="K591" s="379">
        <f t="shared" si="88"/>
        <v>0</v>
      </c>
      <c r="L591" s="378">
        <f t="shared" si="89"/>
        <v>0</v>
      </c>
      <c r="M591" s="388"/>
      <c r="N591" s="345" t="str">
        <f t="shared" si="90"/>
        <v/>
      </c>
    </row>
    <row r="592" spans="1:17" s="346" customFormat="1" ht="13.5" customHeight="1">
      <c r="A592" s="387"/>
      <c r="B592" s="386"/>
      <c r="C592" s="385"/>
      <c r="D592" s="384"/>
      <c r="E592" s="383"/>
      <c r="F592" s="390"/>
      <c r="G592" s="380"/>
      <c r="H592" s="378">
        <f t="shared" si="86"/>
        <v>0</v>
      </c>
      <c r="I592" s="380"/>
      <c r="J592" s="378">
        <f t="shared" si="87"/>
        <v>0</v>
      </c>
      <c r="K592" s="379">
        <f t="shared" si="88"/>
        <v>0</v>
      </c>
      <c r="L592" s="378">
        <f t="shared" si="89"/>
        <v>0</v>
      </c>
      <c r="M592" s="388"/>
      <c r="N592" s="345" t="str">
        <f t="shared" si="90"/>
        <v/>
      </c>
    </row>
    <row r="593" spans="1:14" s="346" customFormat="1" ht="13.5" customHeight="1">
      <c r="A593" s="387"/>
      <c r="B593" s="386"/>
      <c r="C593" s="385"/>
      <c r="D593" s="384"/>
      <c r="E593" s="383"/>
      <c r="F593" s="390"/>
      <c r="G593" s="380"/>
      <c r="H593" s="378">
        <f t="shared" si="86"/>
        <v>0</v>
      </c>
      <c r="I593" s="380"/>
      <c r="J593" s="378">
        <f t="shared" si="87"/>
        <v>0</v>
      </c>
      <c r="K593" s="379">
        <f t="shared" si="88"/>
        <v>0</v>
      </c>
      <c r="L593" s="378">
        <f t="shared" si="89"/>
        <v>0</v>
      </c>
      <c r="M593" s="388"/>
      <c r="N593" s="345" t="str">
        <f t="shared" si="90"/>
        <v/>
      </c>
    </row>
    <row r="594" spans="1:14" s="346" customFormat="1" ht="13.5" customHeight="1">
      <c r="A594" s="387"/>
      <c r="B594" s="386"/>
      <c r="C594" s="385"/>
      <c r="D594" s="384"/>
      <c r="E594" s="383"/>
      <c r="F594" s="390"/>
      <c r="G594" s="380"/>
      <c r="H594" s="378">
        <f t="shared" si="86"/>
        <v>0</v>
      </c>
      <c r="I594" s="380"/>
      <c r="J594" s="378">
        <f t="shared" si="87"/>
        <v>0</v>
      </c>
      <c r="K594" s="379">
        <f t="shared" si="88"/>
        <v>0</v>
      </c>
      <c r="L594" s="378">
        <f t="shared" si="89"/>
        <v>0</v>
      </c>
      <c r="M594" s="388"/>
      <c r="N594" s="345" t="str">
        <f t="shared" si="90"/>
        <v/>
      </c>
    </row>
    <row r="595" spans="1:14" s="346" customFormat="1" ht="13.5" customHeight="1">
      <c r="A595" s="387"/>
      <c r="B595" s="386"/>
      <c r="C595" s="385"/>
      <c r="D595" s="384"/>
      <c r="E595" s="383"/>
      <c r="F595" s="390"/>
      <c r="G595" s="380"/>
      <c r="H595" s="378">
        <f t="shared" si="86"/>
        <v>0</v>
      </c>
      <c r="I595" s="380"/>
      <c r="J595" s="378">
        <f t="shared" si="87"/>
        <v>0</v>
      </c>
      <c r="K595" s="379">
        <f t="shared" si="88"/>
        <v>0</v>
      </c>
      <c r="L595" s="378">
        <f t="shared" si="89"/>
        <v>0</v>
      </c>
      <c r="M595" s="388"/>
      <c r="N595" s="345" t="str">
        <f t="shared" si="90"/>
        <v/>
      </c>
    </row>
    <row r="596" spans="1:14" s="346" customFormat="1" ht="13.5" customHeight="1">
      <c r="A596" s="387"/>
      <c r="B596" s="386"/>
      <c r="C596" s="385"/>
      <c r="D596" s="384"/>
      <c r="E596" s="383"/>
      <c r="F596" s="390"/>
      <c r="G596" s="380"/>
      <c r="H596" s="378">
        <f t="shared" si="86"/>
        <v>0</v>
      </c>
      <c r="I596" s="380"/>
      <c r="J596" s="378">
        <f t="shared" si="87"/>
        <v>0</v>
      </c>
      <c r="K596" s="379">
        <f t="shared" si="88"/>
        <v>0</v>
      </c>
      <c r="L596" s="378">
        <f t="shared" si="89"/>
        <v>0</v>
      </c>
      <c r="M596" s="388"/>
      <c r="N596" s="345" t="str">
        <f t="shared" si="90"/>
        <v/>
      </c>
    </row>
    <row r="597" spans="1:14" s="346" customFormat="1" ht="13.5" customHeight="1">
      <c r="A597" s="387"/>
      <c r="B597" s="386"/>
      <c r="C597" s="385"/>
      <c r="D597" s="384"/>
      <c r="E597" s="383"/>
      <c r="F597" s="390"/>
      <c r="G597" s="380"/>
      <c r="H597" s="378">
        <f t="shared" si="86"/>
        <v>0</v>
      </c>
      <c r="I597" s="380"/>
      <c r="J597" s="378">
        <f t="shared" si="87"/>
        <v>0</v>
      </c>
      <c r="K597" s="379">
        <f t="shared" si="88"/>
        <v>0</v>
      </c>
      <c r="L597" s="378">
        <f t="shared" si="89"/>
        <v>0</v>
      </c>
      <c r="M597" s="388"/>
      <c r="N597" s="345" t="str">
        <f t="shared" si="90"/>
        <v/>
      </c>
    </row>
    <row r="598" spans="1:14" s="346" customFormat="1" ht="13.5" customHeight="1">
      <c r="A598" s="387"/>
      <c r="B598" s="386"/>
      <c r="C598" s="385"/>
      <c r="D598" s="384"/>
      <c r="E598" s="383"/>
      <c r="F598" s="390"/>
      <c r="G598" s="380"/>
      <c r="H598" s="378">
        <f t="shared" si="86"/>
        <v>0</v>
      </c>
      <c r="I598" s="380"/>
      <c r="J598" s="378">
        <f t="shared" si="87"/>
        <v>0</v>
      </c>
      <c r="K598" s="379">
        <f t="shared" si="88"/>
        <v>0</v>
      </c>
      <c r="L598" s="378">
        <f t="shared" si="89"/>
        <v>0</v>
      </c>
      <c r="M598" s="388"/>
      <c r="N598" s="345" t="str">
        <f t="shared" si="90"/>
        <v/>
      </c>
    </row>
    <row r="599" spans="1:14" s="346" customFormat="1" ht="13.5" customHeight="1">
      <c r="A599" s="387"/>
      <c r="B599" s="386"/>
      <c r="C599" s="385"/>
      <c r="D599" s="384"/>
      <c r="E599" s="383"/>
      <c r="F599" s="390"/>
      <c r="G599" s="380"/>
      <c r="H599" s="378">
        <f t="shared" si="86"/>
        <v>0</v>
      </c>
      <c r="I599" s="380"/>
      <c r="J599" s="378">
        <f t="shared" si="87"/>
        <v>0</v>
      </c>
      <c r="K599" s="379">
        <f t="shared" si="88"/>
        <v>0</v>
      </c>
      <c r="L599" s="378">
        <f t="shared" si="89"/>
        <v>0</v>
      </c>
      <c r="M599" s="388"/>
      <c r="N599" s="345" t="str">
        <f t="shared" si="90"/>
        <v/>
      </c>
    </row>
    <row r="600" spans="1:14" s="346" customFormat="1" ht="13.5" customHeight="1">
      <c r="A600" s="387"/>
      <c r="B600" s="386"/>
      <c r="C600" s="385"/>
      <c r="D600" s="384"/>
      <c r="E600" s="383"/>
      <c r="F600" s="390"/>
      <c r="G600" s="380"/>
      <c r="H600" s="378">
        <f t="shared" si="86"/>
        <v>0</v>
      </c>
      <c r="I600" s="380"/>
      <c r="J600" s="378">
        <f t="shared" si="87"/>
        <v>0</v>
      </c>
      <c r="K600" s="379">
        <f t="shared" si="88"/>
        <v>0</v>
      </c>
      <c r="L600" s="378">
        <f t="shared" si="89"/>
        <v>0</v>
      </c>
      <c r="M600" s="388"/>
      <c r="N600" s="345" t="str">
        <f t="shared" si="90"/>
        <v/>
      </c>
    </row>
    <row r="601" spans="1:14" s="346" customFormat="1" ht="13.5" customHeight="1">
      <c r="A601" s="387"/>
      <c r="B601" s="386"/>
      <c r="C601" s="385"/>
      <c r="D601" s="384"/>
      <c r="E601" s="383"/>
      <c r="F601" s="390"/>
      <c r="G601" s="380"/>
      <c r="H601" s="378">
        <f t="shared" si="86"/>
        <v>0</v>
      </c>
      <c r="I601" s="380"/>
      <c r="J601" s="378">
        <f t="shared" si="87"/>
        <v>0</v>
      </c>
      <c r="K601" s="379">
        <f t="shared" si="88"/>
        <v>0</v>
      </c>
      <c r="L601" s="378">
        <f t="shared" si="89"/>
        <v>0</v>
      </c>
      <c r="M601" s="388"/>
      <c r="N601" s="345" t="str">
        <f t="shared" si="90"/>
        <v/>
      </c>
    </row>
    <row r="602" spans="1:14" s="346" customFormat="1" ht="13.5" customHeight="1">
      <c r="A602" s="387"/>
      <c r="B602" s="386"/>
      <c r="C602" s="385"/>
      <c r="D602" s="384"/>
      <c r="E602" s="383"/>
      <c r="F602" s="390"/>
      <c r="G602" s="380"/>
      <c r="H602" s="378">
        <f t="shared" si="86"/>
        <v>0</v>
      </c>
      <c r="I602" s="380"/>
      <c r="J602" s="378">
        <f t="shared" si="87"/>
        <v>0</v>
      </c>
      <c r="K602" s="379">
        <f t="shared" si="88"/>
        <v>0</v>
      </c>
      <c r="L602" s="378">
        <f t="shared" si="89"/>
        <v>0</v>
      </c>
      <c r="M602" s="388"/>
      <c r="N602" s="345" t="str">
        <f t="shared" si="90"/>
        <v/>
      </c>
    </row>
    <row r="603" spans="1:14" s="346" customFormat="1" ht="13.5" customHeight="1">
      <c r="A603" s="387"/>
      <c r="B603" s="386"/>
      <c r="C603" s="385"/>
      <c r="D603" s="384"/>
      <c r="E603" s="383"/>
      <c r="F603" s="390"/>
      <c r="G603" s="380"/>
      <c r="H603" s="378">
        <f t="shared" si="86"/>
        <v>0</v>
      </c>
      <c r="I603" s="380"/>
      <c r="J603" s="378">
        <f t="shared" si="87"/>
        <v>0</v>
      </c>
      <c r="K603" s="379">
        <f t="shared" si="88"/>
        <v>0</v>
      </c>
      <c r="L603" s="378">
        <f t="shared" si="89"/>
        <v>0</v>
      </c>
      <c r="M603" s="388"/>
      <c r="N603" s="345" t="str">
        <f t="shared" si="90"/>
        <v/>
      </c>
    </row>
    <row r="604" spans="1:14" s="346" customFormat="1" ht="13.5" customHeight="1">
      <c r="A604" s="387"/>
      <c r="B604" s="386"/>
      <c r="C604" s="385"/>
      <c r="D604" s="384"/>
      <c r="E604" s="383"/>
      <c r="F604" s="390"/>
      <c r="G604" s="380"/>
      <c r="H604" s="378">
        <f t="shared" si="86"/>
        <v>0</v>
      </c>
      <c r="I604" s="380"/>
      <c r="J604" s="378">
        <f t="shared" si="87"/>
        <v>0</v>
      </c>
      <c r="K604" s="379">
        <f t="shared" si="88"/>
        <v>0</v>
      </c>
      <c r="L604" s="378">
        <f t="shared" si="89"/>
        <v>0</v>
      </c>
      <c r="M604" s="388"/>
      <c r="N604" s="345" t="str">
        <f t="shared" si="90"/>
        <v/>
      </c>
    </row>
    <row r="605" spans="1:14" s="346" customFormat="1" ht="13.5" customHeight="1">
      <c r="A605" s="387"/>
      <c r="B605" s="386"/>
      <c r="C605" s="385"/>
      <c r="D605" s="384"/>
      <c r="E605" s="383"/>
      <c r="F605" s="390"/>
      <c r="G605" s="380"/>
      <c r="H605" s="378">
        <f t="shared" si="86"/>
        <v>0</v>
      </c>
      <c r="I605" s="380"/>
      <c r="J605" s="378">
        <f t="shared" si="87"/>
        <v>0</v>
      </c>
      <c r="K605" s="379">
        <f t="shared" si="88"/>
        <v>0</v>
      </c>
      <c r="L605" s="378">
        <f t="shared" si="89"/>
        <v>0</v>
      </c>
      <c r="M605" s="388"/>
      <c r="N605" s="345" t="str">
        <f t="shared" si="90"/>
        <v/>
      </c>
    </row>
    <row r="606" spans="1:14" s="346" customFormat="1" ht="13.5" customHeight="1">
      <c r="A606" s="387"/>
      <c r="B606" s="386"/>
      <c r="C606" s="385"/>
      <c r="D606" s="384"/>
      <c r="E606" s="383"/>
      <c r="F606" s="390"/>
      <c r="G606" s="380"/>
      <c r="H606" s="378">
        <f t="shared" si="86"/>
        <v>0</v>
      </c>
      <c r="I606" s="380"/>
      <c r="J606" s="378">
        <f t="shared" si="87"/>
        <v>0</v>
      </c>
      <c r="K606" s="379">
        <f t="shared" si="88"/>
        <v>0</v>
      </c>
      <c r="L606" s="378">
        <f t="shared" si="89"/>
        <v>0</v>
      </c>
      <c r="M606" s="388"/>
      <c r="N606" s="345" t="str">
        <f t="shared" si="90"/>
        <v/>
      </c>
    </row>
    <row r="607" spans="1:14" s="346" customFormat="1" ht="13.5" customHeight="1">
      <c r="A607" s="387"/>
      <c r="B607" s="386"/>
      <c r="C607" s="385"/>
      <c r="D607" s="384"/>
      <c r="E607" s="383"/>
      <c r="F607" s="390"/>
      <c r="G607" s="380"/>
      <c r="H607" s="378">
        <f t="shared" si="86"/>
        <v>0</v>
      </c>
      <c r="I607" s="380"/>
      <c r="J607" s="378">
        <f t="shared" si="87"/>
        <v>0</v>
      </c>
      <c r="K607" s="379">
        <f t="shared" si="88"/>
        <v>0</v>
      </c>
      <c r="L607" s="378">
        <f t="shared" si="89"/>
        <v>0</v>
      </c>
      <c r="M607" s="388"/>
      <c r="N607" s="345" t="str">
        <f t="shared" si="90"/>
        <v/>
      </c>
    </row>
    <row r="608" spans="1:14" s="346" customFormat="1" ht="13.5" customHeight="1">
      <c r="A608" s="387"/>
      <c r="B608" s="386"/>
      <c r="C608" s="385"/>
      <c r="D608" s="384"/>
      <c r="E608" s="383"/>
      <c r="F608" s="390"/>
      <c r="G608" s="380"/>
      <c r="H608" s="378">
        <f t="shared" si="86"/>
        <v>0</v>
      </c>
      <c r="I608" s="380"/>
      <c r="J608" s="378">
        <f t="shared" si="87"/>
        <v>0</v>
      </c>
      <c r="K608" s="379">
        <f t="shared" si="88"/>
        <v>0</v>
      </c>
      <c r="L608" s="378">
        <f t="shared" si="89"/>
        <v>0</v>
      </c>
      <c r="M608" s="388"/>
      <c r="N608" s="345" t="str">
        <f t="shared" si="90"/>
        <v/>
      </c>
    </row>
    <row r="609" spans="1:14" s="346" customFormat="1" ht="13.5" customHeight="1">
      <c r="A609" s="387"/>
      <c r="B609" s="386"/>
      <c r="C609" s="385"/>
      <c r="D609" s="384"/>
      <c r="E609" s="383"/>
      <c r="F609" s="390"/>
      <c r="G609" s="380"/>
      <c r="H609" s="378">
        <f t="shared" si="86"/>
        <v>0</v>
      </c>
      <c r="I609" s="380"/>
      <c r="J609" s="378">
        <f t="shared" si="87"/>
        <v>0</v>
      </c>
      <c r="K609" s="379">
        <f t="shared" si="88"/>
        <v>0</v>
      </c>
      <c r="L609" s="378">
        <f t="shared" si="89"/>
        <v>0</v>
      </c>
      <c r="M609" s="388"/>
      <c r="N609" s="345" t="str">
        <f t="shared" si="90"/>
        <v/>
      </c>
    </row>
    <row r="610" spans="1:14" s="346" customFormat="1" ht="13.5" customHeight="1">
      <c r="A610" s="387"/>
      <c r="B610" s="386"/>
      <c r="C610" s="385"/>
      <c r="D610" s="384"/>
      <c r="E610" s="383"/>
      <c r="F610" s="390"/>
      <c r="G610" s="380"/>
      <c r="H610" s="378">
        <f t="shared" si="86"/>
        <v>0</v>
      </c>
      <c r="I610" s="380"/>
      <c r="J610" s="378">
        <f t="shared" si="87"/>
        <v>0</v>
      </c>
      <c r="K610" s="379">
        <f t="shared" si="88"/>
        <v>0</v>
      </c>
      <c r="L610" s="378">
        <f t="shared" si="89"/>
        <v>0</v>
      </c>
      <c r="M610" s="388"/>
      <c r="N610" s="345" t="str">
        <f t="shared" si="90"/>
        <v/>
      </c>
    </row>
    <row r="611" spans="1:14" s="346" customFormat="1" ht="13.5" customHeight="1">
      <c r="A611" s="387"/>
      <c r="B611" s="386"/>
      <c r="C611" s="385"/>
      <c r="D611" s="384"/>
      <c r="E611" s="383"/>
      <c r="F611" s="390"/>
      <c r="G611" s="380"/>
      <c r="H611" s="378">
        <f t="shared" si="86"/>
        <v>0</v>
      </c>
      <c r="I611" s="380"/>
      <c r="J611" s="378">
        <f t="shared" si="87"/>
        <v>0</v>
      </c>
      <c r="K611" s="379">
        <f t="shared" si="88"/>
        <v>0</v>
      </c>
      <c r="L611" s="378">
        <f t="shared" si="89"/>
        <v>0</v>
      </c>
      <c r="M611" s="388"/>
      <c r="N611" s="345" t="str">
        <f t="shared" si="90"/>
        <v/>
      </c>
    </row>
    <row r="612" spans="1:14" s="346" customFormat="1" ht="13.5" customHeight="1">
      <c r="A612" s="387"/>
      <c r="B612" s="386"/>
      <c r="C612" s="385"/>
      <c r="D612" s="384"/>
      <c r="E612" s="383"/>
      <c r="F612" s="390"/>
      <c r="G612" s="380"/>
      <c r="H612" s="378">
        <f t="shared" si="86"/>
        <v>0</v>
      </c>
      <c r="I612" s="380"/>
      <c r="J612" s="378">
        <f t="shared" si="87"/>
        <v>0</v>
      </c>
      <c r="K612" s="379">
        <f t="shared" si="88"/>
        <v>0</v>
      </c>
      <c r="L612" s="378">
        <f t="shared" si="89"/>
        <v>0</v>
      </c>
      <c r="M612" s="388"/>
      <c r="N612" s="345" t="str">
        <f t="shared" si="90"/>
        <v/>
      </c>
    </row>
    <row r="613" spans="1:14" s="346" customFormat="1" ht="13.5" customHeight="1">
      <c r="A613" s="387"/>
      <c r="B613" s="386"/>
      <c r="C613" s="385"/>
      <c r="D613" s="384"/>
      <c r="E613" s="383"/>
      <c r="F613" s="390"/>
      <c r="G613" s="380"/>
      <c r="H613" s="378">
        <f t="shared" si="86"/>
        <v>0</v>
      </c>
      <c r="I613" s="380"/>
      <c r="J613" s="378">
        <f t="shared" si="87"/>
        <v>0</v>
      </c>
      <c r="K613" s="379">
        <f t="shared" si="88"/>
        <v>0</v>
      </c>
      <c r="L613" s="378">
        <f t="shared" si="89"/>
        <v>0</v>
      </c>
      <c r="M613" s="388"/>
      <c r="N613" s="345" t="str">
        <f t="shared" si="90"/>
        <v/>
      </c>
    </row>
    <row r="614" spans="1:14" s="346" customFormat="1" ht="13.5" customHeight="1">
      <c r="A614" s="387"/>
      <c r="B614" s="386"/>
      <c r="C614" s="385"/>
      <c r="D614" s="384"/>
      <c r="E614" s="383"/>
      <c r="F614" s="390"/>
      <c r="G614" s="380"/>
      <c r="H614" s="378">
        <f t="shared" ref="H614:H631" si="91">$F614*G614</f>
        <v>0</v>
      </c>
      <c r="I614" s="380"/>
      <c r="J614" s="378">
        <f t="shared" ref="J614:J631" si="92">$F614*I614</f>
        <v>0</v>
      </c>
      <c r="K614" s="379">
        <f t="shared" ref="K614:K631" si="93">G614-I614</f>
        <v>0</v>
      </c>
      <c r="L614" s="378">
        <f t="shared" ref="L614:L631" si="94">$F614*K614</f>
        <v>0</v>
      </c>
      <c r="M614" s="388"/>
      <c r="N614" s="345" t="str">
        <f t="shared" si="90"/>
        <v/>
      </c>
    </row>
    <row r="615" spans="1:14" s="346" customFormat="1" ht="13.5" customHeight="1">
      <c r="A615" s="387"/>
      <c r="B615" s="386"/>
      <c r="C615" s="385"/>
      <c r="D615" s="384"/>
      <c r="E615" s="383"/>
      <c r="F615" s="390"/>
      <c r="G615" s="380"/>
      <c r="H615" s="378">
        <f t="shared" si="91"/>
        <v>0</v>
      </c>
      <c r="I615" s="380"/>
      <c r="J615" s="378">
        <f t="shared" si="92"/>
        <v>0</v>
      </c>
      <c r="K615" s="379">
        <f t="shared" si="93"/>
        <v>0</v>
      </c>
      <c r="L615" s="378">
        <f t="shared" si="94"/>
        <v>0</v>
      </c>
      <c r="M615" s="388"/>
      <c r="N615" s="345" t="str">
        <f t="shared" si="90"/>
        <v/>
      </c>
    </row>
    <row r="616" spans="1:14" s="346" customFormat="1" ht="13.5" customHeight="1">
      <c r="A616" s="387"/>
      <c r="B616" s="386"/>
      <c r="C616" s="385"/>
      <c r="D616" s="384"/>
      <c r="E616" s="383"/>
      <c r="F616" s="390"/>
      <c r="G616" s="380"/>
      <c r="H616" s="378">
        <f t="shared" si="91"/>
        <v>0</v>
      </c>
      <c r="I616" s="380"/>
      <c r="J616" s="378">
        <f t="shared" si="92"/>
        <v>0</v>
      </c>
      <c r="K616" s="379">
        <f t="shared" si="93"/>
        <v>0</v>
      </c>
      <c r="L616" s="378">
        <f t="shared" si="94"/>
        <v>0</v>
      </c>
      <c r="M616" s="388"/>
      <c r="N616" s="345" t="str">
        <f t="shared" si="90"/>
        <v/>
      </c>
    </row>
    <row r="617" spans="1:14" s="346" customFormat="1" ht="13.5" customHeight="1">
      <c r="A617" s="387"/>
      <c r="B617" s="386"/>
      <c r="C617" s="385"/>
      <c r="D617" s="384"/>
      <c r="E617" s="383"/>
      <c r="F617" s="390"/>
      <c r="G617" s="380"/>
      <c r="H617" s="378">
        <f t="shared" si="91"/>
        <v>0</v>
      </c>
      <c r="I617" s="380"/>
      <c r="J617" s="378">
        <f t="shared" si="92"/>
        <v>0</v>
      </c>
      <c r="K617" s="379">
        <f t="shared" si="93"/>
        <v>0</v>
      </c>
      <c r="L617" s="378">
        <f t="shared" si="94"/>
        <v>0</v>
      </c>
      <c r="M617" s="388"/>
      <c r="N617" s="345" t="str">
        <f t="shared" si="90"/>
        <v/>
      </c>
    </row>
    <row r="618" spans="1:14" s="346" customFormat="1" ht="13.5" customHeight="1">
      <c r="A618" s="387"/>
      <c r="B618" s="386"/>
      <c r="C618" s="385"/>
      <c r="D618" s="384"/>
      <c r="E618" s="383"/>
      <c r="F618" s="390"/>
      <c r="G618" s="380"/>
      <c r="H618" s="378">
        <f t="shared" si="91"/>
        <v>0</v>
      </c>
      <c r="I618" s="380"/>
      <c r="J618" s="378">
        <f t="shared" si="92"/>
        <v>0</v>
      </c>
      <c r="K618" s="379">
        <f t="shared" si="93"/>
        <v>0</v>
      </c>
      <c r="L618" s="378">
        <f t="shared" si="94"/>
        <v>0</v>
      </c>
      <c r="M618" s="388"/>
      <c r="N618" s="345" t="str">
        <f t="shared" si="90"/>
        <v/>
      </c>
    </row>
    <row r="619" spans="1:14" s="346" customFormat="1" ht="13.5" customHeight="1">
      <c r="A619" s="387"/>
      <c r="B619" s="386"/>
      <c r="C619" s="385"/>
      <c r="D619" s="384"/>
      <c r="E619" s="383"/>
      <c r="F619" s="390"/>
      <c r="G619" s="380"/>
      <c r="H619" s="378">
        <f t="shared" si="91"/>
        <v>0</v>
      </c>
      <c r="I619" s="380"/>
      <c r="J619" s="378">
        <f t="shared" si="92"/>
        <v>0</v>
      </c>
      <c r="K619" s="379">
        <f t="shared" si="93"/>
        <v>0</v>
      </c>
      <c r="L619" s="378">
        <f t="shared" si="94"/>
        <v>0</v>
      </c>
      <c r="M619" s="388"/>
      <c r="N619" s="345" t="str">
        <f t="shared" si="90"/>
        <v/>
      </c>
    </row>
    <row r="620" spans="1:14" s="346" customFormat="1" ht="13.5" customHeight="1">
      <c r="A620" s="387"/>
      <c r="B620" s="386"/>
      <c r="C620" s="385"/>
      <c r="D620" s="384"/>
      <c r="E620" s="383"/>
      <c r="F620" s="390"/>
      <c r="G620" s="380"/>
      <c r="H620" s="378">
        <f t="shared" si="91"/>
        <v>0</v>
      </c>
      <c r="I620" s="380"/>
      <c r="J620" s="378">
        <f t="shared" si="92"/>
        <v>0</v>
      </c>
      <c r="K620" s="379">
        <f t="shared" si="93"/>
        <v>0</v>
      </c>
      <c r="L620" s="378">
        <f t="shared" si="94"/>
        <v>0</v>
      </c>
      <c r="M620" s="388"/>
      <c r="N620" s="345" t="str">
        <f t="shared" si="90"/>
        <v/>
      </c>
    </row>
    <row r="621" spans="1:14" s="346" customFormat="1" ht="13.5" customHeight="1">
      <c r="A621" s="387"/>
      <c r="B621" s="386"/>
      <c r="C621" s="385"/>
      <c r="D621" s="384"/>
      <c r="E621" s="383"/>
      <c r="F621" s="390"/>
      <c r="G621" s="380"/>
      <c r="H621" s="378">
        <f t="shared" si="91"/>
        <v>0</v>
      </c>
      <c r="I621" s="380"/>
      <c r="J621" s="378">
        <f t="shared" si="92"/>
        <v>0</v>
      </c>
      <c r="K621" s="379">
        <f t="shared" si="93"/>
        <v>0</v>
      </c>
      <c r="L621" s="378">
        <f t="shared" si="94"/>
        <v>0</v>
      </c>
      <c r="M621" s="388"/>
      <c r="N621" s="345" t="str">
        <f t="shared" si="90"/>
        <v/>
      </c>
    </row>
    <row r="622" spans="1:14" s="346" customFormat="1" ht="13.5" customHeight="1">
      <c r="A622" s="387"/>
      <c r="B622" s="386"/>
      <c r="C622" s="385"/>
      <c r="D622" s="384"/>
      <c r="E622" s="383"/>
      <c r="F622" s="390"/>
      <c r="G622" s="380"/>
      <c r="H622" s="378">
        <f t="shared" si="91"/>
        <v>0</v>
      </c>
      <c r="I622" s="380"/>
      <c r="J622" s="378">
        <f t="shared" si="92"/>
        <v>0</v>
      </c>
      <c r="K622" s="379">
        <f t="shared" si="93"/>
        <v>0</v>
      </c>
      <c r="L622" s="378">
        <f t="shared" si="94"/>
        <v>0</v>
      </c>
      <c r="M622" s="388"/>
      <c r="N622" s="345" t="str">
        <f t="shared" si="90"/>
        <v/>
      </c>
    </row>
    <row r="623" spans="1:14" s="346" customFormat="1" ht="13.5" customHeight="1">
      <c r="A623" s="387"/>
      <c r="B623" s="386"/>
      <c r="C623" s="385"/>
      <c r="D623" s="384"/>
      <c r="E623" s="383"/>
      <c r="F623" s="390"/>
      <c r="G623" s="380"/>
      <c r="H623" s="378">
        <f t="shared" si="91"/>
        <v>0</v>
      </c>
      <c r="I623" s="380"/>
      <c r="J623" s="378">
        <f t="shared" si="92"/>
        <v>0</v>
      </c>
      <c r="K623" s="379">
        <f t="shared" si="93"/>
        <v>0</v>
      </c>
      <c r="L623" s="378">
        <f t="shared" si="94"/>
        <v>0</v>
      </c>
      <c r="M623" s="388"/>
      <c r="N623" s="345" t="str">
        <f t="shared" si="90"/>
        <v/>
      </c>
    </row>
    <row r="624" spans="1:14" s="346" customFormat="1" ht="13.5" customHeight="1">
      <c r="A624" s="387"/>
      <c r="B624" s="386"/>
      <c r="C624" s="385"/>
      <c r="D624" s="384"/>
      <c r="E624" s="383"/>
      <c r="F624" s="390"/>
      <c r="G624" s="380"/>
      <c r="H624" s="378">
        <f t="shared" si="91"/>
        <v>0</v>
      </c>
      <c r="I624" s="380"/>
      <c r="J624" s="378">
        <f t="shared" si="92"/>
        <v>0</v>
      </c>
      <c r="K624" s="379">
        <f t="shared" si="93"/>
        <v>0</v>
      </c>
      <c r="L624" s="378">
        <f t="shared" si="94"/>
        <v>0</v>
      </c>
      <c r="M624" s="388"/>
      <c r="N624" s="345" t="str">
        <f t="shared" si="90"/>
        <v/>
      </c>
    </row>
    <row r="625" spans="1:17" s="346" customFormat="1" ht="13.5" customHeight="1">
      <c r="A625" s="387"/>
      <c r="B625" s="386"/>
      <c r="C625" s="385"/>
      <c r="D625" s="384"/>
      <c r="E625" s="383"/>
      <c r="F625" s="390"/>
      <c r="G625" s="380"/>
      <c r="H625" s="378">
        <f t="shared" si="91"/>
        <v>0</v>
      </c>
      <c r="I625" s="380"/>
      <c r="J625" s="378">
        <f t="shared" si="92"/>
        <v>0</v>
      </c>
      <c r="K625" s="379">
        <f t="shared" si="93"/>
        <v>0</v>
      </c>
      <c r="L625" s="378">
        <f t="shared" si="94"/>
        <v>0</v>
      </c>
      <c r="M625" s="388"/>
      <c r="N625" s="345" t="str">
        <f t="shared" si="90"/>
        <v/>
      </c>
    </row>
    <row r="626" spans="1:17" s="346" customFormat="1" ht="13.5" customHeight="1">
      <c r="A626" s="387"/>
      <c r="B626" s="386"/>
      <c r="C626" s="385"/>
      <c r="D626" s="384"/>
      <c r="E626" s="383"/>
      <c r="F626" s="390"/>
      <c r="G626" s="380"/>
      <c r="H626" s="378">
        <f t="shared" si="91"/>
        <v>0</v>
      </c>
      <c r="I626" s="380"/>
      <c r="J626" s="378">
        <f t="shared" si="92"/>
        <v>0</v>
      </c>
      <c r="K626" s="379">
        <f t="shared" si="93"/>
        <v>0</v>
      </c>
      <c r="L626" s="378">
        <f t="shared" si="94"/>
        <v>0</v>
      </c>
      <c r="M626" s="388"/>
      <c r="N626" s="345" t="str">
        <f t="shared" si="90"/>
        <v/>
      </c>
    </row>
    <row r="627" spans="1:17" s="346" customFormat="1" ht="13.5" customHeight="1">
      <c r="A627" s="387"/>
      <c r="B627" s="386"/>
      <c r="C627" s="385"/>
      <c r="D627" s="384"/>
      <c r="E627" s="383"/>
      <c r="F627" s="390"/>
      <c r="G627" s="380"/>
      <c r="H627" s="378">
        <f t="shared" si="91"/>
        <v>0</v>
      </c>
      <c r="I627" s="380"/>
      <c r="J627" s="378">
        <f t="shared" si="92"/>
        <v>0</v>
      </c>
      <c r="K627" s="379">
        <f t="shared" si="93"/>
        <v>0</v>
      </c>
      <c r="L627" s="378">
        <f t="shared" si="94"/>
        <v>0</v>
      </c>
      <c r="M627" s="388"/>
      <c r="N627" s="345" t="str">
        <f t="shared" si="90"/>
        <v/>
      </c>
    </row>
    <row r="628" spans="1:17" s="346" customFormat="1" ht="13.5" customHeight="1">
      <c r="A628" s="387"/>
      <c r="B628" s="386"/>
      <c r="C628" s="385"/>
      <c r="D628" s="384"/>
      <c r="E628" s="383"/>
      <c r="F628" s="390"/>
      <c r="G628" s="380"/>
      <c r="H628" s="378">
        <f t="shared" si="91"/>
        <v>0</v>
      </c>
      <c r="I628" s="380"/>
      <c r="J628" s="378">
        <f t="shared" si="92"/>
        <v>0</v>
      </c>
      <c r="K628" s="379">
        <f t="shared" si="93"/>
        <v>0</v>
      </c>
      <c r="L628" s="378">
        <f t="shared" si="94"/>
        <v>0</v>
      </c>
      <c r="M628" s="388"/>
      <c r="N628" s="345" t="str">
        <f t="shared" si="90"/>
        <v/>
      </c>
    </row>
    <row r="629" spans="1:17" s="346" customFormat="1" ht="13.5" customHeight="1">
      <c r="A629" s="387"/>
      <c r="B629" s="386"/>
      <c r="C629" s="385"/>
      <c r="D629" s="384"/>
      <c r="E629" s="383"/>
      <c r="F629" s="390"/>
      <c r="G629" s="380"/>
      <c r="H629" s="378">
        <f t="shared" si="91"/>
        <v>0</v>
      </c>
      <c r="I629" s="380"/>
      <c r="J629" s="378">
        <f t="shared" si="92"/>
        <v>0</v>
      </c>
      <c r="K629" s="379">
        <f t="shared" si="93"/>
        <v>0</v>
      </c>
      <c r="L629" s="378">
        <f t="shared" si="94"/>
        <v>0</v>
      </c>
      <c r="M629" s="388"/>
      <c r="N629" s="345" t="str">
        <f t="shared" si="90"/>
        <v/>
      </c>
    </row>
    <row r="630" spans="1:17" s="346" customFormat="1" ht="13.5" customHeight="1">
      <c r="A630" s="387"/>
      <c r="B630" s="386"/>
      <c r="C630" s="385"/>
      <c r="D630" s="384"/>
      <c r="E630" s="383"/>
      <c r="F630" s="389"/>
      <c r="G630" s="380"/>
      <c r="H630" s="378">
        <f t="shared" si="91"/>
        <v>0</v>
      </c>
      <c r="I630" s="380"/>
      <c r="J630" s="378">
        <f t="shared" si="92"/>
        <v>0</v>
      </c>
      <c r="K630" s="379">
        <f t="shared" si="93"/>
        <v>0</v>
      </c>
      <c r="L630" s="378">
        <f t="shared" si="94"/>
        <v>0</v>
      </c>
      <c r="M630" s="388"/>
      <c r="N630" s="345" t="str">
        <f t="shared" si="90"/>
        <v/>
      </c>
    </row>
    <row r="631" spans="1:17" s="346" customFormat="1" ht="14.25" customHeight="1" thickBot="1">
      <c r="A631" s="387"/>
      <c r="B631" s="386"/>
      <c r="C631" s="385"/>
      <c r="D631" s="384"/>
      <c r="E631" s="383"/>
      <c r="F631" s="382"/>
      <c r="G631" s="381"/>
      <c r="H631" s="378">
        <f t="shared" si="91"/>
        <v>0</v>
      </c>
      <c r="I631" s="380"/>
      <c r="J631" s="378">
        <f t="shared" si="92"/>
        <v>0</v>
      </c>
      <c r="K631" s="379">
        <f t="shared" si="93"/>
        <v>0</v>
      </c>
      <c r="L631" s="378">
        <f t="shared" si="94"/>
        <v>0</v>
      </c>
      <c r="M631" s="377"/>
      <c r="N631" s="345" t="str">
        <f t="shared" si="90"/>
        <v/>
      </c>
    </row>
    <row r="632" spans="1:17" s="346" customFormat="1" ht="14.25" thickTop="1">
      <c r="A632" s="376" t="s">
        <v>287</v>
      </c>
      <c r="B632" s="375" t="s">
        <v>375</v>
      </c>
      <c r="C632" s="374"/>
      <c r="D632" s="373" t="s">
        <v>373</v>
      </c>
      <c r="E632" s="372" t="s">
        <v>287</v>
      </c>
      <c r="F632" s="371" t="s">
        <v>287</v>
      </c>
      <c r="G632" s="370" t="s">
        <v>287</v>
      </c>
      <c r="H632" s="369">
        <f>SUMIFS(H582:H631,$A582:$A631,"設備費")</f>
        <v>0</v>
      </c>
      <c r="I632" s="370" t="s">
        <v>288</v>
      </c>
      <c r="J632" s="369">
        <f>SUMIFS(J582:J631,$A582:$A631,"設備費")</f>
        <v>0</v>
      </c>
      <c r="K632" s="370" t="s">
        <v>288</v>
      </c>
      <c r="L632" s="369">
        <f>SUMIFS(L582:L631,$A582:$A631,"設備費")</f>
        <v>0</v>
      </c>
      <c r="M632" s="368" t="s">
        <v>287</v>
      </c>
      <c r="N632" s="345" t="str">
        <f t="shared" si="90"/>
        <v/>
      </c>
      <c r="O632" s="346" t="s">
        <v>297</v>
      </c>
    </row>
    <row r="633" spans="1:17" s="346" customFormat="1">
      <c r="A633" s="367" t="s">
        <v>287</v>
      </c>
      <c r="B633" s="366" t="s">
        <v>374</v>
      </c>
      <c r="C633" s="365"/>
      <c r="D633" s="364" t="s">
        <v>373</v>
      </c>
      <c r="E633" s="363" t="s">
        <v>287</v>
      </c>
      <c r="F633" s="362" t="s">
        <v>287</v>
      </c>
      <c r="G633" s="361" t="s">
        <v>287</v>
      </c>
      <c r="H633" s="360">
        <f>SUMIFS(H582:H631,$A582:$A631,"工事費")</f>
        <v>0</v>
      </c>
      <c r="I633" s="361" t="s">
        <v>288</v>
      </c>
      <c r="J633" s="360">
        <f>SUMIFS(J582:J631,$A582:$A631,"工事費")</f>
        <v>0</v>
      </c>
      <c r="K633" s="361" t="s">
        <v>288</v>
      </c>
      <c r="L633" s="360">
        <f>SUMIFS(L582:L631,$A582:$A631,"工事費")</f>
        <v>0</v>
      </c>
      <c r="M633" s="359" t="s">
        <v>287</v>
      </c>
      <c r="N633" s="345" t="str">
        <f t="shared" si="90"/>
        <v/>
      </c>
      <c r="O633" s="358" t="s">
        <v>294</v>
      </c>
      <c r="P633" s="358" t="s">
        <v>372</v>
      </c>
      <c r="Q633" s="358" t="s">
        <v>292</v>
      </c>
    </row>
    <row r="634" spans="1:17" s="346" customFormat="1" ht="14.25" thickBot="1">
      <c r="A634" s="357" t="s">
        <v>287</v>
      </c>
      <c r="B634" s="356" t="s">
        <v>371</v>
      </c>
      <c r="C634" s="355"/>
      <c r="D634" s="354" t="s">
        <v>370</v>
      </c>
      <c r="E634" s="353" t="s">
        <v>287</v>
      </c>
      <c r="F634" s="352" t="s">
        <v>287</v>
      </c>
      <c r="G634" s="350" t="s">
        <v>287</v>
      </c>
      <c r="H634" s="351">
        <f>SUM(H582:H631)</f>
        <v>0</v>
      </c>
      <c r="I634" s="350" t="s">
        <v>288</v>
      </c>
      <c r="J634" s="351">
        <f>SUM(J582:J631)</f>
        <v>0</v>
      </c>
      <c r="K634" s="350" t="s">
        <v>288</v>
      </c>
      <c r="L634" s="349">
        <f>SUM(L582:L631)</f>
        <v>0</v>
      </c>
      <c r="M634" s="348" t="s">
        <v>287</v>
      </c>
      <c r="N634" s="345" t="str">
        <f t="shared" si="90"/>
        <v/>
      </c>
      <c r="O634" s="347" t="str">
        <f>IF(SUM(H632:H633)=H634,"","入力ミス")</f>
        <v/>
      </c>
      <c r="P634" s="347" t="str">
        <f>IF(SUM(J632:J633)=J634,"","入力ミス")</f>
        <v/>
      </c>
      <c r="Q634" s="347" t="str">
        <f>IF(SUM(L632:L633)=L634,"","入力ミス")</f>
        <v/>
      </c>
    </row>
  </sheetData>
  <mergeCells count="18">
    <mergeCell ref="F8:F9"/>
    <mergeCell ref="G8:H8"/>
    <mergeCell ref="I8:J8"/>
    <mergeCell ref="K8:L8"/>
    <mergeCell ref="A2:M2"/>
    <mergeCell ref="A4:B4"/>
    <mergeCell ref="A7:A9"/>
    <mergeCell ref="E7:E9"/>
    <mergeCell ref="F7:L7"/>
    <mergeCell ref="M7:M9"/>
    <mergeCell ref="A74:A76"/>
    <mergeCell ref="E74:E76"/>
    <mergeCell ref="F74:L74"/>
    <mergeCell ref="M74:M76"/>
    <mergeCell ref="F75:F76"/>
    <mergeCell ref="G75:H75"/>
    <mergeCell ref="I75:J75"/>
    <mergeCell ref="K75:L75"/>
  </mergeCells>
  <phoneticPr fontId="2"/>
  <dataValidations count="1">
    <dataValidation type="list" allowBlank="1" showInputMessage="1" showErrorMessage="1" sqref="A77:A634" xr:uid="{00000000-0002-0000-1500-000000000000}">
      <formula1>"BELS,設備費,工事費,事務費"</formula1>
    </dataValidation>
  </dataValidations>
  <pageMargins left="0.70866141732283472" right="0" top="0.74803149606299213" bottom="0.74803149606299213" header="0.31496062992125984" footer="0.31496062992125984"/>
  <pageSetup paperSize="9" scale="72" orientation="portrait" r:id="rId1"/>
  <rowBreaks count="2" manualBreakCount="2">
    <brk id="72" max="12" man="1"/>
    <brk id="148" max="12" man="1"/>
  </rowBreaks>
  <colBreaks count="1" manualBreakCount="1">
    <brk id="13" max="1048575" man="1"/>
  </colBreaks>
  <drawing r:id="rId2"/>
  <legacyDrawing r:id="rId3"/>
</worksheet>
</file>

<file path=xl/worksheets/sheet2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600-000000000000}">
  <dimension ref="A1:AE634"/>
  <sheetViews>
    <sheetView showGridLines="0" zoomScaleNormal="100" workbookViewId="0">
      <selection activeCell="G11" sqref="G11"/>
    </sheetView>
  </sheetViews>
  <sheetFormatPr defaultColWidth="9" defaultRowHeight="13.5"/>
  <cols>
    <col min="1" max="1" width="5.5" style="345" customWidth="1"/>
    <col min="2" max="2" width="4.375" style="345" customWidth="1"/>
    <col min="3" max="3" width="21.75" style="345" customWidth="1"/>
    <col min="4" max="4" width="9.75" style="345" customWidth="1"/>
    <col min="5" max="5" width="4.25" style="345" customWidth="1"/>
    <col min="6" max="6" width="12.5" style="345" customWidth="1"/>
    <col min="7" max="7" width="3.125" style="345" customWidth="1"/>
    <col min="8" max="8" width="14.25" style="345" customWidth="1"/>
    <col min="9" max="9" width="3.125" style="345" customWidth="1"/>
    <col min="10" max="10" width="14.25" style="345" customWidth="1"/>
    <col min="11" max="11" width="3.125" style="345" customWidth="1"/>
    <col min="12" max="12" width="14.25" style="345" customWidth="1"/>
    <col min="13" max="13" width="7.75" style="345" customWidth="1"/>
    <col min="14" max="14" width="7.25" style="346" customWidth="1"/>
    <col min="15" max="15" width="13.75" style="346" customWidth="1"/>
    <col min="16" max="16" width="8.75" style="346" customWidth="1"/>
    <col min="17" max="17" width="13.125" style="346" customWidth="1"/>
    <col min="18" max="19" width="7.25" style="346" customWidth="1"/>
    <col min="20" max="31" width="9" style="346"/>
    <col min="32" max="16384" width="9" style="345"/>
  </cols>
  <sheetData>
    <row r="1" spans="1:31" s="566" customFormat="1" ht="15" thickBot="1">
      <c r="A1" s="26" t="s">
        <v>873</v>
      </c>
      <c r="B1" s="570"/>
      <c r="C1" s="570"/>
      <c r="D1" s="570"/>
      <c r="E1" s="572"/>
      <c r="F1" s="572"/>
      <c r="G1" s="572"/>
      <c r="H1" s="571"/>
      <c r="I1" s="571"/>
      <c r="J1" s="571"/>
      <c r="K1" s="571"/>
      <c r="L1" s="571"/>
      <c r="M1" s="130" t="str">
        <f>IF('１申請者詳細'!$B$12="","","申請者名："&amp;'１申請者詳細'!$B$12)</f>
        <v/>
      </c>
      <c r="N1" s="565"/>
      <c r="O1" s="565"/>
      <c r="P1" s="565"/>
      <c r="Q1" s="565"/>
      <c r="R1" s="565"/>
      <c r="S1" s="565"/>
      <c r="T1" s="565"/>
      <c r="U1" s="565"/>
      <c r="V1" s="565"/>
      <c r="W1" s="565"/>
      <c r="X1" s="565"/>
      <c r="Y1" s="565"/>
      <c r="Z1" s="565"/>
      <c r="AA1" s="565"/>
      <c r="AB1" s="565"/>
      <c r="AC1" s="565"/>
      <c r="AD1" s="565"/>
      <c r="AE1" s="565"/>
    </row>
    <row r="2" spans="1:31" s="566" customFormat="1" ht="14.25">
      <c r="A2" s="1131" t="str">
        <f>注意事項等!A2</f>
        <v>実施報告書（新築/既存建築物のZEB普及促進支援事業）</v>
      </c>
      <c r="B2" s="1131"/>
      <c r="C2" s="1131"/>
      <c r="D2" s="1131"/>
      <c r="E2" s="1131"/>
      <c r="F2" s="1131"/>
      <c r="G2" s="1131"/>
      <c r="H2" s="1131"/>
      <c r="I2" s="1131"/>
      <c r="J2" s="1131"/>
      <c r="K2" s="1131"/>
      <c r="L2" s="1131"/>
      <c r="M2" s="1131"/>
      <c r="N2" s="565"/>
      <c r="O2" s="565"/>
      <c r="P2" s="578" t="s">
        <v>384</v>
      </c>
      <c r="Q2" s="577"/>
      <c r="R2" s="577"/>
      <c r="S2" s="577"/>
      <c r="T2" s="576"/>
      <c r="U2" s="565"/>
      <c r="V2" s="565"/>
      <c r="W2" s="565"/>
      <c r="X2" s="565"/>
      <c r="Y2" s="565"/>
      <c r="Z2" s="565"/>
      <c r="AA2" s="565"/>
      <c r="AB2" s="565"/>
      <c r="AC2" s="565"/>
      <c r="AD2" s="565"/>
      <c r="AE2" s="565"/>
    </row>
    <row r="3" spans="1:31" s="566" customFormat="1" ht="15" thickBot="1">
      <c r="A3" s="569"/>
      <c r="N3" s="565"/>
      <c r="O3" s="565"/>
      <c r="P3" s="575" t="s">
        <v>383</v>
      </c>
      <c r="Q3" s="574"/>
      <c r="R3" s="574"/>
      <c r="S3" s="574"/>
      <c r="T3" s="573"/>
      <c r="U3" s="565"/>
      <c r="V3" s="565"/>
      <c r="W3" s="565"/>
      <c r="X3" s="565"/>
      <c r="Y3" s="565"/>
      <c r="Z3" s="565"/>
      <c r="AA3" s="565"/>
      <c r="AB3" s="565"/>
      <c r="AC3" s="565"/>
      <c r="AD3" s="565"/>
      <c r="AE3" s="565"/>
    </row>
    <row r="4" spans="1:31" s="566" customFormat="1">
      <c r="A4" s="1366" t="s">
        <v>960</v>
      </c>
      <c r="B4" s="1366"/>
      <c r="C4" s="567"/>
      <c r="N4" s="565"/>
      <c r="O4" s="565"/>
      <c r="P4" s="565"/>
      <c r="Q4" s="565"/>
      <c r="R4" s="565"/>
      <c r="S4" s="565"/>
      <c r="T4" s="565"/>
      <c r="U4" s="565"/>
      <c r="V4" s="565"/>
      <c r="W4" s="565"/>
      <c r="X4" s="565"/>
      <c r="Y4" s="565"/>
      <c r="Z4" s="565"/>
      <c r="AA4" s="565"/>
      <c r="AB4" s="565"/>
      <c r="AC4" s="565"/>
      <c r="AD4" s="565"/>
      <c r="AE4" s="565"/>
    </row>
    <row r="5" spans="1:31" s="566" customFormat="1" ht="14.25">
      <c r="A5" s="568"/>
      <c r="B5" s="568"/>
      <c r="C5" s="567"/>
      <c r="N5" s="565"/>
      <c r="O5" s="565"/>
      <c r="P5" s="565"/>
      <c r="Q5" s="565"/>
      <c r="R5" s="565"/>
      <c r="S5" s="565"/>
      <c r="T5" s="565"/>
      <c r="U5" s="565"/>
      <c r="V5" s="565"/>
      <c r="W5" s="565"/>
      <c r="X5" s="565"/>
      <c r="Y5" s="565"/>
      <c r="Z5" s="565"/>
      <c r="AA5" s="565"/>
      <c r="AB5" s="565"/>
      <c r="AC5" s="565"/>
      <c r="AD5" s="565"/>
      <c r="AE5" s="565"/>
    </row>
    <row r="6" spans="1:31" s="566" customFormat="1" ht="14.25" thickBot="1">
      <c r="A6" s="567" t="s">
        <v>1092</v>
      </c>
      <c r="B6" s="567"/>
      <c r="C6" s="567"/>
      <c r="N6" s="565"/>
      <c r="O6" s="565"/>
      <c r="P6" s="180" t="s">
        <v>259</v>
      </c>
      <c r="Q6" s="180"/>
      <c r="R6" s="179"/>
      <c r="S6" s="179"/>
      <c r="T6" s="179"/>
      <c r="U6" s="179"/>
      <c r="V6" s="565"/>
      <c r="W6" s="565"/>
      <c r="X6" s="565"/>
      <c r="Y6" s="565"/>
      <c r="Z6" s="565"/>
      <c r="AA6" s="565"/>
      <c r="AB6" s="565"/>
      <c r="AC6" s="565"/>
      <c r="AD6" s="565"/>
      <c r="AE6" s="565"/>
    </row>
    <row r="7" spans="1:31">
      <c r="A7" s="1367" t="s">
        <v>326</v>
      </c>
      <c r="B7" s="444" t="s">
        <v>325</v>
      </c>
      <c r="C7" s="443"/>
      <c r="D7" s="443"/>
      <c r="E7" s="1370" t="s">
        <v>346</v>
      </c>
      <c r="F7" s="1373" t="s">
        <v>1083</v>
      </c>
      <c r="G7" s="1374"/>
      <c r="H7" s="1374"/>
      <c r="I7" s="1374"/>
      <c r="J7" s="1374"/>
      <c r="K7" s="1374"/>
      <c r="L7" s="1375"/>
      <c r="M7" s="1376" t="s">
        <v>323</v>
      </c>
      <c r="P7" s="565"/>
      <c r="Q7" s="565"/>
      <c r="R7" s="565"/>
      <c r="S7" s="565"/>
      <c r="T7" s="565"/>
      <c r="U7" s="565"/>
      <c r="V7" s="565"/>
      <c r="W7" s="565"/>
      <c r="X7" s="565"/>
      <c r="Y7" s="565"/>
      <c r="Z7" s="565"/>
    </row>
    <row r="8" spans="1:31">
      <c r="A8" s="1368"/>
      <c r="B8" s="441" t="s">
        <v>322</v>
      </c>
      <c r="C8" s="440"/>
      <c r="D8" s="440"/>
      <c r="E8" s="1371"/>
      <c r="F8" s="1379" t="s">
        <v>320</v>
      </c>
      <c r="G8" s="1360" t="s">
        <v>319</v>
      </c>
      <c r="H8" s="1360"/>
      <c r="I8" s="1360" t="s">
        <v>318</v>
      </c>
      <c r="J8" s="1360"/>
      <c r="K8" s="1361" t="s">
        <v>317</v>
      </c>
      <c r="L8" s="1362"/>
      <c r="M8" s="1377"/>
      <c r="P8" s="536" t="s">
        <v>349</v>
      </c>
      <c r="Q8" s="565"/>
      <c r="R8" s="565"/>
      <c r="S8" s="565"/>
      <c r="T8" s="565"/>
      <c r="U8" s="565"/>
      <c r="V8" s="565"/>
      <c r="W8" s="565"/>
      <c r="X8" s="565"/>
      <c r="Y8" s="565"/>
      <c r="Z8" s="565"/>
    </row>
    <row r="9" spans="1:31" ht="14.25" thickBot="1">
      <c r="A9" s="1369"/>
      <c r="B9" s="438"/>
      <c r="C9" s="437"/>
      <c r="D9" s="437"/>
      <c r="E9" s="1372"/>
      <c r="F9" s="1380"/>
      <c r="G9" s="579" t="s">
        <v>315</v>
      </c>
      <c r="H9" s="579" t="s">
        <v>314</v>
      </c>
      <c r="I9" s="579" t="s">
        <v>315</v>
      </c>
      <c r="J9" s="579" t="s">
        <v>314</v>
      </c>
      <c r="K9" s="580" t="s">
        <v>315</v>
      </c>
      <c r="L9" s="581" t="s">
        <v>314</v>
      </c>
      <c r="M9" s="1378"/>
      <c r="P9" s="407"/>
      <c r="Q9" s="565"/>
      <c r="R9" s="565"/>
      <c r="S9" s="565"/>
      <c r="T9" s="565"/>
      <c r="U9" s="565"/>
      <c r="V9" s="565"/>
      <c r="W9" s="565"/>
      <c r="X9" s="565"/>
      <c r="Y9" s="565"/>
      <c r="Z9" s="565"/>
    </row>
    <row r="10" spans="1:31" ht="14.25" thickBot="1">
      <c r="A10" s="564" t="s">
        <v>288</v>
      </c>
      <c r="B10" s="755" t="s">
        <v>860</v>
      </c>
      <c r="C10" s="563"/>
      <c r="D10" s="563"/>
      <c r="E10" s="562"/>
      <c r="F10" s="561"/>
      <c r="G10" s="559"/>
      <c r="H10" s="560"/>
      <c r="I10" s="559"/>
      <c r="J10" s="558"/>
      <c r="K10" s="557"/>
      <c r="L10" s="556"/>
      <c r="M10" s="555"/>
      <c r="N10" s="346" t="s">
        <v>297</v>
      </c>
      <c r="P10" s="407" t="s">
        <v>348</v>
      </c>
      <c r="Q10" s="565"/>
      <c r="R10" s="565"/>
      <c r="S10" s="565"/>
      <c r="T10" s="565"/>
      <c r="U10" s="565"/>
      <c r="V10" s="565"/>
      <c r="W10" s="565"/>
      <c r="X10" s="565"/>
      <c r="Y10" s="565"/>
      <c r="Z10" s="565"/>
    </row>
    <row r="11" spans="1:31" ht="14.25" thickTop="1">
      <c r="A11" s="554" t="s">
        <v>288</v>
      </c>
      <c r="B11" s="553" t="s">
        <v>864</v>
      </c>
      <c r="C11" s="552"/>
      <c r="D11" s="552" t="s">
        <v>329</v>
      </c>
      <c r="E11" s="551" t="s">
        <v>342</v>
      </c>
      <c r="F11" s="550"/>
      <c r="G11" s="548"/>
      <c r="H11" s="549">
        <f>$H$93</f>
        <v>0</v>
      </c>
      <c r="I11" s="548"/>
      <c r="J11" s="547">
        <f>$J$93</f>
        <v>0</v>
      </c>
      <c r="K11" s="546"/>
      <c r="L11" s="545">
        <f>$L$93</f>
        <v>0</v>
      </c>
      <c r="M11" s="544"/>
      <c r="N11" s="345" t="str">
        <f t="shared" ref="N11:N70" si="0">IF(J11+L11=H11,"","入力ミス")</f>
        <v/>
      </c>
    </row>
    <row r="12" spans="1:31" ht="14.25" thickBot="1">
      <c r="A12" s="422"/>
      <c r="B12" s="421"/>
      <c r="C12" s="420"/>
      <c r="D12" s="420"/>
      <c r="E12" s="418"/>
      <c r="F12" s="543"/>
      <c r="G12" s="541"/>
      <c r="H12" s="542"/>
      <c r="I12" s="541"/>
      <c r="J12" s="540"/>
      <c r="K12" s="539"/>
      <c r="L12" s="538"/>
      <c r="M12" s="537"/>
      <c r="N12" s="345" t="str">
        <f t="shared" si="0"/>
        <v/>
      </c>
      <c r="P12" s="536" t="s">
        <v>345</v>
      </c>
      <c r="Q12" s="565"/>
    </row>
    <row r="13" spans="1:31">
      <c r="A13" s="491" t="s">
        <v>288</v>
      </c>
      <c r="B13" s="490" t="s">
        <v>870</v>
      </c>
      <c r="C13" s="489"/>
      <c r="D13" s="489"/>
      <c r="E13" s="488"/>
      <c r="F13" s="480" t="s">
        <v>108</v>
      </c>
      <c r="G13" s="534"/>
      <c r="H13" s="486"/>
      <c r="I13" s="534"/>
      <c r="J13" s="484"/>
      <c r="K13" s="533"/>
      <c r="L13" s="482"/>
      <c r="M13" s="481"/>
      <c r="N13" s="345" t="str">
        <f t="shared" si="0"/>
        <v/>
      </c>
      <c r="Q13" s="536" t="s">
        <v>344</v>
      </c>
      <c r="T13" s="536"/>
    </row>
    <row r="14" spans="1:31">
      <c r="A14" s="412" t="s">
        <v>288</v>
      </c>
      <c r="B14" s="411"/>
      <c r="C14" s="408"/>
      <c r="D14" s="385"/>
      <c r="E14" s="383"/>
      <c r="F14" s="480" t="s">
        <v>108</v>
      </c>
      <c r="G14" s="532"/>
      <c r="H14" s="510">
        <f>$H$146</f>
        <v>0</v>
      </c>
      <c r="I14" s="532"/>
      <c r="J14" s="508">
        <f>$J$146</f>
        <v>0</v>
      </c>
      <c r="K14" s="531"/>
      <c r="L14" s="506">
        <f>$L$146</f>
        <v>0</v>
      </c>
      <c r="M14" s="471"/>
      <c r="N14" s="345" t="str">
        <f t="shared" si="0"/>
        <v/>
      </c>
      <c r="Q14" s="407" t="s">
        <v>343</v>
      </c>
      <c r="T14" s="407"/>
    </row>
    <row r="15" spans="1:31">
      <c r="A15" s="412" t="s">
        <v>288</v>
      </c>
      <c r="B15" s="411"/>
      <c r="C15" s="408"/>
      <c r="D15" s="385"/>
      <c r="E15" s="383"/>
      <c r="F15" s="480" t="s">
        <v>108</v>
      </c>
      <c r="G15" s="532"/>
      <c r="H15" s="510">
        <f>$H$200</f>
        <v>0</v>
      </c>
      <c r="I15" s="532"/>
      <c r="J15" s="508">
        <f>$J$200</f>
        <v>0</v>
      </c>
      <c r="K15" s="531"/>
      <c r="L15" s="506">
        <f>$L$200</f>
        <v>0</v>
      </c>
      <c r="M15" s="471"/>
      <c r="N15" s="345" t="str">
        <f t="shared" si="0"/>
        <v/>
      </c>
      <c r="Q15" s="407" t="s">
        <v>341</v>
      </c>
      <c r="T15" s="407"/>
    </row>
    <row r="16" spans="1:31">
      <c r="A16" s="412" t="s">
        <v>288</v>
      </c>
      <c r="B16" s="411"/>
      <c r="C16" s="408"/>
      <c r="D16" s="385"/>
      <c r="E16" s="383"/>
      <c r="F16" s="480" t="s">
        <v>108</v>
      </c>
      <c r="G16" s="532"/>
      <c r="H16" s="510">
        <f>$H$254</f>
        <v>0</v>
      </c>
      <c r="I16" s="532"/>
      <c r="J16" s="508">
        <f>$J$254</f>
        <v>0</v>
      </c>
      <c r="K16" s="531"/>
      <c r="L16" s="506">
        <f>$L$254</f>
        <v>0</v>
      </c>
      <c r="M16" s="471"/>
      <c r="N16" s="345" t="str">
        <f t="shared" si="0"/>
        <v/>
      </c>
    </row>
    <row r="17" spans="1:17">
      <c r="A17" s="412" t="s">
        <v>288</v>
      </c>
      <c r="B17" s="411"/>
      <c r="C17" s="408"/>
      <c r="D17" s="385"/>
      <c r="E17" s="383"/>
      <c r="F17" s="480" t="s">
        <v>108</v>
      </c>
      <c r="G17" s="532"/>
      <c r="H17" s="510">
        <f>$H$308</f>
        <v>0</v>
      </c>
      <c r="I17" s="532"/>
      <c r="J17" s="508">
        <f>$J$308</f>
        <v>0</v>
      </c>
      <c r="K17" s="531"/>
      <c r="L17" s="506">
        <f>$L$308</f>
        <v>0</v>
      </c>
      <c r="M17" s="471"/>
      <c r="N17" s="345" t="str">
        <f t="shared" si="0"/>
        <v/>
      </c>
    </row>
    <row r="18" spans="1:17">
      <c r="A18" s="412" t="s">
        <v>288</v>
      </c>
      <c r="B18" s="411"/>
      <c r="C18" s="408"/>
      <c r="D18" s="385"/>
      <c r="E18" s="383"/>
      <c r="F18" s="480" t="s">
        <v>108</v>
      </c>
      <c r="G18" s="532"/>
      <c r="H18" s="510">
        <f>$H$362</f>
        <v>0</v>
      </c>
      <c r="I18" s="532"/>
      <c r="J18" s="508">
        <f>$J$362</f>
        <v>0</v>
      </c>
      <c r="K18" s="531"/>
      <c r="L18" s="506">
        <f>$L$362</f>
        <v>0</v>
      </c>
      <c r="M18" s="471"/>
      <c r="N18" s="345" t="str">
        <f t="shared" si="0"/>
        <v/>
      </c>
      <c r="P18" s="536" t="s">
        <v>339</v>
      </c>
    </row>
    <row r="19" spans="1:17">
      <c r="A19" s="412" t="s">
        <v>288</v>
      </c>
      <c r="B19" s="411"/>
      <c r="C19" s="408"/>
      <c r="D19" s="385"/>
      <c r="E19" s="383"/>
      <c r="F19" s="480" t="s">
        <v>108</v>
      </c>
      <c r="G19" s="532"/>
      <c r="H19" s="510">
        <f>$H$416</f>
        <v>0</v>
      </c>
      <c r="I19" s="532"/>
      <c r="J19" s="508">
        <f>$J$416</f>
        <v>0</v>
      </c>
      <c r="K19" s="531"/>
      <c r="L19" s="506">
        <f>$L$416</f>
        <v>0</v>
      </c>
      <c r="M19" s="471"/>
      <c r="N19" s="345" t="str">
        <f t="shared" si="0"/>
        <v/>
      </c>
    </row>
    <row r="20" spans="1:17">
      <c r="A20" s="412" t="s">
        <v>288</v>
      </c>
      <c r="B20" s="411"/>
      <c r="C20" s="408"/>
      <c r="D20" s="385"/>
      <c r="E20" s="383"/>
      <c r="F20" s="480" t="s">
        <v>108</v>
      </c>
      <c r="G20" s="532"/>
      <c r="H20" s="510">
        <f>$H$470</f>
        <v>0</v>
      </c>
      <c r="I20" s="532"/>
      <c r="J20" s="508">
        <f>$J$470</f>
        <v>0</v>
      </c>
      <c r="K20" s="531"/>
      <c r="L20" s="506">
        <f>$L$470</f>
        <v>0</v>
      </c>
      <c r="M20" s="471"/>
      <c r="N20" s="345" t="str">
        <f t="shared" si="0"/>
        <v/>
      </c>
    </row>
    <row r="21" spans="1:17">
      <c r="A21" s="412" t="s">
        <v>288</v>
      </c>
      <c r="B21" s="411"/>
      <c r="C21" s="408"/>
      <c r="D21" s="385"/>
      <c r="E21" s="383"/>
      <c r="F21" s="480" t="s">
        <v>108</v>
      </c>
      <c r="G21" s="532"/>
      <c r="H21" s="510">
        <f>$H$524</f>
        <v>0</v>
      </c>
      <c r="I21" s="532"/>
      <c r="J21" s="508">
        <f>$J$524</f>
        <v>0</v>
      </c>
      <c r="K21" s="531"/>
      <c r="L21" s="506">
        <f>$L$524</f>
        <v>0</v>
      </c>
      <c r="M21" s="471"/>
      <c r="N21" s="345" t="str">
        <f t="shared" si="0"/>
        <v/>
      </c>
      <c r="P21" s="407" t="s">
        <v>338</v>
      </c>
    </row>
    <row r="22" spans="1:17">
      <c r="A22" s="412" t="s">
        <v>288</v>
      </c>
      <c r="B22" s="411"/>
      <c r="C22" s="408"/>
      <c r="D22" s="385"/>
      <c r="E22" s="383"/>
      <c r="F22" s="480" t="s">
        <v>108</v>
      </c>
      <c r="G22" s="532"/>
      <c r="H22" s="510">
        <f>$H$578</f>
        <v>0</v>
      </c>
      <c r="I22" s="532"/>
      <c r="J22" s="508">
        <f>$J$578</f>
        <v>0</v>
      </c>
      <c r="K22" s="531"/>
      <c r="L22" s="506">
        <f>$L$578</f>
        <v>0</v>
      </c>
      <c r="M22" s="471"/>
      <c r="N22" s="345" t="str">
        <f t="shared" si="0"/>
        <v/>
      </c>
      <c r="Q22" s="407" t="s">
        <v>337</v>
      </c>
    </row>
    <row r="23" spans="1:17">
      <c r="A23" s="412" t="s">
        <v>288</v>
      </c>
      <c r="B23" s="411"/>
      <c r="C23" s="408"/>
      <c r="D23" s="385"/>
      <c r="E23" s="383"/>
      <c r="F23" s="480" t="s">
        <v>108</v>
      </c>
      <c r="G23" s="532"/>
      <c r="H23" s="510">
        <f>$H$632</f>
        <v>0</v>
      </c>
      <c r="I23" s="532"/>
      <c r="J23" s="508">
        <f>$J$632</f>
        <v>0</v>
      </c>
      <c r="K23" s="531"/>
      <c r="L23" s="506">
        <f>$L$632</f>
        <v>0</v>
      </c>
      <c r="M23" s="471"/>
      <c r="N23" s="345" t="str">
        <f t="shared" si="0"/>
        <v/>
      </c>
    </row>
    <row r="24" spans="1:17">
      <c r="A24" s="412" t="s">
        <v>288</v>
      </c>
      <c r="B24" s="411"/>
      <c r="C24" s="408"/>
      <c r="D24" s="385"/>
      <c r="E24" s="383"/>
      <c r="F24" s="480" t="s">
        <v>108</v>
      </c>
      <c r="G24" s="532"/>
      <c r="H24" s="510"/>
      <c r="I24" s="532"/>
      <c r="J24" s="508"/>
      <c r="K24" s="531"/>
      <c r="L24" s="506"/>
      <c r="M24" s="471"/>
      <c r="N24" s="345" t="str">
        <f t="shared" si="0"/>
        <v/>
      </c>
    </row>
    <row r="25" spans="1:17">
      <c r="A25" s="412" t="s">
        <v>288</v>
      </c>
      <c r="B25" s="411"/>
      <c r="C25" s="408"/>
      <c r="D25" s="385"/>
      <c r="E25" s="383"/>
      <c r="F25" s="480" t="s">
        <v>108</v>
      </c>
      <c r="G25" s="532"/>
      <c r="H25" s="510"/>
      <c r="I25" s="532"/>
      <c r="J25" s="508"/>
      <c r="K25" s="531"/>
      <c r="L25" s="506"/>
      <c r="M25" s="471"/>
      <c r="N25" s="345" t="str">
        <f t="shared" si="0"/>
        <v/>
      </c>
    </row>
    <row r="26" spans="1:17">
      <c r="A26" s="412" t="s">
        <v>288</v>
      </c>
      <c r="B26" s="411"/>
      <c r="C26" s="408"/>
      <c r="D26" s="385"/>
      <c r="E26" s="383"/>
      <c r="F26" s="480" t="s">
        <v>108</v>
      </c>
      <c r="G26" s="532"/>
      <c r="H26" s="510"/>
      <c r="I26" s="532"/>
      <c r="J26" s="508"/>
      <c r="K26" s="531"/>
      <c r="L26" s="506"/>
      <c r="M26" s="471"/>
      <c r="N26" s="345" t="str">
        <f t="shared" si="0"/>
        <v/>
      </c>
    </row>
    <row r="27" spans="1:17">
      <c r="A27" s="412" t="s">
        <v>288</v>
      </c>
      <c r="B27" s="411"/>
      <c r="C27" s="408"/>
      <c r="D27" s="385"/>
      <c r="E27" s="383"/>
      <c r="F27" s="480" t="s">
        <v>108</v>
      </c>
      <c r="G27" s="532"/>
      <c r="H27" s="510"/>
      <c r="I27" s="532"/>
      <c r="J27" s="508"/>
      <c r="K27" s="531"/>
      <c r="L27" s="506"/>
      <c r="M27" s="471"/>
      <c r="N27" s="345" t="str">
        <f t="shared" si="0"/>
        <v/>
      </c>
    </row>
    <row r="28" spans="1:17" ht="14.25" thickBot="1">
      <c r="A28" s="412" t="s">
        <v>288</v>
      </c>
      <c r="B28" s="411"/>
      <c r="C28" s="408"/>
      <c r="D28" s="385"/>
      <c r="E28" s="383"/>
      <c r="F28" s="480" t="s">
        <v>108</v>
      </c>
      <c r="G28" s="532"/>
      <c r="H28" s="501"/>
      <c r="I28" s="532"/>
      <c r="J28" s="499"/>
      <c r="K28" s="531"/>
      <c r="L28" s="497"/>
      <c r="M28" s="463"/>
      <c r="N28" s="345" t="str">
        <f t="shared" si="0"/>
        <v/>
      </c>
    </row>
    <row r="29" spans="1:17" ht="15" thickTop="1" thickBot="1">
      <c r="A29" s="496" t="s">
        <v>288</v>
      </c>
      <c r="B29" s="460" t="s">
        <v>335</v>
      </c>
      <c r="C29" s="460"/>
      <c r="D29" s="459" t="s">
        <v>329</v>
      </c>
      <c r="E29" s="458"/>
      <c r="F29" s="457"/>
      <c r="G29" s="456"/>
      <c r="H29" s="454">
        <f>SUM(H14:H28)</f>
        <v>0</v>
      </c>
      <c r="I29" s="453"/>
      <c r="J29" s="452">
        <f>SUM(J14:J28)</f>
        <v>0</v>
      </c>
      <c r="K29" s="453"/>
      <c r="L29" s="452">
        <f>SUM(L14:L28)</f>
        <v>0</v>
      </c>
      <c r="M29" s="495"/>
      <c r="N29" s="345" t="str">
        <f t="shared" si="0"/>
        <v/>
      </c>
    </row>
    <row r="30" spans="1:17">
      <c r="A30" s="491" t="s">
        <v>288</v>
      </c>
      <c r="B30" s="490" t="s">
        <v>334</v>
      </c>
      <c r="C30" s="489"/>
      <c r="D30" s="489"/>
      <c r="E30" s="488"/>
      <c r="F30" s="535" t="s">
        <v>288</v>
      </c>
      <c r="G30" s="534"/>
      <c r="H30" s="486"/>
      <c r="I30" s="534"/>
      <c r="J30" s="484"/>
      <c r="K30" s="533"/>
      <c r="L30" s="482"/>
      <c r="M30" s="481"/>
      <c r="N30" s="345" t="str">
        <f t="shared" si="0"/>
        <v/>
      </c>
    </row>
    <row r="31" spans="1:17">
      <c r="A31" s="412" t="s">
        <v>288</v>
      </c>
      <c r="B31" s="470"/>
      <c r="C31" s="385"/>
      <c r="D31" s="385"/>
      <c r="E31" s="383"/>
      <c r="F31" s="480" t="s">
        <v>288</v>
      </c>
      <c r="G31" s="532"/>
      <c r="H31" s="510">
        <f>$H$147</f>
        <v>0</v>
      </c>
      <c r="I31" s="532"/>
      <c r="J31" s="508">
        <f>$J$147</f>
        <v>0</v>
      </c>
      <c r="K31" s="531"/>
      <c r="L31" s="506">
        <f>$L$147</f>
        <v>0</v>
      </c>
      <c r="M31" s="471"/>
      <c r="N31" s="345" t="str">
        <f t="shared" si="0"/>
        <v/>
      </c>
    </row>
    <row r="32" spans="1:17">
      <c r="A32" s="412" t="s">
        <v>288</v>
      </c>
      <c r="B32" s="470"/>
      <c r="C32" s="385"/>
      <c r="D32" s="385"/>
      <c r="E32" s="383"/>
      <c r="F32" s="480" t="s">
        <v>288</v>
      </c>
      <c r="G32" s="532"/>
      <c r="H32" s="510">
        <f>$H$201</f>
        <v>0</v>
      </c>
      <c r="I32" s="532"/>
      <c r="J32" s="508">
        <f>$J$201</f>
        <v>0</v>
      </c>
      <c r="K32" s="531"/>
      <c r="L32" s="506">
        <f>$L$201</f>
        <v>0</v>
      </c>
      <c r="M32" s="471"/>
      <c r="N32" s="345" t="str">
        <f t="shared" si="0"/>
        <v/>
      </c>
    </row>
    <row r="33" spans="1:14">
      <c r="A33" s="412" t="s">
        <v>288</v>
      </c>
      <c r="B33" s="470"/>
      <c r="C33" s="385"/>
      <c r="D33" s="385"/>
      <c r="E33" s="383"/>
      <c r="F33" s="480" t="s">
        <v>288</v>
      </c>
      <c r="G33" s="532"/>
      <c r="H33" s="510">
        <f>$H$255</f>
        <v>0</v>
      </c>
      <c r="I33" s="532"/>
      <c r="J33" s="508">
        <f>$J$255</f>
        <v>0</v>
      </c>
      <c r="K33" s="531"/>
      <c r="L33" s="506">
        <f>$L$255</f>
        <v>0</v>
      </c>
      <c r="M33" s="471"/>
      <c r="N33" s="345" t="str">
        <f t="shared" si="0"/>
        <v/>
      </c>
    </row>
    <row r="34" spans="1:14">
      <c r="A34" s="412" t="s">
        <v>288</v>
      </c>
      <c r="B34" s="470"/>
      <c r="C34" s="385"/>
      <c r="D34" s="385"/>
      <c r="E34" s="383"/>
      <c r="F34" s="480" t="s">
        <v>288</v>
      </c>
      <c r="G34" s="532"/>
      <c r="H34" s="510">
        <f>$H$309</f>
        <v>0</v>
      </c>
      <c r="I34" s="532"/>
      <c r="J34" s="508">
        <f>$J$309</f>
        <v>0</v>
      </c>
      <c r="K34" s="531"/>
      <c r="L34" s="506">
        <f>$L$309</f>
        <v>0</v>
      </c>
      <c r="M34" s="471"/>
      <c r="N34" s="345" t="str">
        <f t="shared" si="0"/>
        <v/>
      </c>
    </row>
    <row r="35" spans="1:14">
      <c r="A35" s="412" t="s">
        <v>288</v>
      </c>
      <c r="B35" s="470"/>
      <c r="C35" s="385"/>
      <c r="D35" s="385"/>
      <c r="E35" s="383"/>
      <c r="F35" s="480" t="s">
        <v>288</v>
      </c>
      <c r="G35" s="532"/>
      <c r="H35" s="510">
        <f>$H$363</f>
        <v>0</v>
      </c>
      <c r="I35" s="532"/>
      <c r="J35" s="508">
        <f>$J$363</f>
        <v>0</v>
      </c>
      <c r="K35" s="531"/>
      <c r="L35" s="506">
        <f>$L$363</f>
        <v>0</v>
      </c>
      <c r="M35" s="471"/>
      <c r="N35" s="345" t="str">
        <f t="shared" si="0"/>
        <v/>
      </c>
    </row>
    <row r="36" spans="1:14">
      <c r="A36" s="412" t="s">
        <v>288</v>
      </c>
      <c r="B36" s="470"/>
      <c r="C36" s="385"/>
      <c r="D36" s="385"/>
      <c r="E36" s="383"/>
      <c r="F36" s="480" t="s">
        <v>288</v>
      </c>
      <c r="G36" s="532"/>
      <c r="H36" s="510">
        <f>$H$417</f>
        <v>0</v>
      </c>
      <c r="I36" s="532"/>
      <c r="J36" s="508">
        <f>$J$417</f>
        <v>0</v>
      </c>
      <c r="K36" s="531"/>
      <c r="L36" s="506">
        <f>$L$417</f>
        <v>0</v>
      </c>
      <c r="M36" s="471"/>
      <c r="N36" s="345" t="str">
        <f t="shared" si="0"/>
        <v/>
      </c>
    </row>
    <row r="37" spans="1:14">
      <c r="A37" s="412" t="s">
        <v>288</v>
      </c>
      <c r="B37" s="470"/>
      <c r="C37" s="385"/>
      <c r="D37" s="385"/>
      <c r="E37" s="383"/>
      <c r="F37" s="480" t="s">
        <v>288</v>
      </c>
      <c r="G37" s="532"/>
      <c r="H37" s="510">
        <f>$H$471</f>
        <v>0</v>
      </c>
      <c r="I37" s="532"/>
      <c r="J37" s="508">
        <f>$J$471</f>
        <v>0</v>
      </c>
      <c r="K37" s="531"/>
      <c r="L37" s="506">
        <f>$L$471</f>
        <v>0</v>
      </c>
      <c r="M37" s="471"/>
      <c r="N37" s="345" t="str">
        <f t="shared" si="0"/>
        <v/>
      </c>
    </row>
    <row r="38" spans="1:14">
      <c r="A38" s="412" t="s">
        <v>288</v>
      </c>
      <c r="B38" s="470"/>
      <c r="C38" s="385"/>
      <c r="D38" s="385"/>
      <c r="E38" s="383"/>
      <c r="F38" s="480" t="s">
        <v>288</v>
      </c>
      <c r="G38" s="532"/>
      <c r="H38" s="510">
        <f>$H$525</f>
        <v>0</v>
      </c>
      <c r="I38" s="532"/>
      <c r="J38" s="508">
        <f>$J$525</f>
        <v>0</v>
      </c>
      <c r="K38" s="531"/>
      <c r="L38" s="506">
        <f>$L$525</f>
        <v>0</v>
      </c>
      <c r="M38" s="471"/>
      <c r="N38" s="345" t="str">
        <f t="shared" si="0"/>
        <v/>
      </c>
    </row>
    <row r="39" spans="1:14">
      <c r="A39" s="412" t="s">
        <v>288</v>
      </c>
      <c r="B39" s="470"/>
      <c r="C39" s="385"/>
      <c r="D39" s="385"/>
      <c r="E39" s="383"/>
      <c r="F39" s="480" t="s">
        <v>288</v>
      </c>
      <c r="G39" s="532"/>
      <c r="H39" s="510">
        <f>$H$579</f>
        <v>0</v>
      </c>
      <c r="I39" s="532"/>
      <c r="J39" s="508">
        <f>$J$579</f>
        <v>0</v>
      </c>
      <c r="K39" s="531"/>
      <c r="L39" s="506">
        <f>$L$579</f>
        <v>0</v>
      </c>
      <c r="M39" s="471"/>
      <c r="N39" s="345" t="str">
        <f t="shared" si="0"/>
        <v/>
      </c>
    </row>
    <row r="40" spans="1:14">
      <c r="A40" s="412" t="s">
        <v>288</v>
      </c>
      <c r="B40" s="470"/>
      <c r="C40" s="385"/>
      <c r="D40" s="385"/>
      <c r="E40" s="383"/>
      <c r="F40" s="480" t="s">
        <v>288</v>
      </c>
      <c r="G40" s="532"/>
      <c r="H40" s="510">
        <f>$H$633</f>
        <v>0</v>
      </c>
      <c r="I40" s="532"/>
      <c r="J40" s="508">
        <f>$J$633</f>
        <v>0</v>
      </c>
      <c r="K40" s="531"/>
      <c r="L40" s="506">
        <f>$L$633</f>
        <v>0</v>
      </c>
      <c r="M40" s="471"/>
      <c r="N40" s="345" t="str">
        <f t="shared" si="0"/>
        <v/>
      </c>
    </row>
    <row r="41" spans="1:14">
      <c r="A41" s="412" t="s">
        <v>288</v>
      </c>
      <c r="B41" s="470"/>
      <c r="C41" s="385"/>
      <c r="D41" s="385"/>
      <c r="E41" s="383"/>
      <c r="F41" s="480" t="s">
        <v>288</v>
      </c>
      <c r="G41" s="532"/>
      <c r="H41" s="510"/>
      <c r="I41" s="532"/>
      <c r="J41" s="508"/>
      <c r="K41" s="531"/>
      <c r="L41" s="506"/>
      <c r="M41" s="471"/>
      <c r="N41" s="345" t="str">
        <f t="shared" si="0"/>
        <v/>
      </c>
    </row>
    <row r="42" spans="1:14">
      <c r="A42" s="412" t="s">
        <v>288</v>
      </c>
      <c r="B42" s="470"/>
      <c r="C42" s="385"/>
      <c r="D42" s="385"/>
      <c r="E42" s="383"/>
      <c r="F42" s="480" t="s">
        <v>288</v>
      </c>
      <c r="G42" s="532"/>
      <c r="H42" s="510"/>
      <c r="I42" s="532"/>
      <c r="J42" s="508"/>
      <c r="K42" s="531"/>
      <c r="L42" s="506"/>
      <c r="M42" s="471"/>
      <c r="N42" s="345" t="str">
        <f t="shared" si="0"/>
        <v/>
      </c>
    </row>
    <row r="43" spans="1:14">
      <c r="A43" s="412" t="s">
        <v>288</v>
      </c>
      <c r="B43" s="470"/>
      <c r="C43" s="385"/>
      <c r="D43" s="385"/>
      <c r="E43" s="383"/>
      <c r="F43" s="480" t="s">
        <v>288</v>
      </c>
      <c r="G43" s="532"/>
      <c r="H43" s="510"/>
      <c r="I43" s="532"/>
      <c r="J43" s="508"/>
      <c r="K43" s="531"/>
      <c r="L43" s="506"/>
      <c r="M43" s="471"/>
      <c r="N43" s="345" t="str">
        <f t="shared" si="0"/>
        <v/>
      </c>
    </row>
    <row r="44" spans="1:14">
      <c r="A44" s="412" t="s">
        <v>288</v>
      </c>
      <c r="B44" s="470"/>
      <c r="C44" s="385"/>
      <c r="D44" s="385"/>
      <c r="E44" s="383"/>
      <c r="F44" s="480" t="s">
        <v>288</v>
      </c>
      <c r="G44" s="532"/>
      <c r="H44" s="510"/>
      <c r="I44" s="532"/>
      <c r="J44" s="508"/>
      <c r="K44" s="531"/>
      <c r="L44" s="506"/>
      <c r="M44" s="471"/>
      <c r="N44" s="345" t="str">
        <f t="shared" si="0"/>
        <v/>
      </c>
    </row>
    <row r="45" spans="1:14" ht="14.25" thickBot="1">
      <c r="A45" s="412" t="s">
        <v>288</v>
      </c>
      <c r="B45" s="470"/>
      <c r="C45" s="385"/>
      <c r="D45" s="385"/>
      <c r="E45" s="383"/>
      <c r="F45" s="480" t="s">
        <v>288</v>
      </c>
      <c r="G45" s="532"/>
      <c r="H45" s="501"/>
      <c r="I45" s="532"/>
      <c r="J45" s="499"/>
      <c r="K45" s="531"/>
      <c r="L45" s="497"/>
      <c r="M45" s="463"/>
      <c r="N45" s="345" t="str">
        <f t="shared" si="0"/>
        <v/>
      </c>
    </row>
    <row r="46" spans="1:14" ht="15" thickTop="1" thickBot="1">
      <c r="A46" s="530" t="s">
        <v>288</v>
      </c>
      <c r="B46" s="529" t="s">
        <v>333</v>
      </c>
      <c r="C46" s="529"/>
      <c r="D46" s="528" t="s">
        <v>329</v>
      </c>
      <c r="E46" s="527"/>
      <c r="F46" s="526"/>
      <c r="G46" s="525"/>
      <c r="H46" s="524">
        <f>SUM(H31:H45)</f>
        <v>0</v>
      </c>
      <c r="I46" s="523"/>
      <c r="J46" s="522">
        <f>SUM(J31:J45)</f>
        <v>0</v>
      </c>
      <c r="K46" s="523"/>
      <c r="L46" s="522">
        <f>SUM(L31:L45)</f>
        <v>0</v>
      </c>
      <c r="M46" s="521"/>
      <c r="N46" s="345" t="str">
        <f t="shared" si="0"/>
        <v/>
      </c>
    </row>
    <row r="47" spans="1:14">
      <c r="A47" s="422" t="s">
        <v>288</v>
      </c>
      <c r="B47" s="520"/>
      <c r="C47" s="519"/>
      <c r="D47" s="420"/>
      <c r="E47" s="518"/>
      <c r="F47" s="517"/>
      <c r="G47" s="516"/>
      <c r="H47" s="510"/>
      <c r="I47" s="516"/>
      <c r="J47" s="508"/>
      <c r="K47" s="515"/>
      <c r="L47" s="506"/>
      <c r="M47" s="471"/>
      <c r="N47" s="345" t="str">
        <f t="shared" si="0"/>
        <v/>
      </c>
    </row>
    <row r="48" spans="1:14">
      <c r="A48" s="422" t="s">
        <v>288</v>
      </c>
      <c r="B48" s="520"/>
      <c r="C48" s="519"/>
      <c r="D48" s="420"/>
      <c r="E48" s="518"/>
      <c r="F48" s="517"/>
      <c r="G48" s="516"/>
      <c r="H48" s="510"/>
      <c r="I48" s="516"/>
      <c r="J48" s="508"/>
      <c r="K48" s="515"/>
      <c r="L48" s="506"/>
      <c r="M48" s="471"/>
      <c r="N48" s="345" t="str">
        <f t="shared" si="0"/>
        <v/>
      </c>
    </row>
    <row r="49" spans="1:14">
      <c r="A49" s="422" t="s">
        <v>288</v>
      </c>
      <c r="B49" s="520"/>
      <c r="C49" s="519"/>
      <c r="D49" s="420"/>
      <c r="E49" s="518"/>
      <c r="F49" s="517"/>
      <c r="G49" s="516"/>
      <c r="H49" s="510"/>
      <c r="I49" s="516"/>
      <c r="J49" s="508"/>
      <c r="K49" s="515"/>
      <c r="L49" s="506"/>
      <c r="M49" s="471"/>
      <c r="N49" s="345" t="str">
        <f t="shared" si="0"/>
        <v/>
      </c>
    </row>
    <row r="50" spans="1:14">
      <c r="A50" s="422" t="s">
        <v>288</v>
      </c>
      <c r="B50" s="514"/>
      <c r="C50" s="513"/>
      <c r="D50" s="434"/>
      <c r="E50" s="512"/>
      <c r="F50" s="511"/>
      <c r="G50" s="509"/>
      <c r="H50" s="510"/>
      <c r="I50" s="509"/>
      <c r="J50" s="508"/>
      <c r="K50" s="507"/>
      <c r="L50" s="506"/>
      <c r="M50" s="471"/>
      <c r="N50" s="345" t="str">
        <f t="shared" si="0"/>
        <v/>
      </c>
    </row>
    <row r="51" spans="1:14" ht="14.25" thickBot="1">
      <c r="A51" s="505" t="s">
        <v>288</v>
      </c>
      <c r="B51" s="504"/>
      <c r="C51" s="504"/>
      <c r="D51" s="504"/>
      <c r="E51" s="503"/>
      <c r="F51" s="502"/>
      <c r="G51" s="500"/>
      <c r="H51" s="501"/>
      <c r="I51" s="500"/>
      <c r="J51" s="499"/>
      <c r="K51" s="498"/>
      <c r="L51" s="497"/>
      <c r="M51" s="463"/>
      <c r="N51" s="345" t="str">
        <f t="shared" si="0"/>
        <v/>
      </c>
    </row>
    <row r="52" spans="1:14" ht="21" customHeight="1" thickTop="1" thickBot="1">
      <c r="A52" s="496" t="s">
        <v>288</v>
      </c>
      <c r="B52" s="460"/>
      <c r="C52" s="460"/>
      <c r="D52" s="459" t="s">
        <v>332</v>
      </c>
      <c r="E52" s="458"/>
      <c r="F52" s="457"/>
      <c r="G52" s="456"/>
      <c r="H52" s="454">
        <f>H11+H29+H46</f>
        <v>0</v>
      </c>
      <c r="I52" s="453"/>
      <c r="J52" s="452">
        <f>J11+J29+J46</f>
        <v>0</v>
      </c>
      <c r="K52" s="453"/>
      <c r="L52" s="452">
        <f>L11+L29+L46</f>
        <v>0</v>
      </c>
      <c r="M52" s="495"/>
      <c r="N52" s="345" t="str">
        <f t="shared" si="0"/>
        <v/>
      </c>
    </row>
    <row r="53" spans="1:14" ht="14.25" thickBot="1">
      <c r="A53" s="450"/>
      <c r="B53" s="448"/>
      <c r="C53" s="448"/>
      <c r="D53" s="448"/>
      <c r="E53" s="447"/>
      <c r="F53" s="447"/>
      <c r="G53" s="494"/>
      <c r="H53" s="492"/>
      <c r="I53" s="493"/>
      <c r="J53" s="492"/>
      <c r="K53" s="493"/>
      <c r="L53" s="492"/>
      <c r="M53" s="492"/>
      <c r="N53" s="345" t="str">
        <f t="shared" si="0"/>
        <v/>
      </c>
    </row>
    <row r="54" spans="1:14">
      <c r="A54" s="491" t="s">
        <v>288</v>
      </c>
      <c r="B54" s="490" t="s">
        <v>331</v>
      </c>
      <c r="C54" s="489"/>
      <c r="D54" s="489"/>
      <c r="E54" s="488"/>
      <c r="F54" s="487" t="s">
        <v>288</v>
      </c>
      <c r="G54" s="485"/>
      <c r="H54" s="486"/>
      <c r="I54" s="485"/>
      <c r="J54" s="484"/>
      <c r="K54" s="483"/>
      <c r="L54" s="482"/>
      <c r="M54" s="481"/>
      <c r="N54" s="345" t="str">
        <f t="shared" si="0"/>
        <v/>
      </c>
    </row>
    <row r="55" spans="1:14">
      <c r="A55" s="412" t="s">
        <v>288</v>
      </c>
      <c r="B55" s="411"/>
      <c r="C55" s="385"/>
      <c r="D55" s="385"/>
      <c r="E55" s="410"/>
      <c r="F55" s="480" t="s">
        <v>288</v>
      </c>
      <c r="G55" s="479"/>
      <c r="H55" s="474">
        <f>$H$148</f>
        <v>0</v>
      </c>
      <c r="I55" s="478"/>
      <c r="J55" s="473">
        <f>$J$148</f>
        <v>0</v>
      </c>
      <c r="K55" s="477"/>
      <c r="L55" s="472">
        <f>$L$148</f>
        <v>0</v>
      </c>
      <c r="M55" s="471"/>
      <c r="N55" s="345" t="str">
        <f t="shared" si="0"/>
        <v/>
      </c>
    </row>
    <row r="56" spans="1:14">
      <c r="A56" s="412" t="s">
        <v>288</v>
      </c>
      <c r="B56" s="411"/>
      <c r="C56" s="385"/>
      <c r="D56" s="385"/>
      <c r="E56" s="410"/>
      <c r="F56" s="480" t="s">
        <v>288</v>
      </c>
      <c r="G56" s="479"/>
      <c r="H56" s="474">
        <f>$H$202</f>
        <v>0</v>
      </c>
      <c r="I56" s="478"/>
      <c r="J56" s="473">
        <f>$J$202</f>
        <v>0</v>
      </c>
      <c r="K56" s="477"/>
      <c r="L56" s="472">
        <f>$L$202</f>
        <v>0</v>
      </c>
      <c r="M56" s="471"/>
      <c r="N56" s="345" t="str">
        <f t="shared" si="0"/>
        <v/>
      </c>
    </row>
    <row r="57" spans="1:14">
      <c r="A57" s="412" t="s">
        <v>288</v>
      </c>
      <c r="B57" s="411"/>
      <c r="C57" s="385"/>
      <c r="D57" s="385"/>
      <c r="E57" s="410"/>
      <c r="F57" s="480" t="s">
        <v>288</v>
      </c>
      <c r="G57" s="479"/>
      <c r="H57" s="474">
        <f>$H$256</f>
        <v>0</v>
      </c>
      <c r="I57" s="478"/>
      <c r="J57" s="473">
        <f>$J$256</f>
        <v>0</v>
      </c>
      <c r="K57" s="477"/>
      <c r="L57" s="472">
        <f>$L$256</f>
        <v>0</v>
      </c>
      <c r="M57" s="471"/>
      <c r="N57" s="345" t="str">
        <f t="shared" si="0"/>
        <v/>
      </c>
    </row>
    <row r="58" spans="1:14">
      <c r="A58" s="412" t="s">
        <v>288</v>
      </c>
      <c r="B58" s="411"/>
      <c r="C58" s="385"/>
      <c r="D58" s="385"/>
      <c r="E58" s="410"/>
      <c r="F58" s="480" t="s">
        <v>288</v>
      </c>
      <c r="G58" s="479"/>
      <c r="H58" s="474">
        <f>$H$310</f>
        <v>0</v>
      </c>
      <c r="I58" s="478"/>
      <c r="J58" s="473">
        <f>$J$310</f>
        <v>0</v>
      </c>
      <c r="K58" s="477"/>
      <c r="L58" s="472">
        <f>$L$310</f>
        <v>0</v>
      </c>
      <c r="M58" s="471"/>
      <c r="N58" s="345" t="str">
        <f t="shared" si="0"/>
        <v/>
      </c>
    </row>
    <row r="59" spans="1:14">
      <c r="A59" s="412" t="s">
        <v>288</v>
      </c>
      <c r="B59" s="411"/>
      <c r="C59" s="385"/>
      <c r="D59" s="385"/>
      <c r="E59" s="410"/>
      <c r="F59" s="480" t="s">
        <v>288</v>
      </c>
      <c r="G59" s="479"/>
      <c r="H59" s="474">
        <f>$H$364</f>
        <v>0</v>
      </c>
      <c r="I59" s="478"/>
      <c r="J59" s="473">
        <f>$J$364</f>
        <v>0</v>
      </c>
      <c r="K59" s="477"/>
      <c r="L59" s="472">
        <f>$L$364</f>
        <v>0</v>
      </c>
      <c r="M59" s="471"/>
      <c r="N59" s="345" t="str">
        <f t="shared" si="0"/>
        <v/>
      </c>
    </row>
    <row r="60" spans="1:14">
      <c r="A60" s="412" t="s">
        <v>288</v>
      </c>
      <c r="B60" s="411"/>
      <c r="C60" s="385"/>
      <c r="D60" s="385"/>
      <c r="E60" s="410"/>
      <c r="F60" s="480" t="s">
        <v>288</v>
      </c>
      <c r="G60" s="479"/>
      <c r="H60" s="474">
        <f>$H$418</f>
        <v>0</v>
      </c>
      <c r="I60" s="478"/>
      <c r="J60" s="473">
        <f>$J$418</f>
        <v>0</v>
      </c>
      <c r="K60" s="477"/>
      <c r="L60" s="472">
        <f>$L$418</f>
        <v>0</v>
      </c>
      <c r="M60" s="471"/>
      <c r="N60" s="345" t="str">
        <f t="shared" si="0"/>
        <v/>
      </c>
    </row>
    <row r="61" spans="1:14">
      <c r="A61" s="412" t="s">
        <v>288</v>
      </c>
      <c r="B61" s="411"/>
      <c r="C61" s="385"/>
      <c r="D61" s="385"/>
      <c r="E61" s="410"/>
      <c r="F61" s="480" t="s">
        <v>288</v>
      </c>
      <c r="G61" s="479"/>
      <c r="H61" s="474">
        <f>$H$472</f>
        <v>0</v>
      </c>
      <c r="I61" s="478"/>
      <c r="J61" s="473">
        <f>$J$472</f>
        <v>0</v>
      </c>
      <c r="K61" s="477"/>
      <c r="L61" s="472">
        <f>$L$472</f>
        <v>0</v>
      </c>
      <c r="M61" s="471"/>
      <c r="N61" s="345" t="str">
        <f t="shared" si="0"/>
        <v/>
      </c>
    </row>
    <row r="62" spans="1:14">
      <c r="A62" s="412" t="s">
        <v>288</v>
      </c>
      <c r="B62" s="411"/>
      <c r="C62" s="385"/>
      <c r="D62" s="385"/>
      <c r="E62" s="410"/>
      <c r="F62" s="469" t="s">
        <v>288</v>
      </c>
      <c r="G62" s="467"/>
      <c r="H62" s="474">
        <f>$H$526</f>
        <v>0</v>
      </c>
      <c r="I62" s="476"/>
      <c r="J62" s="473">
        <f>$J$526</f>
        <v>0</v>
      </c>
      <c r="K62" s="475"/>
      <c r="L62" s="472">
        <f>$L$526</f>
        <v>0</v>
      </c>
      <c r="M62" s="471"/>
      <c r="N62" s="345" t="str">
        <f t="shared" si="0"/>
        <v/>
      </c>
    </row>
    <row r="63" spans="1:14">
      <c r="A63" s="412" t="s">
        <v>288</v>
      </c>
      <c r="B63" s="411"/>
      <c r="C63" s="385"/>
      <c r="D63" s="385"/>
      <c r="E63" s="410"/>
      <c r="F63" s="469" t="s">
        <v>288</v>
      </c>
      <c r="G63" s="467"/>
      <c r="H63" s="474">
        <f>$H$580</f>
        <v>0</v>
      </c>
      <c r="I63" s="476"/>
      <c r="J63" s="473">
        <f>$J$580</f>
        <v>0</v>
      </c>
      <c r="K63" s="475"/>
      <c r="L63" s="472">
        <f>$L$580</f>
        <v>0</v>
      </c>
      <c r="M63" s="471"/>
      <c r="N63" s="345" t="str">
        <f t="shared" si="0"/>
        <v/>
      </c>
    </row>
    <row r="64" spans="1:14">
      <c r="A64" s="412" t="s">
        <v>288</v>
      </c>
      <c r="B64" s="411"/>
      <c r="C64" s="385"/>
      <c r="D64" s="385"/>
      <c r="E64" s="410"/>
      <c r="F64" s="469" t="s">
        <v>288</v>
      </c>
      <c r="G64" s="467"/>
      <c r="H64" s="474">
        <f>$H$634</f>
        <v>0</v>
      </c>
      <c r="I64" s="476"/>
      <c r="J64" s="473">
        <f>$J$634</f>
        <v>0</v>
      </c>
      <c r="K64" s="475"/>
      <c r="L64" s="472">
        <f>$L$634</f>
        <v>0</v>
      </c>
      <c r="M64" s="471"/>
      <c r="N64" s="345" t="str">
        <f t="shared" si="0"/>
        <v/>
      </c>
    </row>
    <row r="65" spans="1:16">
      <c r="A65" s="412" t="s">
        <v>288</v>
      </c>
      <c r="B65" s="470"/>
      <c r="C65" s="385"/>
      <c r="D65" s="385"/>
      <c r="E65" s="410"/>
      <c r="F65" s="469" t="s">
        <v>288</v>
      </c>
      <c r="G65" s="467"/>
      <c r="H65" s="474"/>
      <c r="I65" s="467"/>
      <c r="J65" s="473"/>
      <c r="K65" s="465"/>
      <c r="L65" s="472"/>
      <c r="M65" s="471"/>
      <c r="N65" s="345" t="str">
        <f t="shared" si="0"/>
        <v/>
      </c>
    </row>
    <row r="66" spans="1:16">
      <c r="A66" s="412" t="s">
        <v>288</v>
      </c>
      <c r="B66" s="470"/>
      <c r="C66" s="385"/>
      <c r="D66" s="385"/>
      <c r="E66" s="410"/>
      <c r="F66" s="469" t="s">
        <v>288</v>
      </c>
      <c r="G66" s="467"/>
      <c r="H66" s="474"/>
      <c r="I66" s="467"/>
      <c r="J66" s="473"/>
      <c r="K66" s="465"/>
      <c r="L66" s="472"/>
      <c r="M66" s="471"/>
      <c r="N66" s="345" t="str">
        <f t="shared" si="0"/>
        <v/>
      </c>
    </row>
    <row r="67" spans="1:16">
      <c r="A67" s="412" t="s">
        <v>288</v>
      </c>
      <c r="B67" s="470"/>
      <c r="C67" s="385"/>
      <c r="D67" s="385"/>
      <c r="E67" s="410"/>
      <c r="F67" s="469" t="s">
        <v>288</v>
      </c>
      <c r="G67" s="467"/>
      <c r="H67" s="474"/>
      <c r="I67" s="467"/>
      <c r="J67" s="473"/>
      <c r="K67" s="465"/>
      <c r="L67" s="472"/>
      <c r="M67" s="471"/>
      <c r="N67" s="345" t="str">
        <f t="shared" si="0"/>
        <v/>
      </c>
    </row>
    <row r="68" spans="1:16">
      <c r="A68" s="412" t="s">
        <v>288</v>
      </c>
      <c r="B68" s="470"/>
      <c r="C68" s="385"/>
      <c r="D68" s="385"/>
      <c r="E68" s="410"/>
      <c r="F68" s="469" t="s">
        <v>288</v>
      </c>
      <c r="G68" s="467"/>
      <c r="H68" s="474"/>
      <c r="I68" s="467"/>
      <c r="J68" s="473"/>
      <c r="K68" s="465"/>
      <c r="L68" s="472"/>
      <c r="M68" s="471"/>
      <c r="N68" s="345" t="str">
        <f t="shared" si="0"/>
        <v/>
      </c>
    </row>
    <row r="69" spans="1:16" ht="14.25" thickBot="1">
      <c r="A69" s="412" t="s">
        <v>288</v>
      </c>
      <c r="B69" s="470"/>
      <c r="C69" s="385"/>
      <c r="D69" s="385"/>
      <c r="E69" s="410"/>
      <c r="F69" s="469" t="s">
        <v>288</v>
      </c>
      <c r="G69" s="467"/>
      <c r="H69" s="468"/>
      <c r="I69" s="467"/>
      <c r="J69" s="466"/>
      <c r="K69" s="465"/>
      <c r="L69" s="464"/>
      <c r="M69" s="463"/>
      <c r="N69" s="345" t="str">
        <f t="shared" si="0"/>
        <v/>
      </c>
    </row>
    <row r="70" spans="1:16" ht="15" thickTop="1" thickBot="1">
      <c r="A70" s="462" t="s">
        <v>288</v>
      </c>
      <c r="B70" s="461" t="s">
        <v>330</v>
      </c>
      <c r="C70" s="460"/>
      <c r="D70" s="459" t="s">
        <v>329</v>
      </c>
      <c r="E70" s="458" t="s">
        <v>287</v>
      </c>
      <c r="F70" s="457"/>
      <c r="G70" s="456"/>
      <c r="H70" s="454">
        <f>SUM(H55:H69)</f>
        <v>0</v>
      </c>
      <c r="I70" s="455"/>
      <c r="J70" s="454">
        <f>SUM(J55:J69)</f>
        <v>0</v>
      </c>
      <c r="K70" s="453"/>
      <c r="L70" s="452">
        <f>SUM(L55:L69)</f>
        <v>0</v>
      </c>
      <c r="M70" s="451"/>
      <c r="N70" s="345" t="str">
        <f t="shared" si="0"/>
        <v/>
      </c>
    </row>
    <row r="71" spans="1:16" s="346" customFormat="1">
      <c r="A71" s="450"/>
      <c r="B71" s="448"/>
      <c r="C71" s="448"/>
      <c r="D71" s="448"/>
      <c r="E71" s="447"/>
      <c r="F71" s="447"/>
      <c r="G71" s="447"/>
      <c r="H71" s="446"/>
      <c r="I71" s="446"/>
      <c r="J71" s="446"/>
      <c r="K71" s="446"/>
      <c r="L71" s="446"/>
      <c r="M71" s="446"/>
    </row>
    <row r="72" spans="1:16" s="346" customFormat="1">
      <c r="A72" s="450"/>
      <c r="B72" s="448"/>
      <c r="C72" s="448"/>
      <c r="D72" s="448"/>
      <c r="E72" s="447"/>
      <c r="F72" s="447"/>
      <c r="G72" s="447"/>
      <c r="H72" s="446"/>
      <c r="I72" s="446"/>
      <c r="J72" s="446"/>
      <c r="K72" s="446"/>
      <c r="L72" s="446"/>
      <c r="M72" s="446"/>
    </row>
    <row r="73" spans="1:16" s="346" customFormat="1" ht="14.25" thickBot="1">
      <c r="A73" s="449" t="s">
        <v>386</v>
      </c>
      <c r="B73" s="448"/>
      <c r="C73" s="448"/>
      <c r="D73" s="448"/>
      <c r="E73" s="447"/>
      <c r="F73" s="446"/>
      <c r="G73" s="446"/>
      <c r="H73" s="446"/>
      <c r="I73" s="446"/>
      <c r="J73" s="446"/>
      <c r="K73" s="446"/>
      <c r="L73" s="446"/>
      <c r="M73" s="445"/>
    </row>
    <row r="74" spans="1:16" s="346" customFormat="1">
      <c r="A74" s="1367" t="s">
        <v>326</v>
      </c>
      <c r="B74" s="444" t="s">
        <v>325</v>
      </c>
      <c r="C74" s="443"/>
      <c r="D74" s="442"/>
      <c r="E74" s="1370" t="s">
        <v>324</v>
      </c>
      <c r="F74" s="1373" t="s">
        <v>1083</v>
      </c>
      <c r="G74" s="1374"/>
      <c r="H74" s="1374"/>
      <c r="I74" s="1374"/>
      <c r="J74" s="1374"/>
      <c r="K74" s="1374"/>
      <c r="L74" s="1375"/>
      <c r="M74" s="1376" t="s">
        <v>323</v>
      </c>
    </row>
    <row r="75" spans="1:16" s="346" customFormat="1">
      <c r="A75" s="1368"/>
      <c r="B75" s="441" t="s">
        <v>322</v>
      </c>
      <c r="C75" s="440"/>
      <c r="D75" s="439" t="s">
        <v>321</v>
      </c>
      <c r="E75" s="1371"/>
      <c r="F75" s="1379" t="s">
        <v>320</v>
      </c>
      <c r="G75" s="1360" t="s">
        <v>319</v>
      </c>
      <c r="H75" s="1360"/>
      <c r="I75" s="1360" t="s">
        <v>318</v>
      </c>
      <c r="J75" s="1360"/>
      <c r="K75" s="1361" t="s">
        <v>317</v>
      </c>
      <c r="L75" s="1362"/>
      <c r="M75" s="1381"/>
      <c r="P75" s="407" t="s">
        <v>316</v>
      </c>
    </row>
    <row r="76" spans="1:16" s="346" customFormat="1" ht="14.25" thickBot="1">
      <c r="A76" s="1369"/>
      <c r="B76" s="438"/>
      <c r="C76" s="437"/>
      <c r="D76" s="436"/>
      <c r="E76" s="1372"/>
      <c r="F76" s="1380"/>
      <c r="G76" s="582" t="s">
        <v>315</v>
      </c>
      <c r="H76" s="583" t="s">
        <v>314</v>
      </c>
      <c r="I76" s="582" t="s">
        <v>315</v>
      </c>
      <c r="J76" s="580" t="s">
        <v>314</v>
      </c>
      <c r="K76" s="582" t="s">
        <v>315</v>
      </c>
      <c r="L76" s="580" t="s">
        <v>314</v>
      </c>
      <c r="M76" s="1382"/>
      <c r="P76" s="407" t="s">
        <v>313</v>
      </c>
    </row>
    <row r="77" spans="1:16" s="346" customFormat="1">
      <c r="A77" s="367" t="s">
        <v>287</v>
      </c>
      <c r="B77" s="435" t="s">
        <v>862</v>
      </c>
      <c r="C77" s="434"/>
      <c r="D77" s="364"/>
      <c r="E77" s="363"/>
      <c r="F77" s="432"/>
      <c r="G77" s="409"/>
      <c r="H77" s="433"/>
      <c r="I77" s="417"/>
      <c r="J77" s="432"/>
      <c r="K77" s="417"/>
      <c r="L77" s="432"/>
      <c r="M77" s="431"/>
      <c r="N77" s="346" t="s">
        <v>297</v>
      </c>
    </row>
    <row r="78" spans="1:16" s="346" customFormat="1">
      <c r="A78" s="387"/>
      <c r="B78" s="411"/>
      <c r="C78" s="408"/>
      <c r="D78" s="430"/>
      <c r="E78" s="383"/>
      <c r="F78" s="390"/>
      <c r="G78" s="380"/>
      <c r="H78" s="426">
        <f t="shared" ref="H78:H92" si="1">$F78*G78</f>
        <v>0</v>
      </c>
      <c r="I78" s="380"/>
      <c r="J78" s="360">
        <f t="shared" ref="J78:J92" si="2">$F78*I78</f>
        <v>0</v>
      </c>
      <c r="K78" s="379">
        <f t="shared" ref="K78:K92" si="3">G78-I78</f>
        <v>0</v>
      </c>
      <c r="L78" s="360">
        <f t="shared" ref="L78:L92" si="4">$F78*K78</f>
        <v>0</v>
      </c>
      <c r="M78" s="388"/>
      <c r="N78" s="345" t="str">
        <f t="shared" ref="N78:N141" si="5">IF(J78+L78=H78,"","入力ミス")&amp;IF(L78&gt;=0,"","入力ミス")</f>
        <v/>
      </c>
      <c r="P78" s="407" t="s">
        <v>312</v>
      </c>
    </row>
    <row r="79" spans="1:16" s="346" customFormat="1">
      <c r="A79" s="387"/>
      <c r="B79" s="411"/>
      <c r="C79" s="408"/>
      <c r="D79" s="430"/>
      <c r="E79" s="383"/>
      <c r="F79" s="390"/>
      <c r="G79" s="380"/>
      <c r="H79" s="426">
        <f t="shared" si="1"/>
        <v>0</v>
      </c>
      <c r="I79" s="380"/>
      <c r="J79" s="360">
        <f t="shared" si="2"/>
        <v>0</v>
      </c>
      <c r="K79" s="379">
        <f t="shared" si="3"/>
        <v>0</v>
      </c>
      <c r="L79" s="360">
        <f t="shared" si="4"/>
        <v>0</v>
      </c>
      <c r="M79" s="388"/>
      <c r="N79" s="345" t="str">
        <f t="shared" si="5"/>
        <v/>
      </c>
      <c r="P79" s="407" t="s">
        <v>311</v>
      </c>
    </row>
    <row r="80" spans="1:16" s="346" customFormat="1">
      <c r="A80" s="387"/>
      <c r="B80" s="411"/>
      <c r="C80" s="408"/>
      <c r="D80" s="430"/>
      <c r="E80" s="383"/>
      <c r="F80" s="390"/>
      <c r="G80" s="380"/>
      <c r="H80" s="426">
        <f t="shared" si="1"/>
        <v>0</v>
      </c>
      <c r="I80" s="380"/>
      <c r="J80" s="360">
        <f t="shared" si="2"/>
        <v>0</v>
      </c>
      <c r="K80" s="379">
        <f t="shared" si="3"/>
        <v>0</v>
      </c>
      <c r="L80" s="360">
        <f t="shared" si="4"/>
        <v>0</v>
      </c>
      <c r="M80" s="388"/>
      <c r="N80" s="345" t="str">
        <f t="shared" si="5"/>
        <v/>
      </c>
      <c r="P80" s="407" t="s">
        <v>310</v>
      </c>
    </row>
    <row r="81" spans="1:14" s="346" customFormat="1">
      <c r="A81" s="387"/>
      <c r="B81" s="411"/>
      <c r="C81" s="408"/>
      <c r="D81" s="430"/>
      <c r="E81" s="383"/>
      <c r="F81" s="390"/>
      <c r="G81" s="380"/>
      <c r="H81" s="426">
        <f t="shared" si="1"/>
        <v>0</v>
      </c>
      <c r="I81" s="380"/>
      <c r="J81" s="360">
        <f t="shared" si="2"/>
        <v>0</v>
      </c>
      <c r="K81" s="379">
        <f t="shared" si="3"/>
        <v>0</v>
      </c>
      <c r="L81" s="360">
        <f t="shared" si="4"/>
        <v>0</v>
      </c>
      <c r="M81" s="388"/>
      <c r="N81" s="345" t="str">
        <f t="shared" si="5"/>
        <v/>
      </c>
    </row>
    <row r="82" spans="1:14" s="346" customFormat="1">
      <c r="A82" s="406"/>
      <c r="B82" s="429"/>
      <c r="C82" s="428"/>
      <c r="D82" s="427"/>
      <c r="E82" s="402"/>
      <c r="F82" s="390"/>
      <c r="G82" s="381"/>
      <c r="H82" s="426">
        <f t="shared" si="1"/>
        <v>0</v>
      </c>
      <c r="I82" s="381"/>
      <c r="J82" s="360">
        <f t="shared" si="2"/>
        <v>0</v>
      </c>
      <c r="K82" s="379">
        <f t="shared" si="3"/>
        <v>0</v>
      </c>
      <c r="L82" s="360">
        <f t="shared" si="4"/>
        <v>0</v>
      </c>
      <c r="M82" s="377"/>
      <c r="N82" s="345" t="str">
        <f t="shared" si="5"/>
        <v/>
      </c>
    </row>
    <row r="83" spans="1:14" s="346" customFormat="1">
      <c r="A83" s="406"/>
      <c r="B83" s="429"/>
      <c r="C83" s="428"/>
      <c r="D83" s="427"/>
      <c r="E83" s="402"/>
      <c r="F83" s="390"/>
      <c r="G83" s="381"/>
      <c r="H83" s="426">
        <f t="shared" si="1"/>
        <v>0</v>
      </c>
      <c r="I83" s="381"/>
      <c r="J83" s="360">
        <f t="shared" si="2"/>
        <v>0</v>
      </c>
      <c r="K83" s="379">
        <f t="shared" si="3"/>
        <v>0</v>
      </c>
      <c r="L83" s="360">
        <f t="shared" si="4"/>
        <v>0</v>
      </c>
      <c r="M83" s="377"/>
      <c r="N83" s="345" t="str">
        <f t="shared" si="5"/>
        <v/>
      </c>
    </row>
    <row r="84" spans="1:14" s="346" customFormat="1">
      <c r="A84" s="406"/>
      <c r="B84" s="429"/>
      <c r="C84" s="428"/>
      <c r="D84" s="427"/>
      <c r="E84" s="402"/>
      <c r="F84" s="390"/>
      <c r="G84" s="381"/>
      <c r="H84" s="426">
        <f t="shared" si="1"/>
        <v>0</v>
      </c>
      <c r="I84" s="381"/>
      <c r="J84" s="360">
        <f t="shared" si="2"/>
        <v>0</v>
      </c>
      <c r="K84" s="379">
        <f t="shared" si="3"/>
        <v>0</v>
      </c>
      <c r="L84" s="360">
        <f t="shared" si="4"/>
        <v>0</v>
      </c>
      <c r="M84" s="377"/>
      <c r="N84" s="345" t="str">
        <f t="shared" si="5"/>
        <v/>
      </c>
    </row>
    <row r="85" spans="1:14" s="346" customFormat="1">
      <c r="A85" s="406"/>
      <c r="B85" s="429"/>
      <c r="C85" s="428"/>
      <c r="D85" s="427"/>
      <c r="E85" s="402"/>
      <c r="F85" s="390"/>
      <c r="G85" s="381"/>
      <c r="H85" s="426">
        <f t="shared" si="1"/>
        <v>0</v>
      </c>
      <c r="I85" s="381"/>
      <c r="J85" s="360">
        <f t="shared" si="2"/>
        <v>0</v>
      </c>
      <c r="K85" s="379">
        <f t="shared" si="3"/>
        <v>0</v>
      </c>
      <c r="L85" s="360">
        <f t="shared" si="4"/>
        <v>0</v>
      </c>
      <c r="M85" s="377"/>
      <c r="N85" s="345" t="str">
        <f t="shared" si="5"/>
        <v/>
      </c>
    </row>
    <row r="86" spans="1:14" s="346" customFormat="1">
      <c r="A86" s="406"/>
      <c r="B86" s="429"/>
      <c r="C86" s="428"/>
      <c r="D86" s="427"/>
      <c r="E86" s="402"/>
      <c r="F86" s="390"/>
      <c r="G86" s="381"/>
      <c r="H86" s="426">
        <f t="shared" si="1"/>
        <v>0</v>
      </c>
      <c r="I86" s="381"/>
      <c r="J86" s="360">
        <f t="shared" si="2"/>
        <v>0</v>
      </c>
      <c r="K86" s="379">
        <f t="shared" si="3"/>
        <v>0</v>
      </c>
      <c r="L86" s="360">
        <f t="shared" si="4"/>
        <v>0</v>
      </c>
      <c r="M86" s="377"/>
      <c r="N86" s="345" t="str">
        <f t="shared" si="5"/>
        <v/>
      </c>
    </row>
    <row r="87" spans="1:14" s="346" customFormat="1">
      <c r="A87" s="406"/>
      <c r="B87" s="429"/>
      <c r="C87" s="428"/>
      <c r="D87" s="427"/>
      <c r="E87" s="402"/>
      <c r="F87" s="390"/>
      <c r="G87" s="381"/>
      <c r="H87" s="426">
        <f t="shared" si="1"/>
        <v>0</v>
      </c>
      <c r="I87" s="381"/>
      <c r="J87" s="360">
        <f t="shared" si="2"/>
        <v>0</v>
      </c>
      <c r="K87" s="379">
        <f t="shared" si="3"/>
        <v>0</v>
      </c>
      <c r="L87" s="360">
        <f t="shared" si="4"/>
        <v>0</v>
      </c>
      <c r="M87" s="377"/>
      <c r="N87" s="345" t="str">
        <f t="shared" si="5"/>
        <v/>
      </c>
    </row>
    <row r="88" spans="1:14" s="346" customFormat="1">
      <c r="A88" s="406"/>
      <c r="B88" s="429"/>
      <c r="C88" s="428"/>
      <c r="D88" s="427"/>
      <c r="E88" s="402"/>
      <c r="F88" s="390"/>
      <c r="G88" s="381"/>
      <c r="H88" s="426">
        <f t="shared" si="1"/>
        <v>0</v>
      </c>
      <c r="I88" s="381"/>
      <c r="J88" s="360">
        <f t="shared" si="2"/>
        <v>0</v>
      </c>
      <c r="K88" s="379">
        <f t="shared" si="3"/>
        <v>0</v>
      </c>
      <c r="L88" s="360">
        <f t="shared" si="4"/>
        <v>0</v>
      </c>
      <c r="M88" s="377"/>
      <c r="N88" s="345" t="str">
        <f t="shared" si="5"/>
        <v/>
      </c>
    </row>
    <row r="89" spans="1:14" s="346" customFormat="1">
      <c r="A89" s="406"/>
      <c r="B89" s="429"/>
      <c r="C89" s="428"/>
      <c r="D89" s="427"/>
      <c r="E89" s="402"/>
      <c r="F89" s="390"/>
      <c r="G89" s="381"/>
      <c r="H89" s="426">
        <f t="shared" si="1"/>
        <v>0</v>
      </c>
      <c r="I89" s="381"/>
      <c r="J89" s="360">
        <f t="shared" si="2"/>
        <v>0</v>
      </c>
      <c r="K89" s="379">
        <f t="shared" si="3"/>
        <v>0</v>
      </c>
      <c r="L89" s="360">
        <f t="shared" si="4"/>
        <v>0</v>
      </c>
      <c r="M89" s="377"/>
      <c r="N89" s="345" t="str">
        <f t="shared" si="5"/>
        <v/>
      </c>
    </row>
    <row r="90" spans="1:14" s="346" customFormat="1">
      <c r="A90" s="406"/>
      <c r="B90" s="429"/>
      <c r="C90" s="428"/>
      <c r="D90" s="427"/>
      <c r="E90" s="402"/>
      <c r="F90" s="390"/>
      <c r="G90" s="381"/>
      <c r="H90" s="426">
        <f t="shared" si="1"/>
        <v>0</v>
      </c>
      <c r="I90" s="381"/>
      <c r="J90" s="360">
        <f t="shared" si="2"/>
        <v>0</v>
      </c>
      <c r="K90" s="379">
        <f t="shared" si="3"/>
        <v>0</v>
      </c>
      <c r="L90" s="360">
        <f t="shared" si="4"/>
        <v>0</v>
      </c>
      <c r="M90" s="377"/>
      <c r="N90" s="345" t="str">
        <f t="shared" si="5"/>
        <v/>
      </c>
    </row>
    <row r="91" spans="1:14" s="346" customFormat="1">
      <c r="A91" s="406"/>
      <c r="B91" s="429"/>
      <c r="C91" s="428"/>
      <c r="D91" s="427"/>
      <c r="E91" s="402"/>
      <c r="F91" s="389"/>
      <c r="G91" s="381"/>
      <c r="H91" s="426">
        <f t="shared" si="1"/>
        <v>0</v>
      </c>
      <c r="I91" s="381"/>
      <c r="J91" s="360">
        <f t="shared" si="2"/>
        <v>0</v>
      </c>
      <c r="K91" s="379">
        <f t="shared" si="3"/>
        <v>0</v>
      </c>
      <c r="L91" s="360">
        <f t="shared" si="4"/>
        <v>0</v>
      </c>
      <c r="M91" s="377"/>
      <c r="N91" s="345" t="str">
        <f t="shared" si="5"/>
        <v/>
      </c>
    </row>
    <row r="92" spans="1:14" s="346" customFormat="1">
      <c r="A92" s="406"/>
      <c r="B92" s="429"/>
      <c r="C92" s="428"/>
      <c r="D92" s="427"/>
      <c r="E92" s="402"/>
      <c r="F92" s="389"/>
      <c r="G92" s="381"/>
      <c r="H92" s="426">
        <f t="shared" si="1"/>
        <v>0</v>
      </c>
      <c r="I92" s="381"/>
      <c r="J92" s="360">
        <f t="shared" si="2"/>
        <v>0</v>
      </c>
      <c r="K92" s="379">
        <f t="shared" si="3"/>
        <v>0</v>
      </c>
      <c r="L92" s="360">
        <f t="shared" si="4"/>
        <v>0</v>
      </c>
      <c r="M92" s="377"/>
      <c r="N92" s="345" t="str">
        <f t="shared" si="5"/>
        <v/>
      </c>
    </row>
    <row r="93" spans="1:14" s="346" customFormat="1" ht="14.25" thickBot="1">
      <c r="A93" s="357" t="s">
        <v>287</v>
      </c>
      <c r="B93" s="356" t="s">
        <v>291</v>
      </c>
      <c r="C93" s="355"/>
      <c r="D93" s="425" t="s">
        <v>290</v>
      </c>
      <c r="E93" s="353" t="s">
        <v>287</v>
      </c>
      <c r="F93" s="352" t="s">
        <v>288</v>
      </c>
      <c r="G93" s="423" t="s">
        <v>288</v>
      </c>
      <c r="H93" s="424">
        <f>SUM(H78:H92)</f>
        <v>0</v>
      </c>
      <c r="I93" s="423" t="s">
        <v>287</v>
      </c>
      <c r="J93" s="351">
        <f>SUM(J78:J92)</f>
        <v>0</v>
      </c>
      <c r="K93" s="423" t="s">
        <v>287</v>
      </c>
      <c r="L93" s="351">
        <f>SUM(L78:L92)</f>
        <v>0</v>
      </c>
      <c r="M93" s="348" t="s">
        <v>287</v>
      </c>
      <c r="N93" s="345" t="str">
        <f t="shared" si="5"/>
        <v/>
      </c>
    </row>
    <row r="94" spans="1:14" s="346" customFormat="1">
      <c r="A94" s="422" t="s">
        <v>287</v>
      </c>
      <c r="B94" s="421" t="s">
        <v>309</v>
      </c>
      <c r="C94" s="420"/>
      <c r="D94" s="419"/>
      <c r="E94" s="418"/>
      <c r="F94" s="416"/>
      <c r="G94" s="417"/>
      <c r="H94" s="416"/>
      <c r="I94" s="415"/>
      <c r="J94" s="416"/>
      <c r="K94" s="415"/>
      <c r="L94" s="414"/>
      <c r="M94" s="413"/>
      <c r="N94" s="345" t="str">
        <f t="shared" si="5"/>
        <v/>
      </c>
    </row>
    <row r="95" spans="1:14" s="346" customFormat="1">
      <c r="A95" s="412"/>
      <c r="B95" s="411"/>
      <c r="C95" s="408"/>
      <c r="D95" s="401" t="s">
        <v>300</v>
      </c>
      <c r="E95" s="410"/>
      <c r="F95" s="360"/>
      <c r="G95" s="409"/>
      <c r="H95" s="360"/>
      <c r="I95" s="409"/>
      <c r="J95" s="360"/>
      <c r="K95" s="409"/>
      <c r="L95" s="360"/>
      <c r="M95" s="388"/>
      <c r="N95" s="345" t="str">
        <f t="shared" si="5"/>
        <v/>
      </c>
    </row>
    <row r="96" spans="1:14" s="346" customFormat="1">
      <c r="A96" s="387"/>
      <c r="B96" s="392"/>
      <c r="C96" s="408"/>
      <c r="D96" s="391"/>
      <c r="E96" s="383"/>
      <c r="F96" s="390"/>
      <c r="G96" s="380"/>
      <c r="H96" s="378">
        <f t="shared" ref="H96:H145" si="6">$F96*G96</f>
        <v>0</v>
      </c>
      <c r="I96" s="380"/>
      <c r="J96" s="378">
        <f t="shared" ref="J96:J145" si="7">$F96*I96</f>
        <v>0</v>
      </c>
      <c r="K96" s="379">
        <f t="shared" ref="K96:K145" si="8">G96-I96</f>
        <v>0</v>
      </c>
      <c r="L96" s="378">
        <f t="shared" ref="L96:L145" si="9">$F96*K96</f>
        <v>0</v>
      </c>
      <c r="M96" s="388"/>
      <c r="N96" s="345" t="str">
        <f t="shared" si="5"/>
        <v/>
      </c>
    </row>
    <row r="97" spans="1:17" s="346" customFormat="1">
      <c r="A97" s="387"/>
      <c r="B97" s="386"/>
      <c r="C97" s="385"/>
      <c r="D97" s="391"/>
      <c r="E97" s="383"/>
      <c r="F97" s="390"/>
      <c r="G97" s="380"/>
      <c r="H97" s="378">
        <f t="shared" si="6"/>
        <v>0</v>
      </c>
      <c r="I97" s="380"/>
      <c r="J97" s="378">
        <f t="shared" si="7"/>
        <v>0</v>
      </c>
      <c r="K97" s="379">
        <f t="shared" si="8"/>
        <v>0</v>
      </c>
      <c r="L97" s="378">
        <f t="shared" si="9"/>
        <v>0</v>
      </c>
      <c r="M97" s="388"/>
      <c r="N97" s="345" t="str">
        <f t="shared" si="5"/>
        <v/>
      </c>
    </row>
    <row r="98" spans="1:17" s="346" customFormat="1">
      <c r="A98" s="387"/>
      <c r="B98" s="386"/>
      <c r="C98" s="385"/>
      <c r="D98" s="391"/>
      <c r="E98" s="383"/>
      <c r="F98" s="390"/>
      <c r="G98" s="380"/>
      <c r="H98" s="378">
        <f t="shared" si="6"/>
        <v>0</v>
      </c>
      <c r="I98" s="380"/>
      <c r="J98" s="378">
        <f t="shared" si="7"/>
        <v>0</v>
      </c>
      <c r="K98" s="379">
        <f t="shared" si="8"/>
        <v>0</v>
      </c>
      <c r="L98" s="378">
        <f t="shared" si="9"/>
        <v>0</v>
      </c>
      <c r="M98" s="388"/>
      <c r="N98" s="345" t="str">
        <f t="shared" si="5"/>
        <v/>
      </c>
    </row>
    <row r="99" spans="1:17" s="346" customFormat="1">
      <c r="A99" s="387"/>
      <c r="B99" s="386"/>
      <c r="C99" s="385"/>
      <c r="D99" s="391"/>
      <c r="E99" s="383"/>
      <c r="F99" s="390"/>
      <c r="G99" s="380"/>
      <c r="H99" s="378">
        <f t="shared" si="6"/>
        <v>0</v>
      </c>
      <c r="I99" s="380"/>
      <c r="J99" s="378">
        <f t="shared" si="7"/>
        <v>0</v>
      </c>
      <c r="K99" s="379">
        <f t="shared" si="8"/>
        <v>0</v>
      </c>
      <c r="L99" s="378">
        <f t="shared" si="9"/>
        <v>0</v>
      </c>
      <c r="M99" s="388"/>
      <c r="N99" s="345" t="str">
        <f t="shared" si="5"/>
        <v/>
      </c>
      <c r="P99" s="407" t="s">
        <v>308</v>
      </c>
    </row>
    <row r="100" spans="1:17" s="346" customFormat="1">
      <c r="A100" s="387"/>
      <c r="B100" s="386"/>
      <c r="C100" s="385"/>
      <c r="D100" s="391"/>
      <c r="E100" s="383"/>
      <c r="F100" s="390"/>
      <c r="G100" s="380"/>
      <c r="H100" s="378">
        <f t="shared" si="6"/>
        <v>0</v>
      </c>
      <c r="I100" s="380"/>
      <c r="J100" s="378">
        <f t="shared" si="7"/>
        <v>0</v>
      </c>
      <c r="K100" s="379">
        <f t="shared" si="8"/>
        <v>0</v>
      </c>
      <c r="L100" s="378">
        <f t="shared" si="9"/>
        <v>0</v>
      </c>
      <c r="M100" s="388"/>
      <c r="N100" s="345" t="str">
        <f t="shared" si="5"/>
        <v/>
      </c>
      <c r="P100" s="407" t="s">
        <v>307</v>
      </c>
    </row>
    <row r="101" spans="1:17" s="346" customFormat="1">
      <c r="A101" s="387"/>
      <c r="B101" s="386"/>
      <c r="C101" s="385"/>
      <c r="D101" s="391"/>
      <c r="E101" s="383"/>
      <c r="F101" s="390"/>
      <c r="G101" s="380"/>
      <c r="H101" s="378">
        <f t="shared" si="6"/>
        <v>0</v>
      </c>
      <c r="I101" s="380"/>
      <c r="J101" s="378">
        <f t="shared" si="7"/>
        <v>0</v>
      </c>
      <c r="K101" s="379">
        <f t="shared" si="8"/>
        <v>0</v>
      </c>
      <c r="L101" s="378">
        <f t="shared" si="9"/>
        <v>0</v>
      </c>
      <c r="M101" s="388"/>
      <c r="N101" s="345" t="str">
        <f t="shared" si="5"/>
        <v/>
      </c>
      <c r="P101" s="407" t="s">
        <v>306</v>
      </c>
    </row>
    <row r="102" spans="1:17" s="346" customFormat="1">
      <c r="A102" s="387"/>
      <c r="B102" s="386"/>
      <c r="C102" s="385"/>
      <c r="D102" s="384"/>
      <c r="E102" s="383"/>
      <c r="F102" s="390"/>
      <c r="G102" s="380"/>
      <c r="H102" s="378">
        <f t="shared" si="6"/>
        <v>0</v>
      </c>
      <c r="I102" s="380"/>
      <c r="J102" s="378">
        <f t="shared" si="7"/>
        <v>0</v>
      </c>
      <c r="K102" s="379">
        <f t="shared" si="8"/>
        <v>0</v>
      </c>
      <c r="L102" s="378">
        <f t="shared" si="9"/>
        <v>0</v>
      </c>
      <c r="M102" s="388"/>
      <c r="N102" s="345" t="str">
        <f t="shared" si="5"/>
        <v/>
      </c>
    </row>
    <row r="103" spans="1:17" s="346" customFormat="1">
      <c r="A103" s="387"/>
      <c r="B103" s="386"/>
      <c r="C103" s="385"/>
      <c r="D103" s="384"/>
      <c r="E103" s="383"/>
      <c r="F103" s="390"/>
      <c r="G103" s="380"/>
      <c r="H103" s="378">
        <f t="shared" si="6"/>
        <v>0</v>
      </c>
      <c r="I103" s="380"/>
      <c r="J103" s="378">
        <f t="shared" si="7"/>
        <v>0</v>
      </c>
      <c r="K103" s="379">
        <f t="shared" si="8"/>
        <v>0</v>
      </c>
      <c r="L103" s="378">
        <f t="shared" si="9"/>
        <v>0</v>
      </c>
      <c r="M103" s="388"/>
      <c r="N103" s="345" t="str">
        <f t="shared" si="5"/>
        <v/>
      </c>
    </row>
    <row r="104" spans="1:17" s="346" customFormat="1">
      <c r="A104" s="387"/>
      <c r="B104" s="386"/>
      <c r="C104" s="385"/>
      <c r="D104" s="384"/>
      <c r="E104" s="383"/>
      <c r="F104" s="390"/>
      <c r="G104" s="380"/>
      <c r="H104" s="378">
        <f t="shared" si="6"/>
        <v>0</v>
      </c>
      <c r="I104" s="380"/>
      <c r="J104" s="378">
        <f t="shared" si="7"/>
        <v>0</v>
      </c>
      <c r="K104" s="379">
        <f t="shared" si="8"/>
        <v>0</v>
      </c>
      <c r="L104" s="378">
        <f t="shared" si="9"/>
        <v>0</v>
      </c>
      <c r="M104" s="388"/>
      <c r="N104" s="345" t="str">
        <f t="shared" si="5"/>
        <v/>
      </c>
    </row>
    <row r="105" spans="1:17" s="346" customFormat="1">
      <c r="A105" s="387"/>
      <c r="B105" s="386"/>
      <c r="C105" s="385"/>
      <c r="D105" s="384"/>
      <c r="E105" s="383"/>
      <c r="F105" s="390"/>
      <c r="G105" s="380"/>
      <c r="H105" s="378">
        <f t="shared" si="6"/>
        <v>0</v>
      </c>
      <c r="I105" s="380"/>
      <c r="J105" s="378">
        <f t="shared" si="7"/>
        <v>0</v>
      </c>
      <c r="K105" s="379">
        <f t="shared" si="8"/>
        <v>0</v>
      </c>
      <c r="L105" s="378">
        <f t="shared" si="9"/>
        <v>0</v>
      </c>
      <c r="M105" s="388"/>
      <c r="N105" s="345" t="str">
        <f t="shared" si="5"/>
        <v/>
      </c>
      <c r="Q105" s="346" t="s">
        <v>305</v>
      </c>
    </row>
    <row r="106" spans="1:17" s="346" customFormat="1">
      <c r="A106" s="387"/>
      <c r="B106" s="386"/>
      <c r="C106" s="385"/>
      <c r="D106" s="384"/>
      <c r="E106" s="383"/>
      <c r="F106" s="390"/>
      <c r="G106" s="380"/>
      <c r="H106" s="378">
        <f t="shared" si="6"/>
        <v>0</v>
      </c>
      <c r="I106" s="380"/>
      <c r="J106" s="378">
        <f t="shared" si="7"/>
        <v>0</v>
      </c>
      <c r="K106" s="379">
        <f t="shared" si="8"/>
        <v>0</v>
      </c>
      <c r="L106" s="378">
        <f t="shared" si="9"/>
        <v>0</v>
      </c>
      <c r="M106" s="388"/>
      <c r="N106" s="345" t="str">
        <f t="shared" si="5"/>
        <v/>
      </c>
    </row>
    <row r="107" spans="1:17" s="346" customFormat="1">
      <c r="A107" s="387"/>
      <c r="B107" s="386"/>
      <c r="C107" s="385"/>
      <c r="D107" s="384"/>
      <c r="E107" s="383"/>
      <c r="F107" s="390"/>
      <c r="G107" s="380"/>
      <c r="H107" s="378">
        <f t="shared" si="6"/>
        <v>0</v>
      </c>
      <c r="I107" s="380"/>
      <c r="J107" s="378">
        <f t="shared" si="7"/>
        <v>0</v>
      </c>
      <c r="K107" s="379">
        <f t="shared" si="8"/>
        <v>0</v>
      </c>
      <c r="L107" s="378">
        <f t="shared" si="9"/>
        <v>0</v>
      </c>
      <c r="M107" s="388"/>
      <c r="N107" s="345" t="str">
        <f t="shared" si="5"/>
        <v/>
      </c>
    </row>
    <row r="108" spans="1:17" s="346" customFormat="1">
      <c r="A108" s="387"/>
      <c r="B108" s="386"/>
      <c r="C108" s="385"/>
      <c r="D108" s="384"/>
      <c r="E108" s="383"/>
      <c r="F108" s="390"/>
      <c r="G108" s="380"/>
      <c r="H108" s="378">
        <f t="shared" si="6"/>
        <v>0</v>
      </c>
      <c r="I108" s="380"/>
      <c r="J108" s="378">
        <f t="shared" si="7"/>
        <v>0</v>
      </c>
      <c r="K108" s="379">
        <f t="shared" si="8"/>
        <v>0</v>
      </c>
      <c r="L108" s="378">
        <f t="shared" si="9"/>
        <v>0</v>
      </c>
      <c r="M108" s="388"/>
      <c r="N108" s="345" t="str">
        <f t="shared" si="5"/>
        <v/>
      </c>
    </row>
    <row r="109" spans="1:17" s="346" customFormat="1">
      <c r="A109" s="387"/>
      <c r="B109" s="386"/>
      <c r="C109" s="385"/>
      <c r="D109" s="384"/>
      <c r="E109" s="383"/>
      <c r="F109" s="390"/>
      <c r="G109" s="380"/>
      <c r="H109" s="378">
        <f t="shared" si="6"/>
        <v>0</v>
      </c>
      <c r="I109" s="380"/>
      <c r="J109" s="378">
        <f t="shared" si="7"/>
        <v>0</v>
      </c>
      <c r="K109" s="379">
        <f t="shared" si="8"/>
        <v>0</v>
      </c>
      <c r="L109" s="378">
        <f t="shared" si="9"/>
        <v>0</v>
      </c>
      <c r="M109" s="388"/>
      <c r="N109" s="345" t="str">
        <f t="shared" si="5"/>
        <v/>
      </c>
    </row>
    <row r="110" spans="1:17" s="346" customFormat="1">
      <c r="A110" s="387"/>
      <c r="B110" s="386"/>
      <c r="C110" s="385"/>
      <c r="D110" s="384"/>
      <c r="E110" s="383"/>
      <c r="F110" s="390"/>
      <c r="G110" s="380"/>
      <c r="H110" s="378">
        <f t="shared" si="6"/>
        <v>0</v>
      </c>
      <c r="I110" s="380"/>
      <c r="J110" s="378">
        <f t="shared" si="7"/>
        <v>0</v>
      </c>
      <c r="K110" s="379">
        <f t="shared" si="8"/>
        <v>0</v>
      </c>
      <c r="L110" s="378">
        <f t="shared" si="9"/>
        <v>0</v>
      </c>
      <c r="M110" s="388"/>
      <c r="N110" s="345" t="str">
        <f t="shared" si="5"/>
        <v/>
      </c>
    </row>
    <row r="111" spans="1:17" s="346" customFormat="1">
      <c r="A111" s="387"/>
      <c r="B111" s="386"/>
      <c r="C111" s="385"/>
      <c r="D111" s="384"/>
      <c r="E111" s="383"/>
      <c r="F111" s="390"/>
      <c r="G111" s="380"/>
      <c r="H111" s="378">
        <f t="shared" si="6"/>
        <v>0</v>
      </c>
      <c r="I111" s="380"/>
      <c r="J111" s="378">
        <f t="shared" si="7"/>
        <v>0</v>
      </c>
      <c r="K111" s="379">
        <f t="shared" si="8"/>
        <v>0</v>
      </c>
      <c r="L111" s="378">
        <f t="shared" si="9"/>
        <v>0</v>
      </c>
      <c r="M111" s="388"/>
      <c r="N111" s="345" t="str">
        <f t="shared" si="5"/>
        <v/>
      </c>
    </row>
    <row r="112" spans="1:17" s="346" customFormat="1">
      <c r="A112" s="387"/>
      <c r="B112" s="386"/>
      <c r="C112" s="385"/>
      <c r="D112" s="384"/>
      <c r="E112" s="383"/>
      <c r="F112" s="390"/>
      <c r="G112" s="380"/>
      <c r="H112" s="378">
        <f t="shared" si="6"/>
        <v>0</v>
      </c>
      <c r="I112" s="380"/>
      <c r="J112" s="378">
        <f t="shared" si="7"/>
        <v>0</v>
      </c>
      <c r="K112" s="379">
        <f t="shared" si="8"/>
        <v>0</v>
      </c>
      <c r="L112" s="378">
        <f t="shared" si="9"/>
        <v>0</v>
      </c>
      <c r="M112" s="388"/>
      <c r="N112" s="345" t="str">
        <f t="shared" si="5"/>
        <v/>
      </c>
    </row>
    <row r="113" spans="1:14" s="346" customFormat="1">
      <c r="A113" s="387"/>
      <c r="B113" s="386"/>
      <c r="C113" s="385"/>
      <c r="D113" s="384"/>
      <c r="E113" s="383"/>
      <c r="F113" s="390"/>
      <c r="G113" s="380"/>
      <c r="H113" s="378">
        <f t="shared" si="6"/>
        <v>0</v>
      </c>
      <c r="I113" s="380"/>
      <c r="J113" s="378">
        <f t="shared" si="7"/>
        <v>0</v>
      </c>
      <c r="K113" s="379">
        <f t="shared" si="8"/>
        <v>0</v>
      </c>
      <c r="L113" s="378">
        <f t="shared" si="9"/>
        <v>0</v>
      </c>
      <c r="M113" s="388"/>
      <c r="N113" s="345" t="str">
        <f t="shared" si="5"/>
        <v/>
      </c>
    </row>
    <row r="114" spans="1:14" s="346" customFormat="1">
      <c r="A114" s="387"/>
      <c r="B114" s="386"/>
      <c r="C114" s="385"/>
      <c r="D114" s="384"/>
      <c r="E114" s="383"/>
      <c r="F114" s="390"/>
      <c r="G114" s="380"/>
      <c r="H114" s="378">
        <f t="shared" si="6"/>
        <v>0</v>
      </c>
      <c r="I114" s="380"/>
      <c r="J114" s="378">
        <f t="shared" si="7"/>
        <v>0</v>
      </c>
      <c r="K114" s="379">
        <f t="shared" si="8"/>
        <v>0</v>
      </c>
      <c r="L114" s="378">
        <f t="shared" si="9"/>
        <v>0</v>
      </c>
      <c r="M114" s="388"/>
      <c r="N114" s="345" t="str">
        <f t="shared" si="5"/>
        <v/>
      </c>
    </row>
    <row r="115" spans="1:14" s="346" customFormat="1">
      <c r="A115" s="387"/>
      <c r="B115" s="386"/>
      <c r="C115" s="385"/>
      <c r="D115" s="384"/>
      <c r="E115" s="383"/>
      <c r="F115" s="390"/>
      <c r="G115" s="380"/>
      <c r="H115" s="378">
        <f t="shared" si="6"/>
        <v>0</v>
      </c>
      <c r="I115" s="380"/>
      <c r="J115" s="378">
        <f t="shared" si="7"/>
        <v>0</v>
      </c>
      <c r="K115" s="379">
        <f t="shared" si="8"/>
        <v>0</v>
      </c>
      <c r="L115" s="378">
        <f t="shared" si="9"/>
        <v>0</v>
      </c>
      <c r="M115" s="388"/>
      <c r="N115" s="345" t="str">
        <f t="shared" si="5"/>
        <v/>
      </c>
    </row>
    <row r="116" spans="1:14" s="346" customFormat="1">
      <c r="A116" s="387"/>
      <c r="B116" s="386"/>
      <c r="C116" s="385"/>
      <c r="D116" s="384"/>
      <c r="E116" s="383"/>
      <c r="F116" s="390"/>
      <c r="G116" s="380"/>
      <c r="H116" s="378">
        <f t="shared" si="6"/>
        <v>0</v>
      </c>
      <c r="I116" s="380"/>
      <c r="J116" s="378">
        <f t="shared" si="7"/>
        <v>0</v>
      </c>
      <c r="K116" s="379">
        <f t="shared" si="8"/>
        <v>0</v>
      </c>
      <c r="L116" s="378">
        <f t="shared" si="9"/>
        <v>0</v>
      </c>
      <c r="M116" s="388"/>
      <c r="N116" s="345" t="str">
        <f t="shared" si="5"/>
        <v/>
      </c>
    </row>
    <row r="117" spans="1:14" s="346" customFormat="1">
      <c r="A117" s="387"/>
      <c r="B117" s="386"/>
      <c r="C117" s="385"/>
      <c r="D117" s="384"/>
      <c r="E117" s="383"/>
      <c r="F117" s="390"/>
      <c r="G117" s="380"/>
      <c r="H117" s="378">
        <f t="shared" si="6"/>
        <v>0</v>
      </c>
      <c r="I117" s="380"/>
      <c r="J117" s="378">
        <f t="shared" si="7"/>
        <v>0</v>
      </c>
      <c r="K117" s="379">
        <f t="shared" si="8"/>
        <v>0</v>
      </c>
      <c r="L117" s="378">
        <f t="shared" si="9"/>
        <v>0</v>
      </c>
      <c r="M117" s="388"/>
      <c r="N117" s="345" t="str">
        <f t="shared" si="5"/>
        <v/>
      </c>
    </row>
    <row r="118" spans="1:14" s="346" customFormat="1">
      <c r="A118" s="387"/>
      <c r="B118" s="386"/>
      <c r="C118" s="385"/>
      <c r="D118" s="384"/>
      <c r="E118" s="383"/>
      <c r="F118" s="390"/>
      <c r="G118" s="380"/>
      <c r="H118" s="378">
        <f t="shared" si="6"/>
        <v>0</v>
      </c>
      <c r="I118" s="380"/>
      <c r="J118" s="378">
        <f t="shared" si="7"/>
        <v>0</v>
      </c>
      <c r="K118" s="379">
        <f t="shared" si="8"/>
        <v>0</v>
      </c>
      <c r="L118" s="378">
        <f t="shared" si="9"/>
        <v>0</v>
      </c>
      <c r="M118" s="388"/>
      <c r="N118" s="345" t="str">
        <f t="shared" si="5"/>
        <v/>
      </c>
    </row>
    <row r="119" spans="1:14" s="346" customFormat="1">
      <c r="A119" s="387"/>
      <c r="B119" s="386"/>
      <c r="C119" s="385"/>
      <c r="D119" s="384"/>
      <c r="E119" s="383"/>
      <c r="F119" s="390"/>
      <c r="G119" s="380"/>
      <c r="H119" s="378">
        <f t="shared" si="6"/>
        <v>0</v>
      </c>
      <c r="I119" s="380"/>
      <c r="J119" s="378">
        <f t="shared" si="7"/>
        <v>0</v>
      </c>
      <c r="K119" s="379">
        <f t="shared" si="8"/>
        <v>0</v>
      </c>
      <c r="L119" s="378">
        <f t="shared" si="9"/>
        <v>0</v>
      </c>
      <c r="M119" s="388"/>
      <c r="N119" s="345" t="str">
        <f t="shared" si="5"/>
        <v/>
      </c>
    </row>
    <row r="120" spans="1:14" s="346" customFormat="1">
      <c r="A120" s="387"/>
      <c r="B120" s="386"/>
      <c r="C120" s="385"/>
      <c r="D120" s="384"/>
      <c r="E120" s="383"/>
      <c r="F120" s="390"/>
      <c r="G120" s="380"/>
      <c r="H120" s="378">
        <f t="shared" si="6"/>
        <v>0</v>
      </c>
      <c r="I120" s="380"/>
      <c r="J120" s="378">
        <f t="shared" si="7"/>
        <v>0</v>
      </c>
      <c r="K120" s="379">
        <f t="shared" si="8"/>
        <v>0</v>
      </c>
      <c r="L120" s="378">
        <f t="shared" si="9"/>
        <v>0</v>
      </c>
      <c r="M120" s="388"/>
      <c r="N120" s="345" t="str">
        <f t="shared" si="5"/>
        <v/>
      </c>
    </row>
    <row r="121" spans="1:14" s="346" customFormat="1">
      <c r="A121" s="387"/>
      <c r="B121" s="386"/>
      <c r="C121" s="385"/>
      <c r="D121" s="384"/>
      <c r="E121" s="383"/>
      <c r="F121" s="390"/>
      <c r="G121" s="380"/>
      <c r="H121" s="378">
        <f t="shared" si="6"/>
        <v>0</v>
      </c>
      <c r="I121" s="380"/>
      <c r="J121" s="378">
        <f t="shared" si="7"/>
        <v>0</v>
      </c>
      <c r="K121" s="379">
        <f t="shared" si="8"/>
        <v>0</v>
      </c>
      <c r="L121" s="378">
        <f t="shared" si="9"/>
        <v>0</v>
      </c>
      <c r="M121" s="388"/>
      <c r="N121" s="345" t="str">
        <f t="shared" si="5"/>
        <v/>
      </c>
    </row>
    <row r="122" spans="1:14" s="346" customFormat="1">
      <c r="A122" s="387"/>
      <c r="B122" s="386"/>
      <c r="C122" s="385"/>
      <c r="D122" s="384"/>
      <c r="E122" s="383"/>
      <c r="F122" s="390"/>
      <c r="G122" s="380"/>
      <c r="H122" s="378">
        <f t="shared" si="6"/>
        <v>0</v>
      </c>
      <c r="I122" s="380"/>
      <c r="J122" s="378">
        <f t="shared" si="7"/>
        <v>0</v>
      </c>
      <c r="K122" s="379">
        <f t="shared" si="8"/>
        <v>0</v>
      </c>
      <c r="L122" s="378">
        <f t="shared" si="9"/>
        <v>0</v>
      </c>
      <c r="M122" s="388"/>
      <c r="N122" s="345" t="str">
        <f t="shared" si="5"/>
        <v/>
      </c>
    </row>
    <row r="123" spans="1:14" s="346" customFormat="1">
      <c r="A123" s="387"/>
      <c r="B123" s="386"/>
      <c r="C123" s="385"/>
      <c r="D123" s="384"/>
      <c r="E123" s="383"/>
      <c r="F123" s="390"/>
      <c r="G123" s="380"/>
      <c r="H123" s="378">
        <f t="shared" si="6"/>
        <v>0</v>
      </c>
      <c r="I123" s="380"/>
      <c r="J123" s="378">
        <f t="shared" si="7"/>
        <v>0</v>
      </c>
      <c r="K123" s="379">
        <f t="shared" si="8"/>
        <v>0</v>
      </c>
      <c r="L123" s="378">
        <f t="shared" si="9"/>
        <v>0</v>
      </c>
      <c r="M123" s="388"/>
      <c r="N123" s="345" t="str">
        <f t="shared" si="5"/>
        <v/>
      </c>
    </row>
    <row r="124" spans="1:14" s="346" customFormat="1">
      <c r="A124" s="387"/>
      <c r="B124" s="386"/>
      <c r="C124" s="385"/>
      <c r="D124" s="384"/>
      <c r="E124" s="383"/>
      <c r="F124" s="390"/>
      <c r="G124" s="380"/>
      <c r="H124" s="378">
        <f t="shared" si="6"/>
        <v>0</v>
      </c>
      <c r="I124" s="380"/>
      <c r="J124" s="378">
        <f t="shared" si="7"/>
        <v>0</v>
      </c>
      <c r="K124" s="379">
        <f t="shared" si="8"/>
        <v>0</v>
      </c>
      <c r="L124" s="378">
        <f t="shared" si="9"/>
        <v>0</v>
      </c>
      <c r="M124" s="388"/>
      <c r="N124" s="345" t="str">
        <f t="shared" si="5"/>
        <v/>
      </c>
    </row>
    <row r="125" spans="1:14" s="346" customFormat="1">
      <c r="A125" s="387"/>
      <c r="B125" s="386"/>
      <c r="C125" s="385"/>
      <c r="D125" s="384"/>
      <c r="E125" s="383"/>
      <c r="F125" s="390"/>
      <c r="G125" s="380"/>
      <c r="H125" s="378">
        <f t="shared" si="6"/>
        <v>0</v>
      </c>
      <c r="I125" s="380"/>
      <c r="J125" s="378">
        <f t="shared" si="7"/>
        <v>0</v>
      </c>
      <c r="K125" s="379">
        <f t="shared" si="8"/>
        <v>0</v>
      </c>
      <c r="L125" s="378">
        <f t="shared" si="9"/>
        <v>0</v>
      </c>
      <c r="M125" s="388"/>
      <c r="N125" s="345" t="str">
        <f t="shared" si="5"/>
        <v/>
      </c>
    </row>
    <row r="126" spans="1:14" s="346" customFormat="1">
      <c r="A126" s="387"/>
      <c r="B126" s="386"/>
      <c r="C126" s="385"/>
      <c r="D126" s="384"/>
      <c r="E126" s="383"/>
      <c r="F126" s="390"/>
      <c r="G126" s="380"/>
      <c r="H126" s="378">
        <f t="shared" si="6"/>
        <v>0</v>
      </c>
      <c r="I126" s="380"/>
      <c r="J126" s="378">
        <f t="shared" si="7"/>
        <v>0</v>
      </c>
      <c r="K126" s="379">
        <f t="shared" si="8"/>
        <v>0</v>
      </c>
      <c r="L126" s="378">
        <f t="shared" si="9"/>
        <v>0</v>
      </c>
      <c r="M126" s="388"/>
      <c r="N126" s="345" t="str">
        <f t="shared" si="5"/>
        <v/>
      </c>
    </row>
    <row r="127" spans="1:14" s="346" customFormat="1">
      <c r="A127" s="387"/>
      <c r="B127" s="386"/>
      <c r="C127" s="385"/>
      <c r="D127" s="384"/>
      <c r="E127" s="383"/>
      <c r="F127" s="390"/>
      <c r="G127" s="380"/>
      <c r="H127" s="378">
        <f t="shared" si="6"/>
        <v>0</v>
      </c>
      <c r="I127" s="380"/>
      <c r="J127" s="378">
        <f t="shared" si="7"/>
        <v>0</v>
      </c>
      <c r="K127" s="379">
        <f t="shared" si="8"/>
        <v>0</v>
      </c>
      <c r="L127" s="378">
        <f t="shared" si="9"/>
        <v>0</v>
      </c>
      <c r="M127" s="388"/>
      <c r="N127" s="345" t="str">
        <f t="shared" si="5"/>
        <v/>
      </c>
    </row>
    <row r="128" spans="1:14" s="346" customFormat="1">
      <c r="A128" s="387"/>
      <c r="B128" s="386"/>
      <c r="C128" s="385"/>
      <c r="D128" s="384"/>
      <c r="E128" s="383"/>
      <c r="F128" s="390"/>
      <c r="G128" s="380"/>
      <c r="H128" s="378">
        <f t="shared" si="6"/>
        <v>0</v>
      </c>
      <c r="I128" s="380"/>
      <c r="J128" s="378">
        <f t="shared" si="7"/>
        <v>0</v>
      </c>
      <c r="K128" s="379">
        <f t="shared" si="8"/>
        <v>0</v>
      </c>
      <c r="L128" s="378">
        <f t="shared" si="9"/>
        <v>0</v>
      </c>
      <c r="M128" s="388"/>
      <c r="N128" s="345" t="str">
        <f t="shared" si="5"/>
        <v/>
      </c>
    </row>
    <row r="129" spans="1:14" s="346" customFormat="1">
      <c r="A129" s="387"/>
      <c r="B129" s="386"/>
      <c r="C129" s="385"/>
      <c r="D129" s="384"/>
      <c r="E129" s="383"/>
      <c r="F129" s="390"/>
      <c r="G129" s="380"/>
      <c r="H129" s="378">
        <f t="shared" si="6"/>
        <v>0</v>
      </c>
      <c r="I129" s="380"/>
      <c r="J129" s="378">
        <f t="shared" si="7"/>
        <v>0</v>
      </c>
      <c r="K129" s="379">
        <f t="shared" si="8"/>
        <v>0</v>
      </c>
      <c r="L129" s="378">
        <f t="shared" si="9"/>
        <v>0</v>
      </c>
      <c r="M129" s="388"/>
      <c r="N129" s="345" t="str">
        <f t="shared" si="5"/>
        <v/>
      </c>
    </row>
    <row r="130" spans="1:14" s="346" customFormat="1">
      <c r="A130" s="387"/>
      <c r="B130" s="386"/>
      <c r="C130" s="385"/>
      <c r="D130" s="384"/>
      <c r="E130" s="383"/>
      <c r="F130" s="390"/>
      <c r="G130" s="380"/>
      <c r="H130" s="378">
        <f t="shared" si="6"/>
        <v>0</v>
      </c>
      <c r="I130" s="380"/>
      <c r="J130" s="378">
        <f t="shared" si="7"/>
        <v>0</v>
      </c>
      <c r="K130" s="379">
        <f t="shared" si="8"/>
        <v>0</v>
      </c>
      <c r="L130" s="378">
        <f t="shared" si="9"/>
        <v>0</v>
      </c>
      <c r="M130" s="388"/>
      <c r="N130" s="345" t="str">
        <f t="shared" si="5"/>
        <v/>
      </c>
    </row>
    <row r="131" spans="1:14" s="346" customFormat="1">
      <c r="A131" s="387"/>
      <c r="B131" s="386"/>
      <c r="C131" s="385"/>
      <c r="D131" s="384"/>
      <c r="E131" s="383"/>
      <c r="F131" s="390"/>
      <c r="G131" s="380"/>
      <c r="H131" s="378">
        <f t="shared" si="6"/>
        <v>0</v>
      </c>
      <c r="I131" s="380"/>
      <c r="J131" s="378">
        <f t="shared" si="7"/>
        <v>0</v>
      </c>
      <c r="K131" s="379">
        <f t="shared" si="8"/>
        <v>0</v>
      </c>
      <c r="L131" s="378">
        <f t="shared" si="9"/>
        <v>0</v>
      </c>
      <c r="M131" s="388"/>
      <c r="N131" s="345" t="str">
        <f t="shared" si="5"/>
        <v/>
      </c>
    </row>
    <row r="132" spans="1:14" s="346" customFormat="1">
      <c r="A132" s="387"/>
      <c r="B132" s="386"/>
      <c r="C132" s="385"/>
      <c r="D132" s="384"/>
      <c r="E132" s="383"/>
      <c r="F132" s="390"/>
      <c r="G132" s="380"/>
      <c r="H132" s="378">
        <f t="shared" si="6"/>
        <v>0</v>
      </c>
      <c r="I132" s="380"/>
      <c r="J132" s="378">
        <f t="shared" si="7"/>
        <v>0</v>
      </c>
      <c r="K132" s="379">
        <f t="shared" si="8"/>
        <v>0</v>
      </c>
      <c r="L132" s="378">
        <f t="shared" si="9"/>
        <v>0</v>
      </c>
      <c r="M132" s="388"/>
      <c r="N132" s="345" t="str">
        <f t="shared" si="5"/>
        <v/>
      </c>
    </row>
    <row r="133" spans="1:14" s="346" customFormat="1">
      <c r="A133" s="387"/>
      <c r="B133" s="386"/>
      <c r="C133" s="385"/>
      <c r="D133" s="384"/>
      <c r="E133" s="383"/>
      <c r="F133" s="390"/>
      <c r="G133" s="380"/>
      <c r="H133" s="378">
        <f t="shared" si="6"/>
        <v>0</v>
      </c>
      <c r="I133" s="380"/>
      <c r="J133" s="378">
        <f t="shared" si="7"/>
        <v>0</v>
      </c>
      <c r="K133" s="379">
        <f t="shared" si="8"/>
        <v>0</v>
      </c>
      <c r="L133" s="378">
        <f t="shared" si="9"/>
        <v>0</v>
      </c>
      <c r="M133" s="388"/>
      <c r="N133" s="345" t="str">
        <f t="shared" si="5"/>
        <v/>
      </c>
    </row>
    <row r="134" spans="1:14" s="346" customFormat="1">
      <c r="A134" s="387"/>
      <c r="B134" s="386"/>
      <c r="C134" s="385"/>
      <c r="D134" s="384"/>
      <c r="E134" s="383"/>
      <c r="F134" s="390"/>
      <c r="G134" s="380"/>
      <c r="H134" s="378">
        <f t="shared" si="6"/>
        <v>0</v>
      </c>
      <c r="I134" s="380"/>
      <c r="J134" s="378">
        <f t="shared" si="7"/>
        <v>0</v>
      </c>
      <c r="K134" s="379">
        <f t="shared" si="8"/>
        <v>0</v>
      </c>
      <c r="L134" s="378">
        <f t="shared" si="9"/>
        <v>0</v>
      </c>
      <c r="M134" s="388"/>
      <c r="N134" s="345" t="str">
        <f t="shared" si="5"/>
        <v/>
      </c>
    </row>
    <row r="135" spans="1:14" s="346" customFormat="1">
      <c r="A135" s="387"/>
      <c r="B135" s="386"/>
      <c r="C135" s="385"/>
      <c r="D135" s="384"/>
      <c r="E135" s="383"/>
      <c r="F135" s="390"/>
      <c r="G135" s="380"/>
      <c r="H135" s="378">
        <f t="shared" si="6"/>
        <v>0</v>
      </c>
      <c r="I135" s="380"/>
      <c r="J135" s="378">
        <f t="shared" si="7"/>
        <v>0</v>
      </c>
      <c r="K135" s="379">
        <f t="shared" si="8"/>
        <v>0</v>
      </c>
      <c r="L135" s="378">
        <f t="shared" si="9"/>
        <v>0</v>
      </c>
      <c r="M135" s="388"/>
      <c r="N135" s="345" t="str">
        <f t="shared" si="5"/>
        <v/>
      </c>
    </row>
    <row r="136" spans="1:14" s="346" customFormat="1">
      <c r="A136" s="387"/>
      <c r="B136" s="386"/>
      <c r="C136" s="385"/>
      <c r="D136" s="384"/>
      <c r="E136" s="383"/>
      <c r="F136" s="390"/>
      <c r="G136" s="380"/>
      <c r="H136" s="378">
        <f t="shared" si="6"/>
        <v>0</v>
      </c>
      <c r="I136" s="380"/>
      <c r="J136" s="378">
        <f t="shared" si="7"/>
        <v>0</v>
      </c>
      <c r="K136" s="379">
        <f t="shared" si="8"/>
        <v>0</v>
      </c>
      <c r="L136" s="378">
        <f t="shared" si="9"/>
        <v>0</v>
      </c>
      <c r="M136" s="388"/>
      <c r="N136" s="345" t="str">
        <f t="shared" si="5"/>
        <v/>
      </c>
    </row>
    <row r="137" spans="1:14" s="346" customFormat="1">
      <c r="A137" s="387"/>
      <c r="B137" s="386"/>
      <c r="C137" s="385"/>
      <c r="D137" s="384"/>
      <c r="E137" s="383"/>
      <c r="F137" s="390"/>
      <c r="G137" s="380"/>
      <c r="H137" s="378">
        <f t="shared" si="6"/>
        <v>0</v>
      </c>
      <c r="I137" s="380"/>
      <c r="J137" s="378">
        <f t="shared" si="7"/>
        <v>0</v>
      </c>
      <c r="K137" s="379">
        <f t="shared" si="8"/>
        <v>0</v>
      </c>
      <c r="L137" s="378">
        <f t="shared" si="9"/>
        <v>0</v>
      </c>
      <c r="M137" s="388"/>
      <c r="N137" s="345" t="str">
        <f t="shared" si="5"/>
        <v/>
      </c>
    </row>
    <row r="138" spans="1:14" s="346" customFormat="1">
      <c r="A138" s="387"/>
      <c r="B138" s="386"/>
      <c r="C138" s="385"/>
      <c r="D138" s="384"/>
      <c r="E138" s="383"/>
      <c r="F138" s="390"/>
      <c r="G138" s="380"/>
      <c r="H138" s="378">
        <f t="shared" si="6"/>
        <v>0</v>
      </c>
      <c r="I138" s="380"/>
      <c r="J138" s="378">
        <f t="shared" si="7"/>
        <v>0</v>
      </c>
      <c r="K138" s="379">
        <f t="shared" si="8"/>
        <v>0</v>
      </c>
      <c r="L138" s="378">
        <f t="shared" si="9"/>
        <v>0</v>
      </c>
      <c r="M138" s="388"/>
      <c r="N138" s="345" t="str">
        <f t="shared" si="5"/>
        <v/>
      </c>
    </row>
    <row r="139" spans="1:14" s="346" customFormat="1">
      <c r="A139" s="387"/>
      <c r="B139" s="386"/>
      <c r="C139" s="385"/>
      <c r="D139" s="384"/>
      <c r="E139" s="383"/>
      <c r="F139" s="390"/>
      <c r="G139" s="380"/>
      <c r="H139" s="378">
        <f t="shared" si="6"/>
        <v>0</v>
      </c>
      <c r="I139" s="380"/>
      <c r="J139" s="378">
        <f t="shared" si="7"/>
        <v>0</v>
      </c>
      <c r="K139" s="379">
        <f t="shared" si="8"/>
        <v>0</v>
      </c>
      <c r="L139" s="378">
        <f t="shared" si="9"/>
        <v>0</v>
      </c>
      <c r="M139" s="388"/>
      <c r="N139" s="345" t="str">
        <f t="shared" si="5"/>
        <v/>
      </c>
    </row>
    <row r="140" spans="1:14" s="346" customFormat="1">
      <c r="A140" s="387"/>
      <c r="B140" s="386"/>
      <c r="C140" s="385"/>
      <c r="D140" s="384"/>
      <c r="E140" s="383"/>
      <c r="F140" s="390"/>
      <c r="G140" s="380"/>
      <c r="H140" s="378">
        <f t="shared" si="6"/>
        <v>0</v>
      </c>
      <c r="I140" s="380"/>
      <c r="J140" s="378">
        <f t="shared" si="7"/>
        <v>0</v>
      </c>
      <c r="K140" s="379">
        <f t="shared" si="8"/>
        <v>0</v>
      </c>
      <c r="L140" s="378">
        <f t="shared" si="9"/>
        <v>0</v>
      </c>
      <c r="M140" s="388"/>
      <c r="N140" s="345" t="str">
        <f t="shared" si="5"/>
        <v/>
      </c>
    </row>
    <row r="141" spans="1:14" s="346" customFormat="1">
      <c r="A141" s="387"/>
      <c r="B141" s="386"/>
      <c r="C141" s="385"/>
      <c r="D141" s="384"/>
      <c r="E141" s="383"/>
      <c r="F141" s="390"/>
      <c r="G141" s="380"/>
      <c r="H141" s="378">
        <f t="shared" si="6"/>
        <v>0</v>
      </c>
      <c r="I141" s="380"/>
      <c r="J141" s="378">
        <f t="shared" si="7"/>
        <v>0</v>
      </c>
      <c r="K141" s="379">
        <f t="shared" si="8"/>
        <v>0</v>
      </c>
      <c r="L141" s="378">
        <f t="shared" si="9"/>
        <v>0</v>
      </c>
      <c r="M141" s="388"/>
      <c r="N141" s="345" t="str">
        <f t="shared" si="5"/>
        <v/>
      </c>
    </row>
    <row r="142" spans="1:14" s="346" customFormat="1">
      <c r="A142" s="387"/>
      <c r="B142" s="386"/>
      <c r="C142" s="385"/>
      <c r="D142" s="384"/>
      <c r="E142" s="383"/>
      <c r="F142" s="390"/>
      <c r="G142" s="380"/>
      <c r="H142" s="378">
        <f t="shared" si="6"/>
        <v>0</v>
      </c>
      <c r="I142" s="380"/>
      <c r="J142" s="378">
        <f t="shared" si="7"/>
        <v>0</v>
      </c>
      <c r="K142" s="379">
        <f t="shared" si="8"/>
        <v>0</v>
      </c>
      <c r="L142" s="378">
        <f t="shared" si="9"/>
        <v>0</v>
      </c>
      <c r="M142" s="388"/>
      <c r="N142" s="345" t="str">
        <f t="shared" ref="N142:N205" si="10">IF(J142+L142=H142,"","入力ミス")&amp;IF(L142&gt;=0,"","入力ミス")</f>
        <v/>
      </c>
    </row>
    <row r="143" spans="1:14" s="346" customFormat="1">
      <c r="A143" s="387"/>
      <c r="B143" s="386"/>
      <c r="C143" s="385"/>
      <c r="D143" s="384"/>
      <c r="E143" s="383"/>
      <c r="F143" s="390"/>
      <c r="G143" s="380"/>
      <c r="H143" s="378">
        <f t="shared" si="6"/>
        <v>0</v>
      </c>
      <c r="I143" s="380"/>
      <c r="J143" s="378">
        <f t="shared" si="7"/>
        <v>0</v>
      </c>
      <c r="K143" s="379">
        <f t="shared" si="8"/>
        <v>0</v>
      </c>
      <c r="L143" s="378">
        <f t="shared" si="9"/>
        <v>0</v>
      </c>
      <c r="M143" s="388"/>
      <c r="N143" s="345" t="str">
        <f t="shared" si="10"/>
        <v/>
      </c>
    </row>
    <row r="144" spans="1:14" s="346" customFormat="1">
      <c r="A144" s="387"/>
      <c r="B144" s="386"/>
      <c r="C144" s="385"/>
      <c r="D144" s="384"/>
      <c r="E144" s="383"/>
      <c r="F144" s="389"/>
      <c r="G144" s="380"/>
      <c r="H144" s="378">
        <f t="shared" si="6"/>
        <v>0</v>
      </c>
      <c r="I144" s="380"/>
      <c r="J144" s="378">
        <f t="shared" si="7"/>
        <v>0</v>
      </c>
      <c r="K144" s="379">
        <f t="shared" si="8"/>
        <v>0</v>
      </c>
      <c r="L144" s="378">
        <f t="shared" si="9"/>
        <v>0</v>
      </c>
      <c r="M144" s="388"/>
      <c r="N144" s="345" t="str">
        <f t="shared" si="10"/>
        <v/>
      </c>
    </row>
    <row r="145" spans="1:17" s="346" customFormat="1" ht="14.25" thickBot="1">
      <c r="A145" s="406"/>
      <c r="B145" s="405"/>
      <c r="C145" s="404"/>
      <c r="D145" s="403"/>
      <c r="E145" s="402"/>
      <c r="F145" s="382"/>
      <c r="G145" s="381"/>
      <c r="H145" s="378">
        <f t="shared" si="6"/>
        <v>0</v>
      </c>
      <c r="I145" s="380"/>
      <c r="J145" s="378">
        <f t="shared" si="7"/>
        <v>0</v>
      </c>
      <c r="K145" s="379">
        <f t="shared" si="8"/>
        <v>0</v>
      </c>
      <c r="L145" s="378">
        <f t="shared" si="9"/>
        <v>0</v>
      </c>
      <c r="M145" s="377"/>
      <c r="N145" s="345" t="str">
        <f t="shared" si="10"/>
        <v/>
      </c>
    </row>
    <row r="146" spans="1:17" s="346" customFormat="1" ht="14.25" thickTop="1">
      <c r="A146" s="376" t="s">
        <v>288</v>
      </c>
      <c r="B146" s="375" t="s">
        <v>304</v>
      </c>
      <c r="C146" s="374"/>
      <c r="D146" s="373" t="s">
        <v>302</v>
      </c>
      <c r="E146" s="372" t="s">
        <v>288</v>
      </c>
      <c r="F146" s="371" t="s">
        <v>288</v>
      </c>
      <c r="G146" s="370" t="s">
        <v>288</v>
      </c>
      <c r="H146" s="369">
        <f>SUMIFS(H96:H145,$A96:$A145,"設備費")</f>
        <v>0</v>
      </c>
      <c r="I146" s="370" t="s">
        <v>288</v>
      </c>
      <c r="J146" s="369">
        <f>SUMIFS(J96:J145,$A96:$A145,"設備費")</f>
        <v>0</v>
      </c>
      <c r="K146" s="370" t="s">
        <v>287</v>
      </c>
      <c r="L146" s="369">
        <f>SUMIFS(L96:L145,$A96:$A145,"設備費")</f>
        <v>0</v>
      </c>
      <c r="M146" s="368" t="s">
        <v>287</v>
      </c>
      <c r="N146" s="345" t="str">
        <f t="shared" si="10"/>
        <v/>
      </c>
      <c r="O146" s="346" t="s">
        <v>297</v>
      </c>
    </row>
    <row r="147" spans="1:17" s="346" customFormat="1">
      <c r="A147" s="367" t="s">
        <v>288</v>
      </c>
      <c r="B147" s="366" t="s">
        <v>303</v>
      </c>
      <c r="C147" s="365"/>
      <c r="D147" s="364" t="s">
        <v>302</v>
      </c>
      <c r="E147" s="363" t="s">
        <v>288</v>
      </c>
      <c r="F147" s="362" t="s">
        <v>288</v>
      </c>
      <c r="G147" s="361" t="s">
        <v>288</v>
      </c>
      <c r="H147" s="360">
        <f>SUMIFS(H96:H145,$A96:$A145,"工事費")</f>
        <v>0</v>
      </c>
      <c r="I147" s="361" t="s">
        <v>288</v>
      </c>
      <c r="J147" s="360">
        <f>SUMIFS(J96:J145,$A96:$A145,"工事費")</f>
        <v>0</v>
      </c>
      <c r="K147" s="361" t="s">
        <v>287</v>
      </c>
      <c r="L147" s="360">
        <f>SUMIFS(L96:L145,$A96:$A145,"工事費")</f>
        <v>0</v>
      </c>
      <c r="M147" s="359" t="s">
        <v>287</v>
      </c>
      <c r="N147" s="345" t="str">
        <f t="shared" si="10"/>
        <v/>
      </c>
      <c r="O147" s="358" t="s">
        <v>294</v>
      </c>
      <c r="P147" s="358" t="s">
        <v>293</v>
      </c>
      <c r="Q147" s="358" t="s">
        <v>292</v>
      </c>
    </row>
    <row r="148" spans="1:17" s="346" customFormat="1" ht="14.25" thickBot="1">
      <c r="A148" s="357" t="s">
        <v>288</v>
      </c>
      <c r="B148" s="356" t="s">
        <v>301</v>
      </c>
      <c r="C148" s="355"/>
      <c r="D148" s="354" t="s">
        <v>4</v>
      </c>
      <c r="E148" s="353" t="s">
        <v>288</v>
      </c>
      <c r="F148" s="352" t="s">
        <v>288</v>
      </c>
      <c r="G148" s="350" t="s">
        <v>288</v>
      </c>
      <c r="H148" s="351">
        <f>SUM(H96:H145)</f>
        <v>0</v>
      </c>
      <c r="I148" s="350" t="s">
        <v>288</v>
      </c>
      <c r="J148" s="351">
        <f>SUM(J96:J145)</f>
        <v>0</v>
      </c>
      <c r="K148" s="350" t="s">
        <v>287</v>
      </c>
      <c r="L148" s="349">
        <f>SUM(L96:L145)</f>
        <v>0</v>
      </c>
      <c r="M148" s="348" t="s">
        <v>287</v>
      </c>
      <c r="N148" s="345" t="str">
        <f t="shared" si="10"/>
        <v/>
      </c>
      <c r="O148" s="347" t="str">
        <f>IF(SUM(H146:H147)=H148,"","入力ミス")</f>
        <v/>
      </c>
      <c r="P148" s="347" t="str">
        <f>IF(SUM(J146:J147)=J148,"","入力ミス")</f>
        <v/>
      </c>
      <c r="Q148" s="347" t="str">
        <f>IF(SUM(L146:L147)=L148,"","入力ミス")</f>
        <v/>
      </c>
    </row>
    <row r="149" spans="1:17" s="346" customFormat="1">
      <c r="A149" s="400"/>
      <c r="B149" s="399"/>
      <c r="C149" s="398"/>
      <c r="D149" s="397" t="s">
        <v>300</v>
      </c>
      <c r="E149" s="396"/>
      <c r="F149" s="360"/>
      <c r="G149" s="395"/>
      <c r="H149" s="378"/>
      <c r="I149" s="395"/>
      <c r="J149" s="378"/>
      <c r="K149" s="395"/>
      <c r="L149" s="394"/>
      <c r="M149" s="393"/>
      <c r="N149" s="345" t="str">
        <f t="shared" si="10"/>
        <v/>
      </c>
    </row>
    <row r="150" spans="1:17" s="346" customFormat="1">
      <c r="A150" s="387"/>
      <c r="B150" s="392"/>
      <c r="C150" s="385"/>
      <c r="D150" s="391"/>
      <c r="E150" s="383"/>
      <c r="F150" s="390"/>
      <c r="G150" s="380"/>
      <c r="H150" s="378">
        <f t="shared" ref="H150:H199" si="11">$F150*G150</f>
        <v>0</v>
      </c>
      <c r="I150" s="380"/>
      <c r="J150" s="378">
        <f t="shared" ref="J150:J199" si="12">$F150*I150</f>
        <v>0</v>
      </c>
      <c r="K150" s="379">
        <f t="shared" ref="K150:K199" si="13">G150-I150</f>
        <v>0</v>
      </c>
      <c r="L150" s="378">
        <f t="shared" ref="L150:L199" si="14">$F150*K150</f>
        <v>0</v>
      </c>
      <c r="M150" s="388"/>
      <c r="N150" s="345" t="str">
        <f t="shared" si="10"/>
        <v/>
      </c>
    </row>
    <row r="151" spans="1:17" s="346" customFormat="1">
      <c r="A151" s="387"/>
      <c r="B151" s="386"/>
      <c r="C151" s="385"/>
      <c r="D151" s="384"/>
      <c r="E151" s="383"/>
      <c r="F151" s="390"/>
      <c r="G151" s="380"/>
      <c r="H151" s="378">
        <f t="shared" si="11"/>
        <v>0</v>
      </c>
      <c r="I151" s="380"/>
      <c r="J151" s="378">
        <f t="shared" si="12"/>
        <v>0</v>
      </c>
      <c r="K151" s="379">
        <f t="shared" si="13"/>
        <v>0</v>
      </c>
      <c r="L151" s="378">
        <f t="shared" si="14"/>
        <v>0</v>
      </c>
      <c r="M151" s="388"/>
      <c r="N151" s="345" t="str">
        <f t="shared" si="10"/>
        <v/>
      </c>
    </row>
    <row r="152" spans="1:17" s="346" customFormat="1">
      <c r="A152" s="387"/>
      <c r="B152" s="386"/>
      <c r="C152" s="385"/>
      <c r="D152" s="384"/>
      <c r="E152" s="383"/>
      <c r="F152" s="390"/>
      <c r="G152" s="380"/>
      <c r="H152" s="378">
        <f t="shared" si="11"/>
        <v>0</v>
      </c>
      <c r="I152" s="380"/>
      <c r="J152" s="378">
        <f t="shared" si="12"/>
        <v>0</v>
      </c>
      <c r="K152" s="379">
        <f t="shared" si="13"/>
        <v>0</v>
      </c>
      <c r="L152" s="378">
        <f t="shared" si="14"/>
        <v>0</v>
      </c>
      <c r="M152" s="388"/>
      <c r="N152" s="345" t="str">
        <f t="shared" si="10"/>
        <v/>
      </c>
    </row>
    <row r="153" spans="1:17" s="346" customFormat="1">
      <c r="A153" s="387"/>
      <c r="B153" s="386"/>
      <c r="C153" s="385"/>
      <c r="D153" s="384"/>
      <c r="E153" s="383"/>
      <c r="F153" s="390"/>
      <c r="G153" s="380"/>
      <c r="H153" s="378">
        <f t="shared" si="11"/>
        <v>0</v>
      </c>
      <c r="I153" s="380"/>
      <c r="J153" s="378">
        <f t="shared" si="12"/>
        <v>0</v>
      </c>
      <c r="K153" s="379">
        <f t="shared" si="13"/>
        <v>0</v>
      </c>
      <c r="L153" s="378">
        <f t="shared" si="14"/>
        <v>0</v>
      </c>
      <c r="M153" s="388"/>
      <c r="N153" s="345" t="str">
        <f t="shared" si="10"/>
        <v/>
      </c>
    </row>
    <row r="154" spans="1:17" s="346" customFormat="1">
      <c r="A154" s="387"/>
      <c r="B154" s="386"/>
      <c r="C154" s="385"/>
      <c r="D154" s="384"/>
      <c r="E154" s="383"/>
      <c r="F154" s="390"/>
      <c r="G154" s="380"/>
      <c r="H154" s="378">
        <f t="shared" si="11"/>
        <v>0</v>
      </c>
      <c r="I154" s="380"/>
      <c r="J154" s="378">
        <f t="shared" si="12"/>
        <v>0</v>
      </c>
      <c r="K154" s="379">
        <f t="shared" si="13"/>
        <v>0</v>
      </c>
      <c r="L154" s="378">
        <f t="shared" si="14"/>
        <v>0</v>
      </c>
      <c r="M154" s="388"/>
      <c r="N154" s="345" t="str">
        <f t="shared" si="10"/>
        <v/>
      </c>
    </row>
    <row r="155" spans="1:17" s="346" customFormat="1">
      <c r="A155" s="387"/>
      <c r="B155" s="386"/>
      <c r="C155" s="385"/>
      <c r="D155" s="384"/>
      <c r="E155" s="383"/>
      <c r="F155" s="390"/>
      <c r="G155" s="380"/>
      <c r="H155" s="378">
        <f t="shared" si="11"/>
        <v>0</v>
      </c>
      <c r="I155" s="380"/>
      <c r="J155" s="378">
        <f t="shared" si="12"/>
        <v>0</v>
      </c>
      <c r="K155" s="379">
        <f t="shared" si="13"/>
        <v>0</v>
      </c>
      <c r="L155" s="378">
        <f t="shared" si="14"/>
        <v>0</v>
      </c>
      <c r="M155" s="388"/>
      <c r="N155" s="345" t="str">
        <f t="shared" si="10"/>
        <v/>
      </c>
    </row>
    <row r="156" spans="1:17" s="346" customFormat="1">
      <c r="A156" s="387"/>
      <c r="B156" s="386"/>
      <c r="C156" s="385"/>
      <c r="D156" s="384"/>
      <c r="E156" s="383"/>
      <c r="F156" s="390"/>
      <c r="G156" s="380"/>
      <c r="H156" s="378">
        <f t="shared" si="11"/>
        <v>0</v>
      </c>
      <c r="I156" s="380"/>
      <c r="J156" s="378">
        <f t="shared" si="12"/>
        <v>0</v>
      </c>
      <c r="K156" s="379">
        <f t="shared" si="13"/>
        <v>0</v>
      </c>
      <c r="L156" s="378">
        <f t="shared" si="14"/>
        <v>0</v>
      </c>
      <c r="M156" s="388"/>
      <c r="N156" s="345" t="str">
        <f t="shared" si="10"/>
        <v/>
      </c>
    </row>
    <row r="157" spans="1:17" s="346" customFormat="1">
      <c r="A157" s="387"/>
      <c r="B157" s="386"/>
      <c r="C157" s="385"/>
      <c r="D157" s="384"/>
      <c r="E157" s="383"/>
      <c r="F157" s="390"/>
      <c r="G157" s="380"/>
      <c r="H157" s="378">
        <f t="shared" si="11"/>
        <v>0</v>
      </c>
      <c r="I157" s="380"/>
      <c r="J157" s="378">
        <f t="shared" si="12"/>
        <v>0</v>
      </c>
      <c r="K157" s="379">
        <f t="shared" si="13"/>
        <v>0</v>
      </c>
      <c r="L157" s="378">
        <f t="shared" si="14"/>
        <v>0</v>
      </c>
      <c r="M157" s="388"/>
      <c r="N157" s="345" t="str">
        <f t="shared" si="10"/>
        <v/>
      </c>
    </row>
    <row r="158" spans="1:17" s="346" customFormat="1">
      <c r="A158" s="387"/>
      <c r="B158" s="386"/>
      <c r="C158" s="385"/>
      <c r="D158" s="384"/>
      <c r="E158" s="383"/>
      <c r="F158" s="390"/>
      <c r="G158" s="380"/>
      <c r="H158" s="378">
        <f t="shared" si="11"/>
        <v>0</v>
      </c>
      <c r="I158" s="380"/>
      <c r="J158" s="378">
        <f t="shared" si="12"/>
        <v>0</v>
      </c>
      <c r="K158" s="379">
        <f t="shared" si="13"/>
        <v>0</v>
      </c>
      <c r="L158" s="378">
        <f t="shared" si="14"/>
        <v>0</v>
      </c>
      <c r="M158" s="388"/>
      <c r="N158" s="345" t="str">
        <f t="shared" si="10"/>
        <v/>
      </c>
    </row>
    <row r="159" spans="1:17" s="346" customFormat="1">
      <c r="A159" s="387"/>
      <c r="B159" s="386"/>
      <c r="C159" s="385"/>
      <c r="D159" s="384"/>
      <c r="E159" s="383"/>
      <c r="F159" s="390"/>
      <c r="G159" s="380"/>
      <c r="H159" s="378">
        <f t="shared" si="11"/>
        <v>0</v>
      </c>
      <c r="I159" s="380"/>
      <c r="J159" s="378">
        <f t="shared" si="12"/>
        <v>0</v>
      </c>
      <c r="K159" s="379">
        <f t="shared" si="13"/>
        <v>0</v>
      </c>
      <c r="L159" s="378">
        <f t="shared" si="14"/>
        <v>0</v>
      </c>
      <c r="M159" s="388"/>
      <c r="N159" s="345" t="str">
        <f t="shared" si="10"/>
        <v/>
      </c>
    </row>
    <row r="160" spans="1:17" s="346" customFormat="1">
      <c r="A160" s="387"/>
      <c r="B160" s="386"/>
      <c r="C160" s="385"/>
      <c r="D160" s="384"/>
      <c r="E160" s="383"/>
      <c r="F160" s="390"/>
      <c r="G160" s="380"/>
      <c r="H160" s="378">
        <f t="shared" si="11"/>
        <v>0</v>
      </c>
      <c r="I160" s="380"/>
      <c r="J160" s="378">
        <f t="shared" si="12"/>
        <v>0</v>
      </c>
      <c r="K160" s="379">
        <f t="shared" si="13"/>
        <v>0</v>
      </c>
      <c r="L160" s="378">
        <f t="shared" si="14"/>
        <v>0</v>
      </c>
      <c r="M160" s="388"/>
      <c r="N160" s="345" t="str">
        <f t="shared" si="10"/>
        <v/>
      </c>
    </row>
    <row r="161" spans="1:14" s="346" customFormat="1">
      <c r="A161" s="387"/>
      <c r="B161" s="386"/>
      <c r="C161" s="385"/>
      <c r="D161" s="384"/>
      <c r="E161" s="383"/>
      <c r="F161" s="390"/>
      <c r="G161" s="380"/>
      <c r="H161" s="378">
        <f t="shared" si="11"/>
        <v>0</v>
      </c>
      <c r="I161" s="380"/>
      <c r="J161" s="378">
        <f t="shared" si="12"/>
        <v>0</v>
      </c>
      <c r="K161" s="379">
        <f t="shared" si="13"/>
        <v>0</v>
      </c>
      <c r="L161" s="378">
        <f t="shared" si="14"/>
        <v>0</v>
      </c>
      <c r="M161" s="388"/>
      <c r="N161" s="345" t="str">
        <f t="shared" si="10"/>
        <v/>
      </c>
    </row>
    <row r="162" spans="1:14" s="346" customFormat="1">
      <c r="A162" s="387"/>
      <c r="B162" s="386"/>
      <c r="C162" s="385"/>
      <c r="D162" s="384"/>
      <c r="E162" s="383"/>
      <c r="F162" s="390"/>
      <c r="G162" s="380"/>
      <c r="H162" s="378">
        <f t="shared" si="11"/>
        <v>0</v>
      </c>
      <c r="I162" s="380"/>
      <c r="J162" s="378">
        <f t="shared" si="12"/>
        <v>0</v>
      </c>
      <c r="K162" s="379">
        <f t="shared" si="13"/>
        <v>0</v>
      </c>
      <c r="L162" s="378">
        <f t="shared" si="14"/>
        <v>0</v>
      </c>
      <c r="M162" s="388"/>
      <c r="N162" s="345" t="str">
        <f t="shared" si="10"/>
        <v/>
      </c>
    </row>
    <row r="163" spans="1:14" s="346" customFormat="1">
      <c r="A163" s="387"/>
      <c r="B163" s="386"/>
      <c r="C163" s="385"/>
      <c r="D163" s="384"/>
      <c r="E163" s="383"/>
      <c r="F163" s="390"/>
      <c r="G163" s="380"/>
      <c r="H163" s="378">
        <f t="shared" si="11"/>
        <v>0</v>
      </c>
      <c r="I163" s="380"/>
      <c r="J163" s="378">
        <f t="shared" si="12"/>
        <v>0</v>
      </c>
      <c r="K163" s="379">
        <f t="shared" si="13"/>
        <v>0</v>
      </c>
      <c r="L163" s="378">
        <f t="shared" si="14"/>
        <v>0</v>
      </c>
      <c r="M163" s="388"/>
      <c r="N163" s="345" t="str">
        <f t="shared" si="10"/>
        <v/>
      </c>
    </row>
    <row r="164" spans="1:14" s="346" customFormat="1">
      <c r="A164" s="387"/>
      <c r="B164" s="386"/>
      <c r="C164" s="385"/>
      <c r="D164" s="384"/>
      <c r="E164" s="383"/>
      <c r="F164" s="390"/>
      <c r="G164" s="380"/>
      <c r="H164" s="378">
        <f t="shared" si="11"/>
        <v>0</v>
      </c>
      <c r="I164" s="380"/>
      <c r="J164" s="378">
        <f t="shared" si="12"/>
        <v>0</v>
      </c>
      <c r="K164" s="379">
        <f t="shared" si="13"/>
        <v>0</v>
      </c>
      <c r="L164" s="378">
        <f t="shared" si="14"/>
        <v>0</v>
      </c>
      <c r="M164" s="388"/>
      <c r="N164" s="345" t="str">
        <f t="shared" si="10"/>
        <v/>
      </c>
    </row>
    <row r="165" spans="1:14" s="346" customFormat="1">
      <c r="A165" s="387"/>
      <c r="B165" s="386"/>
      <c r="C165" s="385"/>
      <c r="D165" s="384"/>
      <c r="E165" s="383"/>
      <c r="F165" s="390"/>
      <c r="G165" s="380"/>
      <c r="H165" s="378">
        <f t="shared" si="11"/>
        <v>0</v>
      </c>
      <c r="I165" s="380"/>
      <c r="J165" s="378">
        <f t="shared" si="12"/>
        <v>0</v>
      </c>
      <c r="K165" s="379">
        <f t="shared" si="13"/>
        <v>0</v>
      </c>
      <c r="L165" s="378">
        <f t="shared" si="14"/>
        <v>0</v>
      </c>
      <c r="M165" s="388"/>
      <c r="N165" s="345" t="str">
        <f t="shared" si="10"/>
        <v/>
      </c>
    </row>
    <row r="166" spans="1:14" s="346" customFormat="1">
      <c r="A166" s="387"/>
      <c r="B166" s="386"/>
      <c r="C166" s="385"/>
      <c r="D166" s="384"/>
      <c r="E166" s="383"/>
      <c r="F166" s="390"/>
      <c r="G166" s="380"/>
      <c r="H166" s="378">
        <f t="shared" si="11"/>
        <v>0</v>
      </c>
      <c r="I166" s="380"/>
      <c r="J166" s="378">
        <f t="shared" si="12"/>
        <v>0</v>
      </c>
      <c r="K166" s="379">
        <f t="shared" si="13"/>
        <v>0</v>
      </c>
      <c r="L166" s="378">
        <f t="shared" si="14"/>
        <v>0</v>
      </c>
      <c r="M166" s="388"/>
      <c r="N166" s="345" t="str">
        <f t="shared" si="10"/>
        <v/>
      </c>
    </row>
    <row r="167" spans="1:14" s="346" customFormat="1">
      <c r="A167" s="387"/>
      <c r="B167" s="386"/>
      <c r="C167" s="385"/>
      <c r="D167" s="384"/>
      <c r="E167" s="383"/>
      <c r="F167" s="390"/>
      <c r="G167" s="380"/>
      <c r="H167" s="378">
        <f t="shared" si="11"/>
        <v>0</v>
      </c>
      <c r="I167" s="380"/>
      <c r="J167" s="378">
        <f t="shared" si="12"/>
        <v>0</v>
      </c>
      <c r="K167" s="379">
        <f t="shared" si="13"/>
        <v>0</v>
      </c>
      <c r="L167" s="378">
        <f t="shared" si="14"/>
        <v>0</v>
      </c>
      <c r="M167" s="388"/>
      <c r="N167" s="345" t="str">
        <f t="shared" si="10"/>
        <v/>
      </c>
    </row>
    <row r="168" spans="1:14" s="346" customFormat="1">
      <c r="A168" s="387"/>
      <c r="B168" s="386"/>
      <c r="C168" s="385"/>
      <c r="D168" s="384"/>
      <c r="E168" s="383"/>
      <c r="F168" s="390"/>
      <c r="G168" s="380"/>
      <c r="H168" s="378">
        <f t="shared" si="11"/>
        <v>0</v>
      </c>
      <c r="I168" s="380"/>
      <c r="J168" s="378">
        <f t="shared" si="12"/>
        <v>0</v>
      </c>
      <c r="K168" s="379">
        <f t="shared" si="13"/>
        <v>0</v>
      </c>
      <c r="L168" s="378">
        <f t="shared" si="14"/>
        <v>0</v>
      </c>
      <c r="M168" s="388"/>
      <c r="N168" s="345" t="str">
        <f t="shared" si="10"/>
        <v/>
      </c>
    </row>
    <row r="169" spans="1:14" s="346" customFormat="1">
      <c r="A169" s="387"/>
      <c r="B169" s="386"/>
      <c r="C169" s="385"/>
      <c r="D169" s="384"/>
      <c r="E169" s="383"/>
      <c r="F169" s="390"/>
      <c r="G169" s="380"/>
      <c r="H169" s="378">
        <f t="shared" si="11"/>
        <v>0</v>
      </c>
      <c r="I169" s="380"/>
      <c r="J169" s="378">
        <f t="shared" si="12"/>
        <v>0</v>
      </c>
      <c r="K169" s="379">
        <f t="shared" si="13"/>
        <v>0</v>
      </c>
      <c r="L169" s="378">
        <f t="shared" si="14"/>
        <v>0</v>
      </c>
      <c r="M169" s="388"/>
      <c r="N169" s="345" t="str">
        <f t="shared" si="10"/>
        <v/>
      </c>
    </row>
    <row r="170" spans="1:14" s="346" customFormat="1">
      <c r="A170" s="387"/>
      <c r="B170" s="386"/>
      <c r="C170" s="385"/>
      <c r="D170" s="384"/>
      <c r="E170" s="383"/>
      <c r="F170" s="390"/>
      <c r="G170" s="380"/>
      <c r="H170" s="378">
        <f t="shared" si="11"/>
        <v>0</v>
      </c>
      <c r="I170" s="380"/>
      <c r="J170" s="378">
        <f t="shared" si="12"/>
        <v>0</v>
      </c>
      <c r="K170" s="379">
        <f t="shared" si="13"/>
        <v>0</v>
      </c>
      <c r="L170" s="378">
        <f t="shared" si="14"/>
        <v>0</v>
      </c>
      <c r="M170" s="388"/>
      <c r="N170" s="345" t="str">
        <f t="shared" si="10"/>
        <v/>
      </c>
    </row>
    <row r="171" spans="1:14" s="346" customFormat="1">
      <c r="A171" s="387"/>
      <c r="B171" s="386"/>
      <c r="C171" s="385"/>
      <c r="D171" s="384"/>
      <c r="E171" s="383"/>
      <c r="F171" s="390"/>
      <c r="G171" s="380"/>
      <c r="H171" s="378">
        <f t="shared" si="11"/>
        <v>0</v>
      </c>
      <c r="I171" s="380"/>
      <c r="J171" s="378">
        <f t="shared" si="12"/>
        <v>0</v>
      </c>
      <c r="K171" s="379">
        <f t="shared" si="13"/>
        <v>0</v>
      </c>
      <c r="L171" s="378">
        <f t="shared" si="14"/>
        <v>0</v>
      </c>
      <c r="M171" s="388"/>
      <c r="N171" s="345" t="str">
        <f t="shared" si="10"/>
        <v/>
      </c>
    </row>
    <row r="172" spans="1:14" s="346" customFormat="1">
      <c r="A172" s="387"/>
      <c r="B172" s="386"/>
      <c r="C172" s="385"/>
      <c r="D172" s="384"/>
      <c r="E172" s="383"/>
      <c r="F172" s="390"/>
      <c r="G172" s="380"/>
      <c r="H172" s="378">
        <f t="shared" si="11"/>
        <v>0</v>
      </c>
      <c r="I172" s="380"/>
      <c r="J172" s="378">
        <f t="shared" si="12"/>
        <v>0</v>
      </c>
      <c r="K172" s="379">
        <f t="shared" si="13"/>
        <v>0</v>
      </c>
      <c r="L172" s="378">
        <f t="shared" si="14"/>
        <v>0</v>
      </c>
      <c r="M172" s="388"/>
      <c r="N172" s="345" t="str">
        <f t="shared" si="10"/>
        <v/>
      </c>
    </row>
    <row r="173" spans="1:14" s="346" customFormat="1">
      <c r="A173" s="387"/>
      <c r="B173" s="386"/>
      <c r="C173" s="385"/>
      <c r="D173" s="384"/>
      <c r="E173" s="383"/>
      <c r="F173" s="390"/>
      <c r="G173" s="380"/>
      <c r="H173" s="378">
        <f t="shared" si="11"/>
        <v>0</v>
      </c>
      <c r="I173" s="380"/>
      <c r="J173" s="378">
        <f t="shared" si="12"/>
        <v>0</v>
      </c>
      <c r="K173" s="379">
        <f t="shared" si="13"/>
        <v>0</v>
      </c>
      <c r="L173" s="378">
        <f t="shared" si="14"/>
        <v>0</v>
      </c>
      <c r="M173" s="388"/>
      <c r="N173" s="345" t="str">
        <f t="shared" si="10"/>
        <v/>
      </c>
    </row>
    <row r="174" spans="1:14" s="346" customFormat="1">
      <c r="A174" s="387"/>
      <c r="B174" s="386"/>
      <c r="C174" s="385"/>
      <c r="D174" s="384"/>
      <c r="E174" s="383"/>
      <c r="F174" s="390"/>
      <c r="G174" s="380"/>
      <c r="H174" s="378">
        <f t="shared" si="11"/>
        <v>0</v>
      </c>
      <c r="I174" s="380"/>
      <c r="J174" s="378">
        <f t="shared" si="12"/>
        <v>0</v>
      </c>
      <c r="K174" s="379">
        <f t="shared" si="13"/>
        <v>0</v>
      </c>
      <c r="L174" s="378">
        <f t="shared" si="14"/>
        <v>0</v>
      </c>
      <c r="M174" s="388"/>
      <c r="N174" s="345" t="str">
        <f t="shared" si="10"/>
        <v/>
      </c>
    </row>
    <row r="175" spans="1:14" s="346" customFormat="1">
      <c r="A175" s="387"/>
      <c r="B175" s="386"/>
      <c r="C175" s="385"/>
      <c r="D175" s="384"/>
      <c r="E175" s="383"/>
      <c r="F175" s="390"/>
      <c r="G175" s="380"/>
      <c r="H175" s="378">
        <f t="shared" si="11"/>
        <v>0</v>
      </c>
      <c r="I175" s="380"/>
      <c r="J175" s="378">
        <f t="shared" si="12"/>
        <v>0</v>
      </c>
      <c r="K175" s="379">
        <f t="shared" si="13"/>
        <v>0</v>
      </c>
      <c r="L175" s="378">
        <f t="shared" si="14"/>
        <v>0</v>
      </c>
      <c r="M175" s="388"/>
      <c r="N175" s="345" t="str">
        <f t="shared" si="10"/>
        <v/>
      </c>
    </row>
    <row r="176" spans="1:14" s="346" customFormat="1">
      <c r="A176" s="387"/>
      <c r="B176" s="386"/>
      <c r="C176" s="385"/>
      <c r="D176" s="384"/>
      <c r="E176" s="383"/>
      <c r="F176" s="390"/>
      <c r="G176" s="380"/>
      <c r="H176" s="378">
        <f t="shared" si="11"/>
        <v>0</v>
      </c>
      <c r="I176" s="380"/>
      <c r="J176" s="378">
        <f t="shared" si="12"/>
        <v>0</v>
      </c>
      <c r="K176" s="379">
        <f t="shared" si="13"/>
        <v>0</v>
      </c>
      <c r="L176" s="378">
        <f t="shared" si="14"/>
        <v>0</v>
      </c>
      <c r="M176" s="388"/>
      <c r="N176" s="345" t="str">
        <f t="shared" si="10"/>
        <v/>
      </c>
    </row>
    <row r="177" spans="1:14" s="346" customFormat="1">
      <c r="A177" s="387"/>
      <c r="B177" s="386"/>
      <c r="C177" s="385"/>
      <c r="D177" s="384"/>
      <c r="E177" s="383"/>
      <c r="F177" s="390"/>
      <c r="G177" s="380"/>
      <c r="H177" s="378">
        <f t="shared" si="11"/>
        <v>0</v>
      </c>
      <c r="I177" s="380"/>
      <c r="J177" s="378">
        <f t="shared" si="12"/>
        <v>0</v>
      </c>
      <c r="K177" s="379">
        <f t="shared" si="13"/>
        <v>0</v>
      </c>
      <c r="L177" s="378">
        <f t="shared" si="14"/>
        <v>0</v>
      </c>
      <c r="M177" s="388"/>
      <c r="N177" s="345" t="str">
        <f t="shared" si="10"/>
        <v/>
      </c>
    </row>
    <row r="178" spans="1:14" s="346" customFormat="1">
      <c r="A178" s="387"/>
      <c r="B178" s="386"/>
      <c r="C178" s="385"/>
      <c r="D178" s="384"/>
      <c r="E178" s="383"/>
      <c r="F178" s="390"/>
      <c r="G178" s="380"/>
      <c r="H178" s="378">
        <f t="shared" si="11"/>
        <v>0</v>
      </c>
      <c r="I178" s="380"/>
      <c r="J178" s="378">
        <f t="shared" si="12"/>
        <v>0</v>
      </c>
      <c r="K178" s="379">
        <f t="shared" si="13"/>
        <v>0</v>
      </c>
      <c r="L178" s="378">
        <f t="shared" si="14"/>
        <v>0</v>
      </c>
      <c r="M178" s="388"/>
      <c r="N178" s="345" t="str">
        <f t="shared" si="10"/>
        <v/>
      </c>
    </row>
    <row r="179" spans="1:14" s="346" customFormat="1">
      <c r="A179" s="387"/>
      <c r="B179" s="386"/>
      <c r="C179" s="385"/>
      <c r="D179" s="384"/>
      <c r="E179" s="383"/>
      <c r="F179" s="390"/>
      <c r="G179" s="380"/>
      <c r="H179" s="378">
        <f t="shared" si="11"/>
        <v>0</v>
      </c>
      <c r="I179" s="380"/>
      <c r="J179" s="378">
        <f t="shared" si="12"/>
        <v>0</v>
      </c>
      <c r="K179" s="379">
        <f t="shared" si="13"/>
        <v>0</v>
      </c>
      <c r="L179" s="378">
        <f t="shared" si="14"/>
        <v>0</v>
      </c>
      <c r="M179" s="388"/>
      <c r="N179" s="345" t="str">
        <f t="shared" si="10"/>
        <v/>
      </c>
    </row>
    <row r="180" spans="1:14" s="346" customFormat="1">
      <c r="A180" s="387"/>
      <c r="B180" s="386"/>
      <c r="C180" s="385"/>
      <c r="D180" s="384"/>
      <c r="E180" s="383"/>
      <c r="F180" s="390"/>
      <c r="G180" s="380"/>
      <c r="H180" s="378">
        <f t="shared" si="11"/>
        <v>0</v>
      </c>
      <c r="I180" s="380"/>
      <c r="J180" s="378">
        <f t="shared" si="12"/>
        <v>0</v>
      </c>
      <c r="K180" s="379">
        <f t="shared" si="13"/>
        <v>0</v>
      </c>
      <c r="L180" s="378">
        <f t="shared" si="14"/>
        <v>0</v>
      </c>
      <c r="M180" s="388"/>
      <c r="N180" s="345" t="str">
        <f t="shared" si="10"/>
        <v/>
      </c>
    </row>
    <row r="181" spans="1:14" s="346" customFormat="1">
      <c r="A181" s="387"/>
      <c r="B181" s="386"/>
      <c r="C181" s="385"/>
      <c r="D181" s="384"/>
      <c r="E181" s="383"/>
      <c r="F181" s="390"/>
      <c r="G181" s="380"/>
      <c r="H181" s="378">
        <f t="shared" si="11"/>
        <v>0</v>
      </c>
      <c r="I181" s="380"/>
      <c r="J181" s="378">
        <f t="shared" si="12"/>
        <v>0</v>
      </c>
      <c r="K181" s="379">
        <f t="shared" si="13"/>
        <v>0</v>
      </c>
      <c r="L181" s="378">
        <f t="shared" si="14"/>
        <v>0</v>
      </c>
      <c r="M181" s="388"/>
      <c r="N181" s="345" t="str">
        <f t="shared" si="10"/>
        <v/>
      </c>
    </row>
    <row r="182" spans="1:14" s="346" customFormat="1">
      <c r="A182" s="387"/>
      <c r="B182" s="386"/>
      <c r="C182" s="385"/>
      <c r="D182" s="384"/>
      <c r="E182" s="383"/>
      <c r="F182" s="390"/>
      <c r="G182" s="380"/>
      <c r="H182" s="378">
        <f t="shared" si="11"/>
        <v>0</v>
      </c>
      <c r="I182" s="380"/>
      <c r="J182" s="378">
        <f t="shared" si="12"/>
        <v>0</v>
      </c>
      <c r="K182" s="379">
        <f t="shared" si="13"/>
        <v>0</v>
      </c>
      <c r="L182" s="378">
        <f t="shared" si="14"/>
        <v>0</v>
      </c>
      <c r="M182" s="388"/>
      <c r="N182" s="345" t="str">
        <f t="shared" si="10"/>
        <v/>
      </c>
    </row>
    <row r="183" spans="1:14" s="346" customFormat="1">
      <c r="A183" s="387"/>
      <c r="B183" s="386"/>
      <c r="C183" s="385"/>
      <c r="D183" s="384"/>
      <c r="E183" s="383"/>
      <c r="F183" s="390"/>
      <c r="G183" s="380"/>
      <c r="H183" s="378">
        <f t="shared" si="11"/>
        <v>0</v>
      </c>
      <c r="I183" s="380"/>
      <c r="J183" s="378">
        <f t="shared" si="12"/>
        <v>0</v>
      </c>
      <c r="K183" s="379">
        <f t="shared" si="13"/>
        <v>0</v>
      </c>
      <c r="L183" s="378">
        <f t="shared" si="14"/>
        <v>0</v>
      </c>
      <c r="M183" s="388"/>
      <c r="N183" s="345" t="str">
        <f t="shared" si="10"/>
        <v/>
      </c>
    </row>
    <row r="184" spans="1:14" s="346" customFormat="1">
      <c r="A184" s="387"/>
      <c r="B184" s="386"/>
      <c r="C184" s="385"/>
      <c r="D184" s="384"/>
      <c r="E184" s="383"/>
      <c r="F184" s="390"/>
      <c r="G184" s="380"/>
      <c r="H184" s="378">
        <f t="shared" si="11"/>
        <v>0</v>
      </c>
      <c r="I184" s="380"/>
      <c r="J184" s="378">
        <f t="shared" si="12"/>
        <v>0</v>
      </c>
      <c r="K184" s="379">
        <f t="shared" si="13"/>
        <v>0</v>
      </c>
      <c r="L184" s="378">
        <f t="shared" si="14"/>
        <v>0</v>
      </c>
      <c r="M184" s="388"/>
      <c r="N184" s="345" t="str">
        <f t="shared" si="10"/>
        <v/>
      </c>
    </row>
    <row r="185" spans="1:14" s="346" customFormat="1">
      <c r="A185" s="387"/>
      <c r="B185" s="386"/>
      <c r="C185" s="385"/>
      <c r="D185" s="384"/>
      <c r="E185" s="383"/>
      <c r="F185" s="390"/>
      <c r="G185" s="380"/>
      <c r="H185" s="378">
        <f t="shared" si="11"/>
        <v>0</v>
      </c>
      <c r="I185" s="380"/>
      <c r="J185" s="378">
        <f t="shared" si="12"/>
        <v>0</v>
      </c>
      <c r="K185" s="379">
        <f t="shared" si="13"/>
        <v>0</v>
      </c>
      <c r="L185" s="378">
        <f t="shared" si="14"/>
        <v>0</v>
      </c>
      <c r="M185" s="388"/>
      <c r="N185" s="345" t="str">
        <f t="shared" si="10"/>
        <v/>
      </c>
    </row>
    <row r="186" spans="1:14" s="346" customFormat="1">
      <c r="A186" s="387"/>
      <c r="B186" s="386"/>
      <c r="C186" s="385"/>
      <c r="D186" s="384"/>
      <c r="E186" s="383"/>
      <c r="F186" s="390"/>
      <c r="G186" s="380"/>
      <c r="H186" s="378">
        <f t="shared" si="11"/>
        <v>0</v>
      </c>
      <c r="I186" s="380"/>
      <c r="J186" s="378">
        <f t="shared" si="12"/>
        <v>0</v>
      </c>
      <c r="K186" s="379">
        <f t="shared" si="13"/>
        <v>0</v>
      </c>
      <c r="L186" s="378">
        <f t="shared" si="14"/>
        <v>0</v>
      </c>
      <c r="M186" s="388"/>
      <c r="N186" s="345" t="str">
        <f t="shared" si="10"/>
        <v/>
      </c>
    </row>
    <row r="187" spans="1:14" s="346" customFormat="1">
      <c r="A187" s="387"/>
      <c r="B187" s="386"/>
      <c r="C187" s="385"/>
      <c r="D187" s="384"/>
      <c r="E187" s="383"/>
      <c r="F187" s="390"/>
      <c r="G187" s="380"/>
      <c r="H187" s="378">
        <f t="shared" si="11"/>
        <v>0</v>
      </c>
      <c r="I187" s="380"/>
      <c r="J187" s="378">
        <f t="shared" si="12"/>
        <v>0</v>
      </c>
      <c r="K187" s="379">
        <f t="shared" si="13"/>
        <v>0</v>
      </c>
      <c r="L187" s="378">
        <f t="shared" si="14"/>
        <v>0</v>
      </c>
      <c r="M187" s="388"/>
      <c r="N187" s="345" t="str">
        <f t="shared" si="10"/>
        <v/>
      </c>
    </row>
    <row r="188" spans="1:14" s="346" customFormat="1">
      <c r="A188" s="387"/>
      <c r="B188" s="386"/>
      <c r="C188" s="385"/>
      <c r="D188" s="384"/>
      <c r="E188" s="383"/>
      <c r="F188" s="390"/>
      <c r="G188" s="380"/>
      <c r="H188" s="378">
        <f t="shared" si="11"/>
        <v>0</v>
      </c>
      <c r="I188" s="380"/>
      <c r="J188" s="378">
        <f t="shared" si="12"/>
        <v>0</v>
      </c>
      <c r="K188" s="379">
        <f t="shared" si="13"/>
        <v>0</v>
      </c>
      <c r="L188" s="378">
        <f t="shared" si="14"/>
        <v>0</v>
      </c>
      <c r="M188" s="388"/>
      <c r="N188" s="345" t="str">
        <f t="shared" si="10"/>
        <v/>
      </c>
    </row>
    <row r="189" spans="1:14" s="346" customFormat="1">
      <c r="A189" s="387"/>
      <c r="B189" s="386"/>
      <c r="C189" s="385"/>
      <c r="D189" s="384"/>
      <c r="E189" s="383"/>
      <c r="F189" s="390"/>
      <c r="G189" s="380"/>
      <c r="H189" s="378">
        <f t="shared" si="11"/>
        <v>0</v>
      </c>
      <c r="I189" s="380"/>
      <c r="J189" s="378">
        <f t="shared" si="12"/>
        <v>0</v>
      </c>
      <c r="K189" s="379">
        <f t="shared" si="13"/>
        <v>0</v>
      </c>
      <c r="L189" s="378">
        <f t="shared" si="14"/>
        <v>0</v>
      </c>
      <c r="M189" s="388"/>
      <c r="N189" s="345" t="str">
        <f t="shared" si="10"/>
        <v/>
      </c>
    </row>
    <row r="190" spans="1:14" s="346" customFormat="1">
      <c r="A190" s="387"/>
      <c r="B190" s="386"/>
      <c r="C190" s="385"/>
      <c r="D190" s="384"/>
      <c r="E190" s="383"/>
      <c r="F190" s="390"/>
      <c r="G190" s="380"/>
      <c r="H190" s="378">
        <f t="shared" si="11"/>
        <v>0</v>
      </c>
      <c r="I190" s="380"/>
      <c r="J190" s="378">
        <f t="shared" si="12"/>
        <v>0</v>
      </c>
      <c r="K190" s="379">
        <f t="shared" si="13"/>
        <v>0</v>
      </c>
      <c r="L190" s="378">
        <f t="shared" si="14"/>
        <v>0</v>
      </c>
      <c r="M190" s="388"/>
      <c r="N190" s="345" t="str">
        <f t="shared" si="10"/>
        <v/>
      </c>
    </row>
    <row r="191" spans="1:14" s="346" customFormat="1">
      <c r="A191" s="387"/>
      <c r="B191" s="386"/>
      <c r="C191" s="385"/>
      <c r="D191" s="384"/>
      <c r="E191" s="383"/>
      <c r="F191" s="390"/>
      <c r="G191" s="380"/>
      <c r="H191" s="378">
        <f t="shared" si="11"/>
        <v>0</v>
      </c>
      <c r="I191" s="380"/>
      <c r="J191" s="378">
        <f t="shared" si="12"/>
        <v>0</v>
      </c>
      <c r="K191" s="379">
        <f t="shared" si="13"/>
        <v>0</v>
      </c>
      <c r="L191" s="378">
        <f t="shared" si="14"/>
        <v>0</v>
      </c>
      <c r="M191" s="388"/>
      <c r="N191" s="345" t="str">
        <f t="shared" si="10"/>
        <v/>
      </c>
    </row>
    <row r="192" spans="1:14" s="346" customFormat="1">
      <c r="A192" s="387"/>
      <c r="B192" s="386"/>
      <c r="C192" s="385"/>
      <c r="D192" s="384"/>
      <c r="E192" s="383"/>
      <c r="F192" s="390"/>
      <c r="G192" s="380"/>
      <c r="H192" s="378">
        <f t="shared" si="11"/>
        <v>0</v>
      </c>
      <c r="I192" s="380"/>
      <c r="J192" s="378">
        <f t="shared" si="12"/>
        <v>0</v>
      </c>
      <c r="K192" s="379">
        <f t="shared" si="13"/>
        <v>0</v>
      </c>
      <c r="L192" s="378">
        <f t="shared" si="14"/>
        <v>0</v>
      </c>
      <c r="M192" s="388"/>
      <c r="N192" s="345" t="str">
        <f t="shared" si="10"/>
        <v/>
      </c>
    </row>
    <row r="193" spans="1:17" s="346" customFormat="1">
      <c r="A193" s="387"/>
      <c r="B193" s="386"/>
      <c r="C193" s="385"/>
      <c r="D193" s="384"/>
      <c r="E193" s="383"/>
      <c r="F193" s="390"/>
      <c r="G193" s="380"/>
      <c r="H193" s="378">
        <f t="shared" si="11"/>
        <v>0</v>
      </c>
      <c r="I193" s="380"/>
      <c r="J193" s="378">
        <f t="shared" si="12"/>
        <v>0</v>
      </c>
      <c r="K193" s="379">
        <f t="shared" si="13"/>
        <v>0</v>
      </c>
      <c r="L193" s="378">
        <f t="shared" si="14"/>
        <v>0</v>
      </c>
      <c r="M193" s="388"/>
      <c r="N193" s="345" t="str">
        <f t="shared" si="10"/>
        <v/>
      </c>
    </row>
    <row r="194" spans="1:17" s="346" customFormat="1">
      <c r="A194" s="387"/>
      <c r="B194" s="386"/>
      <c r="C194" s="385"/>
      <c r="D194" s="384"/>
      <c r="E194" s="383"/>
      <c r="F194" s="390"/>
      <c r="G194" s="380"/>
      <c r="H194" s="378">
        <f t="shared" si="11"/>
        <v>0</v>
      </c>
      <c r="I194" s="380"/>
      <c r="J194" s="378">
        <f t="shared" si="12"/>
        <v>0</v>
      </c>
      <c r="K194" s="379">
        <f t="shared" si="13"/>
        <v>0</v>
      </c>
      <c r="L194" s="378">
        <f t="shared" si="14"/>
        <v>0</v>
      </c>
      <c r="M194" s="388"/>
      <c r="N194" s="345" t="str">
        <f t="shared" si="10"/>
        <v/>
      </c>
    </row>
    <row r="195" spans="1:17" s="346" customFormat="1">
      <c r="A195" s="387"/>
      <c r="B195" s="386"/>
      <c r="C195" s="385"/>
      <c r="D195" s="384"/>
      <c r="E195" s="383"/>
      <c r="F195" s="390"/>
      <c r="G195" s="380"/>
      <c r="H195" s="378">
        <f t="shared" si="11"/>
        <v>0</v>
      </c>
      <c r="I195" s="380"/>
      <c r="J195" s="378">
        <f t="shared" si="12"/>
        <v>0</v>
      </c>
      <c r="K195" s="379">
        <f t="shared" si="13"/>
        <v>0</v>
      </c>
      <c r="L195" s="378">
        <f t="shared" si="14"/>
        <v>0</v>
      </c>
      <c r="M195" s="388"/>
      <c r="N195" s="345" t="str">
        <f t="shared" si="10"/>
        <v/>
      </c>
    </row>
    <row r="196" spans="1:17" s="346" customFormat="1">
      <c r="A196" s="387"/>
      <c r="B196" s="386"/>
      <c r="C196" s="385"/>
      <c r="D196" s="384"/>
      <c r="E196" s="383"/>
      <c r="F196" s="390"/>
      <c r="G196" s="380"/>
      <c r="H196" s="378">
        <f t="shared" si="11"/>
        <v>0</v>
      </c>
      <c r="I196" s="380"/>
      <c r="J196" s="378">
        <f t="shared" si="12"/>
        <v>0</v>
      </c>
      <c r="K196" s="379">
        <f t="shared" si="13"/>
        <v>0</v>
      </c>
      <c r="L196" s="378">
        <f t="shared" si="14"/>
        <v>0</v>
      </c>
      <c r="M196" s="388"/>
      <c r="N196" s="345" t="str">
        <f t="shared" si="10"/>
        <v/>
      </c>
    </row>
    <row r="197" spans="1:17" s="346" customFormat="1">
      <c r="A197" s="387"/>
      <c r="B197" s="386"/>
      <c r="C197" s="385"/>
      <c r="D197" s="384"/>
      <c r="E197" s="383"/>
      <c r="F197" s="390"/>
      <c r="G197" s="380"/>
      <c r="H197" s="378">
        <f t="shared" si="11"/>
        <v>0</v>
      </c>
      <c r="I197" s="380"/>
      <c r="J197" s="378">
        <f t="shared" si="12"/>
        <v>0</v>
      </c>
      <c r="K197" s="379">
        <f t="shared" si="13"/>
        <v>0</v>
      </c>
      <c r="L197" s="378">
        <f t="shared" si="14"/>
        <v>0</v>
      </c>
      <c r="M197" s="388"/>
      <c r="N197" s="345" t="str">
        <f t="shared" si="10"/>
        <v/>
      </c>
    </row>
    <row r="198" spans="1:17" s="346" customFormat="1">
      <c r="A198" s="387"/>
      <c r="B198" s="386"/>
      <c r="C198" s="385"/>
      <c r="D198" s="384"/>
      <c r="E198" s="383"/>
      <c r="F198" s="389"/>
      <c r="G198" s="380"/>
      <c r="H198" s="378">
        <f t="shared" si="11"/>
        <v>0</v>
      </c>
      <c r="I198" s="380"/>
      <c r="J198" s="378">
        <f t="shared" si="12"/>
        <v>0</v>
      </c>
      <c r="K198" s="379">
        <f t="shared" si="13"/>
        <v>0</v>
      </c>
      <c r="L198" s="378">
        <f t="shared" si="14"/>
        <v>0</v>
      </c>
      <c r="M198" s="388"/>
      <c r="N198" s="345" t="str">
        <f t="shared" si="10"/>
        <v/>
      </c>
    </row>
    <row r="199" spans="1:17" s="346" customFormat="1" ht="14.25" thickBot="1">
      <c r="A199" s="387"/>
      <c r="B199" s="386"/>
      <c r="C199" s="385"/>
      <c r="D199" s="384"/>
      <c r="E199" s="383"/>
      <c r="F199" s="382"/>
      <c r="G199" s="381"/>
      <c r="H199" s="378">
        <f t="shared" si="11"/>
        <v>0</v>
      </c>
      <c r="I199" s="380"/>
      <c r="J199" s="378">
        <f t="shared" si="12"/>
        <v>0</v>
      </c>
      <c r="K199" s="379">
        <f t="shared" si="13"/>
        <v>0</v>
      </c>
      <c r="L199" s="378">
        <f t="shared" si="14"/>
        <v>0</v>
      </c>
      <c r="M199" s="377"/>
      <c r="N199" s="345" t="str">
        <f t="shared" si="10"/>
        <v/>
      </c>
    </row>
    <row r="200" spans="1:17" s="346" customFormat="1" ht="14.25" thickTop="1">
      <c r="A200" s="376" t="s">
        <v>288</v>
      </c>
      <c r="B200" s="375" t="s">
        <v>304</v>
      </c>
      <c r="C200" s="374"/>
      <c r="D200" s="373" t="s">
        <v>302</v>
      </c>
      <c r="E200" s="372" t="s">
        <v>288</v>
      </c>
      <c r="F200" s="371" t="s">
        <v>288</v>
      </c>
      <c r="G200" s="370" t="s">
        <v>288</v>
      </c>
      <c r="H200" s="369">
        <f>SUMIFS(H150:H199,$A150:$A199,"設備費")</f>
        <v>0</v>
      </c>
      <c r="I200" s="370" t="s">
        <v>288</v>
      </c>
      <c r="J200" s="369">
        <f>SUMIFS(J150:J199,$A150:$A199,"設備費")</f>
        <v>0</v>
      </c>
      <c r="K200" s="370" t="s">
        <v>288</v>
      </c>
      <c r="L200" s="369">
        <f>SUMIFS(L150:L199,$A150:$A199,"設備費")</f>
        <v>0</v>
      </c>
      <c r="M200" s="368" t="s">
        <v>287</v>
      </c>
      <c r="N200" s="345" t="str">
        <f t="shared" si="10"/>
        <v/>
      </c>
      <c r="O200" s="346" t="s">
        <v>297</v>
      </c>
    </row>
    <row r="201" spans="1:17" s="346" customFormat="1">
      <c r="A201" s="367" t="s">
        <v>288</v>
      </c>
      <c r="B201" s="366" t="s">
        <v>303</v>
      </c>
      <c r="C201" s="365"/>
      <c r="D201" s="364" t="s">
        <v>302</v>
      </c>
      <c r="E201" s="363" t="s">
        <v>288</v>
      </c>
      <c r="F201" s="362" t="s">
        <v>288</v>
      </c>
      <c r="G201" s="361" t="s">
        <v>288</v>
      </c>
      <c r="H201" s="360">
        <f>SUMIFS(H150:H199,$A150:$A199,"工事費")</f>
        <v>0</v>
      </c>
      <c r="I201" s="361" t="s">
        <v>288</v>
      </c>
      <c r="J201" s="360">
        <f>SUMIFS(J150:J199,$A150:$A199,"工事費")</f>
        <v>0</v>
      </c>
      <c r="K201" s="361" t="s">
        <v>288</v>
      </c>
      <c r="L201" s="360">
        <f>SUMIFS(L150:L199,$A150:$A199,"工事費")</f>
        <v>0</v>
      </c>
      <c r="M201" s="359" t="s">
        <v>287</v>
      </c>
      <c r="N201" s="345" t="str">
        <f t="shared" si="10"/>
        <v/>
      </c>
      <c r="O201" s="358" t="s">
        <v>294</v>
      </c>
      <c r="P201" s="358" t="s">
        <v>293</v>
      </c>
      <c r="Q201" s="358" t="s">
        <v>292</v>
      </c>
    </row>
    <row r="202" spans="1:17" s="346" customFormat="1" ht="14.25" thickBot="1">
      <c r="A202" s="357" t="s">
        <v>288</v>
      </c>
      <c r="B202" s="356" t="s">
        <v>301</v>
      </c>
      <c r="C202" s="355"/>
      <c r="D202" s="354" t="s">
        <v>4</v>
      </c>
      <c r="E202" s="353" t="s">
        <v>288</v>
      </c>
      <c r="F202" s="352" t="s">
        <v>288</v>
      </c>
      <c r="G202" s="350" t="s">
        <v>288</v>
      </c>
      <c r="H202" s="351">
        <f>SUM(H150:H199)</f>
        <v>0</v>
      </c>
      <c r="I202" s="350" t="s">
        <v>288</v>
      </c>
      <c r="J202" s="351">
        <f>SUM(J150:J199)</f>
        <v>0</v>
      </c>
      <c r="K202" s="350" t="s">
        <v>288</v>
      </c>
      <c r="L202" s="349">
        <f>SUM(L150:L199)</f>
        <v>0</v>
      </c>
      <c r="M202" s="348" t="s">
        <v>287</v>
      </c>
      <c r="N202" s="345" t="str">
        <f t="shared" si="10"/>
        <v/>
      </c>
      <c r="O202" s="347" t="str">
        <f>IF(SUM(H200:H201)=H202,"","入力ミス")</f>
        <v/>
      </c>
      <c r="P202" s="347" t="str">
        <f>IF(SUM(J200:J201)=J202,"","入力ミス")</f>
        <v/>
      </c>
      <c r="Q202" s="347" t="str">
        <f>IF(SUM(L200:L201)=L202,"","入力ミス")</f>
        <v/>
      </c>
    </row>
    <row r="203" spans="1:17" s="346" customFormat="1">
      <c r="A203" s="400"/>
      <c r="B203" s="399"/>
      <c r="C203" s="398"/>
      <c r="D203" s="401" t="s">
        <v>300</v>
      </c>
      <c r="E203" s="396"/>
      <c r="F203" s="360"/>
      <c r="G203" s="395"/>
      <c r="H203" s="378"/>
      <c r="I203" s="395"/>
      <c r="J203" s="378"/>
      <c r="K203" s="395"/>
      <c r="L203" s="394"/>
      <c r="M203" s="393"/>
      <c r="N203" s="345" t="str">
        <f t="shared" si="10"/>
        <v/>
      </c>
    </row>
    <row r="204" spans="1:17" s="346" customFormat="1">
      <c r="A204" s="387"/>
      <c r="B204" s="392"/>
      <c r="C204" s="385"/>
      <c r="D204" s="391"/>
      <c r="E204" s="383"/>
      <c r="F204" s="390"/>
      <c r="G204" s="380"/>
      <c r="H204" s="378">
        <f t="shared" ref="H204:H253" si="15">$F204*G204</f>
        <v>0</v>
      </c>
      <c r="I204" s="380"/>
      <c r="J204" s="378">
        <f t="shared" ref="J204:J253" si="16">$F204*I204</f>
        <v>0</v>
      </c>
      <c r="K204" s="379">
        <f t="shared" ref="K204:K253" si="17">G204-I204</f>
        <v>0</v>
      </c>
      <c r="L204" s="378">
        <f t="shared" ref="L204:L253" si="18">$F204*K204</f>
        <v>0</v>
      </c>
      <c r="M204" s="388"/>
      <c r="N204" s="345" t="str">
        <f t="shared" si="10"/>
        <v/>
      </c>
    </row>
    <row r="205" spans="1:17" s="346" customFormat="1">
      <c r="A205" s="387"/>
      <c r="B205" s="386"/>
      <c r="C205" s="385"/>
      <c r="D205" s="384"/>
      <c r="E205" s="383"/>
      <c r="F205" s="390"/>
      <c r="G205" s="380"/>
      <c r="H205" s="378">
        <f t="shared" si="15"/>
        <v>0</v>
      </c>
      <c r="I205" s="380"/>
      <c r="J205" s="378">
        <f t="shared" si="16"/>
        <v>0</v>
      </c>
      <c r="K205" s="379">
        <f t="shared" si="17"/>
        <v>0</v>
      </c>
      <c r="L205" s="378">
        <f t="shared" si="18"/>
        <v>0</v>
      </c>
      <c r="M205" s="388"/>
      <c r="N205" s="345" t="str">
        <f t="shared" si="10"/>
        <v/>
      </c>
    </row>
    <row r="206" spans="1:17" s="346" customFormat="1">
      <c r="A206" s="387"/>
      <c r="B206" s="386"/>
      <c r="C206" s="385"/>
      <c r="D206" s="384"/>
      <c r="E206" s="383"/>
      <c r="F206" s="390"/>
      <c r="G206" s="380"/>
      <c r="H206" s="378">
        <f t="shared" si="15"/>
        <v>0</v>
      </c>
      <c r="I206" s="380"/>
      <c r="J206" s="378">
        <f t="shared" si="16"/>
        <v>0</v>
      </c>
      <c r="K206" s="379">
        <f t="shared" si="17"/>
        <v>0</v>
      </c>
      <c r="L206" s="378">
        <f t="shared" si="18"/>
        <v>0</v>
      </c>
      <c r="M206" s="388"/>
      <c r="N206" s="345" t="str">
        <f t="shared" ref="N206:N269" si="19">IF(J206+L206=H206,"","入力ミス")&amp;IF(L206&gt;=0,"","入力ミス")</f>
        <v/>
      </c>
    </row>
    <row r="207" spans="1:17" s="346" customFormat="1">
      <c r="A207" s="387"/>
      <c r="B207" s="386"/>
      <c r="C207" s="385"/>
      <c r="D207" s="384"/>
      <c r="E207" s="383"/>
      <c r="F207" s="390"/>
      <c r="G207" s="380"/>
      <c r="H207" s="378">
        <f t="shared" si="15"/>
        <v>0</v>
      </c>
      <c r="I207" s="380"/>
      <c r="J207" s="378">
        <f t="shared" si="16"/>
        <v>0</v>
      </c>
      <c r="K207" s="379">
        <f t="shared" si="17"/>
        <v>0</v>
      </c>
      <c r="L207" s="378">
        <f t="shared" si="18"/>
        <v>0</v>
      </c>
      <c r="M207" s="388"/>
      <c r="N207" s="345" t="str">
        <f t="shared" si="19"/>
        <v/>
      </c>
    </row>
    <row r="208" spans="1:17" s="346" customFormat="1">
      <c r="A208" s="387"/>
      <c r="B208" s="386"/>
      <c r="C208" s="385"/>
      <c r="D208" s="384"/>
      <c r="E208" s="383"/>
      <c r="F208" s="390"/>
      <c r="G208" s="380"/>
      <c r="H208" s="378">
        <f t="shared" si="15"/>
        <v>0</v>
      </c>
      <c r="I208" s="380"/>
      <c r="J208" s="378">
        <f t="shared" si="16"/>
        <v>0</v>
      </c>
      <c r="K208" s="379">
        <f t="shared" si="17"/>
        <v>0</v>
      </c>
      <c r="L208" s="378">
        <f t="shared" si="18"/>
        <v>0</v>
      </c>
      <c r="M208" s="388"/>
      <c r="N208" s="345" t="str">
        <f t="shared" si="19"/>
        <v/>
      </c>
    </row>
    <row r="209" spans="1:14" s="346" customFormat="1">
      <c r="A209" s="387"/>
      <c r="B209" s="386"/>
      <c r="C209" s="385"/>
      <c r="D209" s="384"/>
      <c r="E209" s="383"/>
      <c r="F209" s="390"/>
      <c r="G209" s="380"/>
      <c r="H209" s="378">
        <f t="shared" si="15"/>
        <v>0</v>
      </c>
      <c r="I209" s="380"/>
      <c r="J209" s="378">
        <f t="shared" si="16"/>
        <v>0</v>
      </c>
      <c r="K209" s="379">
        <f t="shared" si="17"/>
        <v>0</v>
      </c>
      <c r="L209" s="378">
        <f t="shared" si="18"/>
        <v>0</v>
      </c>
      <c r="M209" s="388"/>
      <c r="N209" s="345" t="str">
        <f t="shared" si="19"/>
        <v/>
      </c>
    </row>
    <row r="210" spans="1:14" s="346" customFormat="1">
      <c r="A210" s="387"/>
      <c r="B210" s="386"/>
      <c r="C210" s="385"/>
      <c r="D210" s="384"/>
      <c r="E210" s="383"/>
      <c r="F210" s="390"/>
      <c r="G210" s="380"/>
      <c r="H210" s="378">
        <f t="shared" si="15"/>
        <v>0</v>
      </c>
      <c r="I210" s="380"/>
      <c r="J210" s="378">
        <f t="shared" si="16"/>
        <v>0</v>
      </c>
      <c r="K210" s="379">
        <f t="shared" si="17"/>
        <v>0</v>
      </c>
      <c r="L210" s="378">
        <f t="shared" si="18"/>
        <v>0</v>
      </c>
      <c r="M210" s="388"/>
      <c r="N210" s="345" t="str">
        <f t="shared" si="19"/>
        <v/>
      </c>
    </row>
    <row r="211" spans="1:14" s="346" customFormat="1">
      <c r="A211" s="387"/>
      <c r="B211" s="386"/>
      <c r="C211" s="385"/>
      <c r="D211" s="384"/>
      <c r="E211" s="383"/>
      <c r="F211" s="390"/>
      <c r="G211" s="380"/>
      <c r="H211" s="378">
        <f t="shared" si="15"/>
        <v>0</v>
      </c>
      <c r="I211" s="380"/>
      <c r="J211" s="378">
        <f t="shared" si="16"/>
        <v>0</v>
      </c>
      <c r="K211" s="379">
        <f t="shared" si="17"/>
        <v>0</v>
      </c>
      <c r="L211" s="378">
        <f t="shared" si="18"/>
        <v>0</v>
      </c>
      <c r="M211" s="388"/>
      <c r="N211" s="345" t="str">
        <f t="shared" si="19"/>
        <v/>
      </c>
    </row>
    <row r="212" spans="1:14" s="346" customFormat="1">
      <c r="A212" s="387"/>
      <c r="B212" s="386"/>
      <c r="C212" s="385"/>
      <c r="D212" s="384"/>
      <c r="E212" s="383"/>
      <c r="F212" s="390"/>
      <c r="G212" s="380"/>
      <c r="H212" s="378">
        <f t="shared" si="15"/>
        <v>0</v>
      </c>
      <c r="I212" s="380"/>
      <c r="J212" s="378">
        <f t="shared" si="16"/>
        <v>0</v>
      </c>
      <c r="K212" s="379">
        <f t="shared" si="17"/>
        <v>0</v>
      </c>
      <c r="L212" s="378">
        <f t="shared" si="18"/>
        <v>0</v>
      </c>
      <c r="M212" s="388"/>
      <c r="N212" s="345" t="str">
        <f t="shared" si="19"/>
        <v/>
      </c>
    </row>
    <row r="213" spans="1:14" s="346" customFormat="1">
      <c r="A213" s="387"/>
      <c r="B213" s="386"/>
      <c r="C213" s="385"/>
      <c r="D213" s="384"/>
      <c r="E213" s="383"/>
      <c r="F213" s="390"/>
      <c r="G213" s="380"/>
      <c r="H213" s="378">
        <f t="shared" si="15"/>
        <v>0</v>
      </c>
      <c r="I213" s="380"/>
      <c r="J213" s="378">
        <f t="shared" si="16"/>
        <v>0</v>
      </c>
      <c r="K213" s="379">
        <f t="shared" si="17"/>
        <v>0</v>
      </c>
      <c r="L213" s="378">
        <f t="shared" si="18"/>
        <v>0</v>
      </c>
      <c r="M213" s="388"/>
      <c r="N213" s="345" t="str">
        <f t="shared" si="19"/>
        <v/>
      </c>
    </row>
    <row r="214" spans="1:14" s="346" customFormat="1">
      <c r="A214" s="387"/>
      <c r="B214" s="386"/>
      <c r="C214" s="385"/>
      <c r="D214" s="384"/>
      <c r="E214" s="383"/>
      <c r="F214" s="390"/>
      <c r="G214" s="380"/>
      <c r="H214" s="378">
        <f t="shared" si="15"/>
        <v>0</v>
      </c>
      <c r="I214" s="380"/>
      <c r="J214" s="378">
        <f t="shared" si="16"/>
        <v>0</v>
      </c>
      <c r="K214" s="379">
        <f t="shared" si="17"/>
        <v>0</v>
      </c>
      <c r="L214" s="378">
        <f t="shared" si="18"/>
        <v>0</v>
      </c>
      <c r="M214" s="388"/>
      <c r="N214" s="345" t="str">
        <f t="shared" si="19"/>
        <v/>
      </c>
    </row>
    <row r="215" spans="1:14" s="346" customFormat="1">
      <c r="A215" s="387"/>
      <c r="B215" s="386"/>
      <c r="C215" s="385"/>
      <c r="D215" s="384"/>
      <c r="E215" s="383"/>
      <c r="F215" s="390"/>
      <c r="G215" s="380"/>
      <c r="H215" s="378">
        <f t="shared" si="15"/>
        <v>0</v>
      </c>
      <c r="I215" s="380"/>
      <c r="J215" s="378">
        <f t="shared" si="16"/>
        <v>0</v>
      </c>
      <c r="K215" s="379">
        <f t="shared" si="17"/>
        <v>0</v>
      </c>
      <c r="L215" s="378">
        <f t="shared" si="18"/>
        <v>0</v>
      </c>
      <c r="M215" s="388"/>
      <c r="N215" s="345" t="str">
        <f t="shared" si="19"/>
        <v/>
      </c>
    </row>
    <row r="216" spans="1:14" s="346" customFormat="1">
      <c r="A216" s="387"/>
      <c r="B216" s="386"/>
      <c r="C216" s="385"/>
      <c r="D216" s="384"/>
      <c r="E216" s="383"/>
      <c r="F216" s="390"/>
      <c r="G216" s="380"/>
      <c r="H216" s="378">
        <f t="shared" si="15"/>
        <v>0</v>
      </c>
      <c r="I216" s="380"/>
      <c r="J216" s="378">
        <f t="shared" si="16"/>
        <v>0</v>
      </c>
      <c r="K216" s="379">
        <f t="shared" si="17"/>
        <v>0</v>
      </c>
      <c r="L216" s="378">
        <f t="shared" si="18"/>
        <v>0</v>
      </c>
      <c r="M216" s="388"/>
      <c r="N216" s="345" t="str">
        <f t="shared" si="19"/>
        <v/>
      </c>
    </row>
    <row r="217" spans="1:14" s="346" customFormat="1">
      <c r="A217" s="387"/>
      <c r="B217" s="386"/>
      <c r="C217" s="385"/>
      <c r="D217" s="384"/>
      <c r="E217" s="383"/>
      <c r="F217" s="390"/>
      <c r="G217" s="380"/>
      <c r="H217" s="378">
        <f t="shared" si="15"/>
        <v>0</v>
      </c>
      <c r="I217" s="380"/>
      <c r="J217" s="378">
        <f t="shared" si="16"/>
        <v>0</v>
      </c>
      <c r="K217" s="379">
        <f t="shared" si="17"/>
        <v>0</v>
      </c>
      <c r="L217" s="378">
        <f t="shared" si="18"/>
        <v>0</v>
      </c>
      <c r="M217" s="388"/>
      <c r="N217" s="345" t="str">
        <f t="shared" si="19"/>
        <v/>
      </c>
    </row>
    <row r="218" spans="1:14" s="346" customFormat="1">
      <c r="A218" s="387"/>
      <c r="B218" s="386"/>
      <c r="C218" s="385"/>
      <c r="D218" s="384"/>
      <c r="E218" s="383"/>
      <c r="F218" s="390"/>
      <c r="G218" s="380"/>
      <c r="H218" s="378">
        <f t="shared" si="15"/>
        <v>0</v>
      </c>
      <c r="I218" s="380"/>
      <c r="J218" s="378">
        <f t="shared" si="16"/>
        <v>0</v>
      </c>
      <c r="K218" s="379">
        <f t="shared" si="17"/>
        <v>0</v>
      </c>
      <c r="L218" s="378">
        <f t="shared" si="18"/>
        <v>0</v>
      </c>
      <c r="M218" s="388"/>
      <c r="N218" s="345" t="str">
        <f t="shared" si="19"/>
        <v/>
      </c>
    </row>
    <row r="219" spans="1:14" s="346" customFormat="1">
      <c r="A219" s="387"/>
      <c r="B219" s="386"/>
      <c r="C219" s="385"/>
      <c r="D219" s="384"/>
      <c r="E219" s="383"/>
      <c r="F219" s="390"/>
      <c r="G219" s="380"/>
      <c r="H219" s="378">
        <f t="shared" si="15"/>
        <v>0</v>
      </c>
      <c r="I219" s="380"/>
      <c r="J219" s="378">
        <f t="shared" si="16"/>
        <v>0</v>
      </c>
      <c r="K219" s="379">
        <f t="shared" si="17"/>
        <v>0</v>
      </c>
      <c r="L219" s="378">
        <f t="shared" si="18"/>
        <v>0</v>
      </c>
      <c r="M219" s="388"/>
      <c r="N219" s="345" t="str">
        <f t="shared" si="19"/>
        <v/>
      </c>
    </row>
    <row r="220" spans="1:14" s="346" customFormat="1">
      <c r="A220" s="387"/>
      <c r="B220" s="386"/>
      <c r="C220" s="385"/>
      <c r="D220" s="384"/>
      <c r="E220" s="383"/>
      <c r="F220" s="390"/>
      <c r="G220" s="380"/>
      <c r="H220" s="378">
        <f t="shared" si="15"/>
        <v>0</v>
      </c>
      <c r="I220" s="380"/>
      <c r="J220" s="378">
        <f t="shared" si="16"/>
        <v>0</v>
      </c>
      <c r="K220" s="379">
        <f t="shared" si="17"/>
        <v>0</v>
      </c>
      <c r="L220" s="378">
        <f t="shared" si="18"/>
        <v>0</v>
      </c>
      <c r="M220" s="388"/>
      <c r="N220" s="345" t="str">
        <f t="shared" si="19"/>
        <v/>
      </c>
    </row>
    <row r="221" spans="1:14" s="346" customFormat="1">
      <c r="A221" s="387"/>
      <c r="B221" s="386"/>
      <c r="C221" s="385"/>
      <c r="D221" s="384"/>
      <c r="E221" s="383"/>
      <c r="F221" s="390"/>
      <c r="G221" s="380"/>
      <c r="H221" s="378">
        <f t="shared" si="15"/>
        <v>0</v>
      </c>
      <c r="I221" s="380"/>
      <c r="J221" s="378">
        <f t="shared" si="16"/>
        <v>0</v>
      </c>
      <c r="K221" s="379">
        <f t="shared" si="17"/>
        <v>0</v>
      </c>
      <c r="L221" s="378">
        <f t="shared" si="18"/>
        <v>0</v>
      </c>
      <c r="M221" s="388"/>
      <c r="N221" s="345" t="str">
        <f t="shared" si="19"/>
        <v/>
      </c>
    </row>
    <row r="222" spans="1:14" s="346" customFormat="1">
      <c r="A222" s="387"/>
      <c r="B222" s="386"/>
      <c r="C222" s="385"/>
      <c r="D222" s="384"/>
      <c r="E222" s="383"/>
      <c r="F222" s="390"/>
      <c r="G222" s="380"/>
      <c r="H222" s="378">
        <f t="shared" si="15"/>
        <v>0</v>
      </c>
      <c r="I222" s="380"/>
      <c r="J222" s="378">
        <f t="shared" si="16"/>
        <v>0</v>
      </c>
      <c r="K222" s="379">
        <f t="shared" si="17"/>
        <v>0</v>
      </c>
      <c r="L222" s="378">
        <f t="shared" si="18"/>
        <v>0</v>
      </c>
      <c r="M222" s="388"/>
      <c r="N222" s="345" t="str">
        <f t="shared" si="19"/>
        <v/>
      </c>
    </row>
    <row r="223" spans="1:14" s="346" customFormat="1">
      <c r="A223" s="387"/>
      <c r="B223" s="386"/>
      <c r="C223" s="385"/>
      <c r="D223" s="384"/>
      <c r="E223" s="383"/>
      <c r="F223" s="390"/>
      <c r="G223" s="380"/>
      <c r="H223" s="378">
        <f t="shared" si="15"/>
        <v>0</v>
      </c>
      <c r="I223" s="380"/>
      <c r="J223" s="378">
        <f t="shared" si="16"/>
        <v>0</v>
      </c>
      <c r="K223" s="379">
        <f t="shared" si="17"/>
        <v>0</v>
      </c>
      <c r="L223" s="378">
        <f t="shared" si="18"/>
        <v>0</v>
      </c>
      <c r="M223" s="388"/>
      <c r="N223" s="345" t="str">
        <f t="shared" si="19"/>
        <v/>
      </c>
    </row>
    <row r="224" spans="1:14" s="346" customFormat="1">
      <c r="A224" s="387"/>
      <c r="B224" s="386"/>
      <c r="C224" s="385"/>
      <c r="D224" s="384"/>
      <c r="E224" s="383"/>
      <c r="F224" s="390"/>
      <c r="G224" s="380"/>
      <c r="H224" s="378">
        <f t="shared" si="15"/>
        <v>0</v>
      </c>
      <c r="I224" s="380"/>
      <c r="J224" s="378">
        <f t="shared" si="16"/>
        <v>0</v>
      </c>
      <c r="K224" s="379">
        <f t="shared" si="17"/>
        <v>0</v>
      </c>
      <c r="L224" s="378">
        <f t="shared" si="18"/>
        <v>0</v>
      </c>
      <c r="M224" s="388"/>
      <c r="N224" s="345" t="str">
        <f t="shared" si="19"/>
        <v/>
      </c>
    </row>
    <row r="225" spans="1:14" s="346" customFormat="1">
      <c r="A225" s="387"/>
      <c r="B225" s="386"/>
      <c r="C225" s="385"/>
      <c r="D225" s="384"/>
      <c r="E225" s="383"/>
      <c r="F225" s="390"/>
      <c r="G225" s="380"/>
      <c r="H225" s="378">
        <f t="shared" si="15"/>
        <v>0</v>
      </c>
      <c r="I225" s="380"/>
      <c r="J225" s="378">
        <f t="shared" si="16"/>
        <v>0</v>
      </c>
      <c r="K225" s="379">
        <f t="shared" si="17"/>
        <v>0</v>
      </c>
      <c r="L225" s="378">
        <f t="shared" si="18"/>
        <v>0</v>
      </c>
      <c r="M225" s="388"/>
      <c r="N225" s="345" t="str">
        <f t="shared" si="19"/>
        <v/>
      </c>
    </row>
    <row r="226" spans="1:14" s="346" customFormat="1">
      <c r="A226" s="387"/>
      <c r="B226" s="386"/>
      <c r="C226" s="385"/>
      <c r="D226" s="384"/>
      <c r="E226" s="383"/>
      <c r="F226" s="390"/>
      <c r="G226" s="380"/>
      <c r="H226" s="378">
        <f t="shared" si="15"/>
        <v>0</v>
      </c>
      <c r="I226" s="380"/>
      <c r="J226" s="378">
        <f t="shared" si="16"/>
        <v>0</v>
      </c>
      <c r="K226" s="379">
        <f t="shared" si="17"/>
        <v>0</v>
      </c>
      <c r="L226" s="378">
        <f t="shared" si="18"/>
        <v>0</v>
      </c>
      <c r="M226" s="388"/>
      <c r="N226" s="345" t="str">
        <f t="shared" si="19"/>
        <v/>
      </c>
    </row>
    <row r="227" spans="1:14" s="346" customFormat="1">
      <c r="A227" s="387"/>
      <c r="B227" s="386"/>
      <c r="C227" s="385"/>
      <c r="D227" s="384"/>
      <c r="E227" s="383"/>
      <c r="F227" s="390"/>
      <c r="G227" s="380"/>
      <c r="H227" s="378">
        <f t="shared" si="15"/>
        <v>0</v>
      </c>
      <c r="I227" s="380"/>
      <c r="J227" s="378">
        <f t="shared" si="16"/>
        <v>0</v>
      </c>
      <c r="K227" s="379">
        <f t="shared" si="17"/>
        <v>0</v>
      </c>
      <c r="L227" s="378">
        <f t="shared" si="18"/>
        <v>0</v>
      </c>
      <c r="M227" s="388"/>
      <c r="N227" s="345" t="str">
        <f t="shared" si="19"/>
        <v/>
      </c>
    </row>
    <row r="228" spans="1:14" s="346" customFormat="1">
      <c r="A228" s="387"/>
      <c r="B228" s="386"/>
      <c r="C228" s="385"/>
      <c r="D228" s="384"/>
      <c r="E228" s="383"/>
      <c r="F228" s="390"/>
      <c r="G228" s="380"/>
      <c r="H228" s="378">
        <f t="shared" si="15"/>
        <v>0</v>
      </c>
      <c r="I228" s="380"/>
      <c r="J228" s="378">
        <f t="shared" si="16"/>
        <v>0</v>
      </c>
      <c r="K228" s="379">
        <f t="shared" si="17"/>
        <v>0</v>
      </c>
      <c r="L228" s="378">
        <f t="shared" si="18"/>
        <v>0</v>
      </c>
      <c r="M228" s="388"/>
      <c r="N228" s="345" t="str">
        <f t="shared" si="19"/>
        <v/>
      </c>
    </row>
    <row r="229" spans="1:14" s="346" customFormat="1">
      <c r="A229" s="387"/>
      <c r="B229" s="386"/>
      <c r="C229" s="385"/>
      <c r="D229" s="384"/>
      <c r="E229" s="383"/>
      <c r="F229" s="390"/>
      <c r="G229" s="380"/>
      <c r="H229" s="378">
        <f t="shared" si="15"/>
        <v>0</v>
      </c>
      <c r="I229" s="380"/>
      <c r="J229" s="378">
        <f t="shared" si="16"/>
        <v>0</v>
      </c>
      <c r="K229" s="379">
        <f t="shared" si="17"/>
        <v>0</v>
      </c>
      <c r="L229" s="378">
        <f t="shared" si="18"/>
        <v>0</v>
      </c>
      <c r="M229" s="388"/>
      <c r="N229" s="345" t="str">
        <f t="shared" si="19"/>
        <v/>
      </c>
    </row>
    <row r="230" spans="1:14" s="346" customFormat="1">
      <c r="A230" s="387"/>
      <c r="B230" s="386"/>
      <c r="C230" s="385"/>
      <c r="D230" s="384"/>
      <c r="E230" s="383"/>
      <c r="F230" s="390"/>
      <c r="G230" s="380"/>
      <c r="H230" s="378">
        <f t="shared" si="15"/>
        <v>0</v>
      </c>
      <c r="I230" s="380"/>
      <c r="J230" s="378">
        <f t="shared" si="16"/>
        <v>0</v>
      </c>
      <c r="K230" s="379">
        <f t="shared" si="17"/>
        <v>0</v>
      </c>
      <c r="L230" s="378">
        <f t="shared" si="18"/>
        <v>0</v>
      </c>
      <c r="M230" s="388"/>
      <c r="N230" s="345" t="str">
        <f t="shared" si="19"/>
        <v/>
      </c>
    </row>
    <row r="231" spans="1:14" s="346" customFormat="1">
      <c r="A231" s="387"/>
      <c r="B231" s="386"/>
      <c r="C231" s="385"/>
      <c r="D231" s="384"/>
      <c r="E231" s="383"/>
      <c r="F231" s="390"/>
      <c r="G231" s="380"/>
      <c r="H231" s="378">
        <f t="shared" si="15"/>
        <v>0</v>
      </c>
      <c r="I231" s="380"/>
      <c r="J231" s="378">
        <f t="shared" si="16"/>
        <v>0</v>
      </c>
      <c r="K231" s="379">
        <f t="shared" si="17"/>
        <v>0</v>
      </c>
      <c r="L231" s="378">
        <f t="shared" si="18"/>
        <v>0</v>
      </c>
      <c r="M231" s="388"/>
      <c r="N231" s="345" t="str">
        <f t="shared" si="19"/>
        <v/>
      </c>
    </row>
    <row r="232" spans="1:14" s="346" customFormat="1">
      <c r="A232" s="387"/>
      <c r="B232" s="386"/>
      <c r="C232" s="385"/>
      <c r="D232" s="384"/>
      <c r="E232" s="383"/>
      <c r="F232" s="390"/>
      <c r="G232" s="380"/>
      <c r="H232" s="378">
        <f t="shared" si="15"/>
        <v>0</v>
      </c>
      <c r="I232" s="380"/>
      <c r="J232" s="378">
        <f t="shared" si="16"/>
        <v>0</v>
      </c>
      <c r="K232" s="379">
        <f t="shared" si="17"/>
        <v>0</v>
      </c>
      <c r="L232" s="378">
        <f t="shared" si="18"/>
        <v>0</v>
      </c>
      <c r="M232" s="388"/>
      <c r="N232" s="345" t="str">
        <f t="shared" si="19"/>
        <v/>
      </c>
    </row>
    <row r="233" spans="1:14" s="346" customFormat="1">
      <c r="A233" s="387"/>
      <c r="B233" s="386"/>
      <c r="C233" s="385"/>
      <c r="D233" s="384"/>
      <c r="E233" s="383"/>
      <c r="F233" s="390"/>
      <c r="G233" s="380"/>
      <c r="H233" s="378">
        <f t="shared" si="15"/>
        <v>0</v>
      </c>
      <c r="I233" s="380"/>
      <c r="J233" s="378">
        <f t="shared" si="16"/>
        <v>0</v>
      </c>
      <c r="K233" s="379">
        <f t="shared" si="17"/>
        <v>0</v>
      </c>
      <c r="L233" s="378">
        <f t="shared" si="18"/>
        <v>0</v>
      </c>
      <c r="M233" s="388"/>
      <c r="N233" s="345" t="str">
        <f t="shared" si="19"/>
        <v/>
      </c>
    </row>
    <row r="234" spans="1:14" s="346" customFormat="1">
      <c r="A234" s="387"/>
      <c r="B234" s="386"/>
      <c r="C234" s="385"/>
      <c r="D234" s="384"/>
      <c r="E234" s="383"/>
      <c r="F234" s="390"/>
      <c r="G234" s="380"/>
      <c r="H234" s="378">
        <f t="shared" si="15"/>
        <v>0</v>
      </c>
      <c r="I234" s="380"/>
      <c r="J234" s="378">
        <f t="shared" si="16"/>
        <v>0</v>
      </c>
      <c r="K234" s="379">
        <f t="shared" si="17"/>
        <v>0</v>
      </c>
      <c r="L234" s="378">
        <f t="shared" si="18"/>
        <v>0</v>
      </c>
      <c r="M234" s="388"/>
      <c r="N234" s="345" t="str">
        <f t="shared" si="19"/>
        <v/>
      </c>
    </row>
    <row r="235" spans="1:14" s="346" customFormat="1">
      <c r="A235" s="387"/>
      <c r="B235" s="386"/>
      <c r="C235" s="385"/>
      <c r="D235" s="384"/>
      <c r="E235" s="383"/>
      <c r="F235" s="390"/>
      <c r="G235" s="380"/>
      <c r="H235" s="378">
        <f t="shared" si="15"/>
        <v>0</v>
      </c>
      <c r="I235" s="380"/>
      <c r="J235" s="378">
        <f t="shared" si="16"/>
        <v>0</v>
      </c>
      <c r="K235" s="379">
        <f t="shared" si="17"/>
        <v>0</v>
      </c>
      <c r="L235" s="378">
        <f t="shared" si="18"/>
        <v>0</v>
      </c>
      <c r="M235" s="388"/>
      <c r="N235" s="345" t="str">
        <f t="shared" si="19"/>
        <v/>
      </c>
    </row>
    <row r="236" spans="1:14" s="346" customFormat="1">
      <c r="A236" s="387"/>
      <c r="B236" s="386"/>
      <c r="C236" s="385"/>
      <c r="D236" s="384"/>
      <c r="E236" s="383"/>
      <c r="F236" s="390"/>
      <c r="G236" s="380"/>
      <c r="H236" s="378">
        <f t="shared" si="15"/>
        <v>0</v>
      </c>
      <c r="I236" s="380"/>
      <c r="J236" s="378">
        <f t="shared" si="16"/>
        <v>0</v>
      </c>
      <c r="K236" s="379">
        <f t="shared" si="17"/>
        <v>0</v>
      </c>
      <c r="L236" s="378">
        <f t="shared" si="18"/>
        <v>0</v>
      </c>
      <c r="M236" s="388"/>
      <c r="N236" s="345" t="str">
        <f t="shared" si="19"/>
        <v/>
      </c>
    </row>
    <row r="237" spans="1:14" s="346" customFormat="1">
      <c r="A237" s="387"/>
      <c r="B237" s="386"/>
      <c r="C237" s="385"/>
      <c r="D237" s="384"/>
      <c r="E237" s="383"/>
      <c r="F237" s="390"/>
      <c r="G237" s="380"/>
      <c r="H237" s="378">
        <f t="shared" si="15"/>
        <v>0</v>
      </c>
      <c r="I237" s="380"/>
      <c r="J237" s="378">
        <f t="shared" si="16"/>
        <v>0</v>
      </c>
      <c r="K237" s="379">
        <f t="shared" si="17"/>
        <v>0</v>
      </c>
      <c r="L237" s="378">
        <f t="shared" si="18"/>
        <v>0</v>
      </c>
      <c r="M237" s="388"/>
      <c r="N237" s="345" t="str">
        <f t="shared" si="19"/>
        <v/>
      </c>
    </row>
    <row r="238" spans="1:14" s="346" customFormat="1">
      <c r="A238" s="387"/>
      <c r="B238" s="386"/>
      <c r="C238" s="385"/>
      <c r="D238" s="384"/>
      <c r="E238" s="383"/>
      <c r="F238" s="390"/>
      <c r="G238" s="380"/>
      <c r="H238" s="378">
        <f t="shared" si="15"/>
        <v>0</v>
      </c>
      <c r="I238" s="380"/>
      <c r="J238" s="378">
        <f t="shared" si="16"/>
        <v>0</v>
      </c>
      <c r="K238" s="379">
        <f t="shared" si="17"/>
        <v>0</v>
      </c>
      <c r="L238" s="378">
        <f t="shared" si="18"/>
        <v>0</v>
      </c>
      <c r="M238" s="388"/>
      <c r="N238" s="345" t="str">
        <f t="shared" si="19"/>
        <v/>
      </c>
    </row>
    <row r="239" spans="1:14" s="346" customFormat="1">
      <c r="A239" s="387"/>
      <c r="B239" s="386"/>
      <c r="C239" s="385"/>
      <c r="D239" s="384"/>
      <c r="E239" s="383"/>
      <c r="F239" s="390"/>
      <c r="G239" s="380"/>
      <c r="H239" s="378">
        <f t="shared" si="15"/>
        <v>0</v>
      </c>
      <c r="I239" s="380"/>
      <c r="J239" s="378">
        <f t="shared" si="16"/>
        <v>0</v>
      </c>
      <c r="K239" s="379">
        <f t="shared" si="17"/>
        <v>0</v>
      </c>
      <c r="L239" s="378">
        <f t="shared" si="18"/>
        <v>0</v>
      </c>
      <c r="M239" s="388"/>
      <c r="N239" s="345" t="str">
        <f t="shared" si="19"/>
        <v/>
      </c>
    </row>
    <row r="240" spans="1:14" s="346" customFormat="1">
      <c r="A240" s="387"/>
      <c r="B240" s="386"/>
      <c r="C240" s="385"/>
      <c r="D240" s="384"/>
      <c r="E240" s="383"/>
      <c r="F240" s="390"/>
      <c r="G240" s="380"/>
      <c r="H240" s="378">
        <f t="shared" si="15"/>
        <v>0</v>
      </c>
      <c r="I240" s="380"/>
      <c r="J240" s="378">
        <f t="shared" si="16"/>
        <v>0</v>
      </c>
      <c r="K240" s="379">
        <f t="shared" si="17"/>
        <v>0</v>
      </c>
      <c r="L240" s="378">
        <f t="shared" si="18"/>
        <v>0</v>
      </c>
      <c r="M240" s="388"/>
      <c r="N240" s="345" t="str">
        <f t="shared" si="19"/>
        <v/>
      </c>
    </row>
    <row r="241" spans="1:17" s="346" customFormat="1">
      <c r="A241" s="387"/>
      <c r="B241" s="386"/>
      <c r="C241" s="385"/>
      <c r="D241" s="384"/>
      <c r="E241" s="383"/>
      <c r="F241" s="390"/>
      <c r="G241" s="380"/>
      <c r="H241" s="378">
        <f t="shared" si="15"/>
        <v>0</v>
      </c>
      <c r="I241" s="380"/>
      <c r="J241" s="378">
        <f t="shared" si="16"/>
        <v>0</v>
      </c>
      <c r="K241" s="379">
        <f t="shared" si="17"/>
        <v>0</v>
      </c>
      <c r="L241" s="378">
        <f t="shared" si="18"/>
        <v>0</v>
      </c>
      <c r="M241" s="388"/>
      <c r="N241" s="345" t="str">
        <f t="shared" si="19"/>
        <v/>
      </c>
    </row>
    <row r="242" spans="1:17" s="346" customFormat="1">
      <c r="A242" s="387"/>
      <c r="B242" s="386"/>
      <c r="C242" s="385"/>
      <c r="D242" s="384"/>
      <c r="E242" s="383"/>
      <c r="F242" s="390"/>
      <c r="G242" s="380"/>
      <c r="H242" s="378">
        <f t="shared" si="15"/>
        <v>0</v>
      </c>
      <c r="I242" s="380"/>
      <c r="J242" s="378">
        <f t="shared" si="16"/>
        <v>0</v>
      </c>
      <c r="K242" s="379">
        <f t="shared" si="17"/>
        <v>0</v>
      </c>
      <c r="L242" s="378">
        <f t="shared" si="18"/>
        <v>0</v>
      </c>
      <c r="M242" s="388"/>
      <c r="N242" s="345" t="str">
        <f t="shared" si="19"/>
        <v/>
      </c>
    </row>
    <row r="243" spans="1:17" s="346" customFormat="1">
      <c r="A243" s="387"/>
      <c r="B243" s="386"/>
      <c r="C243" s="385"/>
      <c r="D243" s="384"/>
      <c r="E243" s="383"/>
      <c r="F243" s="390"/>
      <c r="G243" s="380"/>
      <c r="H243" s="378">
        <f t="shared" si="15"/>
        <v>0</v>
      </c>
      <c r="I243" s="380"/>
      <c r="J243" s="378">
        <f t="shared" si="16"/>
        <v>0</v>
      </c>
      <c r="K243" s="379">
        <f t="shared" si="17"/>
        <v>0</v>
      </c>
      <c r="L243" s="378">
        <f t="shared" si="18"/>
        <v>0</v>
      </c>
      <c r="M243" s="388"/>
      <c r="N243" s="345" t="str">
        <f t="shared" si="19"/>
        <v/>
      </c>
    </row>
    <row r="244" spans="1:17" s="346" customFormat="1">
      <c r="A244" s="387"/>
      <c r="B244" s="386"/>
      <c r="C244" s="385"/>
      <c r="D244" s="384"/>
      <c r="E244" s="383"/>
      <c r="F244" s="390"/>
      <c r="G244" s="380"/>
      <c r="H244" s="378">
        <f t="shared" si="15"/>
        <v>0</v>
      </c>
      <c r="I244" s="380"/>
      <c r="J244" s="378">
        <f t="shared" si="16"/>
        <v>0</v>
      </c>
      <c r="K244" s="379">
        <f t="shared" si="17"/>
        <v>0</v>
      </c>
      <c r="L244" s="378">
        <f t="shared" si="18"/>
        <v>0</v>
      </c>
      <c r="M244" s="388"/>
      <c r="N244" s="345" t="str">
        <f t="shared" si="19"/>
        <v/>
      </c>
    </row>
    <row r="245" spans="1:17" s="346" customFormat="1">
      <c r="A245" s="387"/>
      <c r="B245" s="386"/>
      <c r="C245" s="385"/>
      <c r="D245" s="384"/>
      <c r="E245" s="383"/>
      <c r="F245" s="390"/>
      <c r="G245" s="380"/>
      <c r="H245" s="378">
        <f t="shared" si="15"/>
        <v>0</v>
      </c>
      <c r="I245" s="380"/>
      <c r="J245" s="378">
        <f t="shared" si="16"/>
        <v>0</v>
      </c>
      <c r="K245" s="379">
        <f t="shared" si="17"/>
        <v>0</v>
      </c>
      <c r="L245" s="378">
        <f t="shared" si="18"/>
        <v>0</v>
      </c>
      <c r="M245" s="388"/>
      <c r="N245" s="345" t="str">
        <f t="shared" si="19"/>
        <v/>
      </c>
    </row>
    <row r="246" spans="1:17" s="346" customFormat="1">
      <c r="A246" s="387"/>
      <c r="B246" s="386"/>
      <c r="C246" s="385"/>
      <c r="D246" s="384"/>
      <c r="E246" s="383"/>
      <c r="F246" s="390"/>
      <c r="G246" s="380"/>
      <c r="H246" s="378">
        <f t="shared" si="15"/>
        <v>0</v>
      </c>
      <c r="I246" s="380"/>
      <c r="J246" s="378">
        <f t="shared" si="16"/>
        <v>0</v>
      </c>
      <c r="K246" s="379">
        <f t="shared" si="17"/>
        <v>0</v>
      </c>
      <c r="L246" s="378">
        <f t="shared" si="18"/>
        <v>0</v>
      </c>
      <c r="M246" s="388"/>
      <c r="N246" s="345" t="str">
        <f t="shared" si="19"/>
        <v/>
      </c>
    </row>
    <row r="247" spans="1:17" s="346" customFormat="1">
      <c r="A247" s="387"/>
      <c r="B247" s="386"/>
      <c r="C247" s="385"/>
      <c r="D247" s="384"/>
      <c r="E247" s="383"/>
      <c r="F247" s="390"/>
      <c r="G247" s="380"/>
      <c r="H247" s="378">
        <f t="shared" si="15"/>
        <v>0</v>
      </c>
      <c r="I247" s="380"/>
      <c r="J247" s="378">
        <f t="shared" si="16"/>
        <v>0</v>
      </c>
      <c r="K247" s="379">
        <f t="shared" si="17"/>
        <v>0</v>
      </c>
      <c r="L247" s="378">
        <f t="shared" si="18"/>
        <v>0</v>
      </c>
      <c r="M247" s="388"/>
      <c r="N247" s="345" t="str">
        <f t="shared" si="19"/>
        <v/>
      </c>
    </row>
    <row r="248" spans="1:17" s="346" customFormat="1">
      <c r="A248" s="387"/>
      <c r="B248" s="386"/>
      <c r="C248" s="385"/>
      <c r="D248" s="384"/>
      <c r="E248" s="383"/>
      <c r="F248" s="390"/>
      <c r="G248" s="380"/>
      <c r="H248" s="378">
        <f t="shared" si="15"/>
        <v>0</v>
      </c>
      <c r="I248" s="380"/>
      <c r="J248" s="378">
        <f t="shared" si="16"/>
        <v>0</v>
      </c>
      <c r="K248" s="379">
        <f t="shared" si="17"/>
        <v>0</v>
      </c>
      <c r="L248" s="378">
        <f t="shared" si="18"/>
        <v>0</v>
      </c>
      <c r="M248" s="388"/>
      <c r="N248" s="345" t="str">
        <f t="shared" si="19"/>
        <v/>
      </c>
    </row>
    <row r="249" spans="1:17" s="346" customFormat="1">
      <c r="A249" s="387"/>
      <c r="B249" s="386"/>
      <c r="C249" s="385"/>
      <c r="D249" s="384"/>
      <c r="E249" s="383"/>
      <c r="F249" s="390"/>
      <c r="G249" s="380"/>
      <c r="H249" s="378">
        <f t="shared" si="15"/>
        <v>0</v>
      </c>
      <c r="I249" s="380"/>
      <c r="J249" s="378">
        <f t="shared" si="16"/>
        <v>0</v>
      </c>
      <c r="K249" s="379">
        <f t="shared" si="17"/>
        <v>0</v>
      </c>
      <c r="L249" s="378">
        <f t="shared" si="18"/>
        <v>0</v>
      </c>
      <c r="M249" s="388"/>
      <c r="N249" s="345" t="str">
        <f t="shared" si="19"/>
        <v/>
      </c>
    </row>
    <row r="250" spans="1:17" s="346" customFormat="1">
      <c r="A250" s="387"/>
      <c r="B250" s="386"/>
      <c r="C250" s="385"/>
      <c r="D250" s="384"/>
      <c r="E250" s="383"/>
      <c r="F250" s="390"/>
      <c r="G250" s="380"/>
      <c r="H250" s="378">
        <f t="shared" si="15"/>
        <v>0</v>
      </c>
      <c r="I250" s="380"/>
      <c r="J250" s="378">
        <f t="shared" si="16"/>
        <v>0</v>
      </c>
      <c r="K250" s="379">
        <f t="shared" si="17"/>
        <v>0</v>
      </c>
      <c r="L250" s="378">
        <f t="shared" si="18"/>
        <v>0</v>
      </c>
      <c r="M250" s="388"/>
      <c r="N250" s="345" t="str">
        <f t="shared" si="19"/>
        <v/>
      </c>
    </row>
    <row r="251" spans="1:17" s="346" customFormat="1">
      <c r="A251" s="387"/>
      <c r="B251" s="386"/>
      <c r="C251" s="385"/>
      <c r="D251" s="384"/>
      <c r="E251" s="383"/>
      <c r="F251" s="390"/>
      <c r="G251" s="380"/>
      <c r="H251" s="378">
        <f t="shared" si="15"/>
        <v>0</v>
      </c>
      <c r="I251" s="380"/>
      <c r="J251" s="378">
        <f t="shared" si="16"/>
        <v>0</v>
      </c>
      <c r="K251" s="379">
        <f t="shared" si="17"/>
        <v>0</v>
      </c>
      <c r="L251" s="378">
        <f t="shared" si="18"/>
        <v>0</v>
      </c>
      <c r="M251" s="388"/>
      <c r="N251" s="345" t="str">
        <f t="shared" si="19"/>
        <v/>
      </c>
    </row>
    <row r="252" spans="1:17" s="346" customFormat="1">
      <c r="A252" s="387"/>
      <c r="B252" s="386"/>
      <c r="C252" s="385"/>
      <c r="D252" s="384"/>
      <c r="E252" s="383"/>
      <c r="F252" s="389"/>
      <c r="G252" s="380"/>
      <c r="H252" s="378">
        <f t="shared" si="15"/>
        <v>0</v>
      </c>
      <c r="I252" s="380"/>
      <c r="J252" s="378">
        <f t="shared" si="16"/>
        <v>0</v>
      </c>
      <c r="K252" s="379">
        <f t="shared" si="17"/>
        <v>0</v>
      </c>
      <c r="L252" s="378">
        <f t="shared" si="18"/>
        <v>0</v>
      </c>
      <c r="M252" s="388"/>
      <c r="N252" s="345" t="str">
        <f t="shared" si="19"/>
        <v/>
      </c>
    </row>
    <row r="253" spans="1:17" s="346" customFormat="1" ht="14.25" thickBot="1">
      <c r="A253" s="387"/>
      <c r="B253" s="386"/>
      <c r="C253" s="385"/>
      <c r="D253" s="384"/>
      <c r="E253" s="383"/>
      <c r="F253" s="382"/>
      <c r="G253" s="381"/>
      <c r="H253" s="378">
        <f t="shared" si="15"/>
        <v>0</v>
      </c>
      <c r="I253" s="380"/>
      <c r="J253" s="378">
        <f t="shared" si="16"/>
        <v>0</v>
      </c>
      <c r="K253" s="379">
        <f t="shared" si="17"/>
        <v>0</v>
      </c>
      <c r="L253" s="378">
        <f t="shared" si="18"/>
        <v>0</v>
      </c>
      <c r="M253" s="377"/>
      <c r="N253" s="345" t="str">
        <f t="shared" si="19"/>
        <v/>
      </c>
    </row>
    <row r="254" spans="1:17" s="346" customFormat="1" ht="14.25" thickTop="1">
      <c r="A254" s="376" t="s">
        <v>287</v>
      </c>
      <c r="B254" s="375" t="s">
        <v>298</v>
      </c>
      <c r="C254" s="374"/>
      <c r="D254" s="373" t="s">
        <v>295</v>
      </c>
      <c r="E254" s="372" t="s">
        <v>287</v>
      </c>
      <c r="F254" s="371" t="s">
        <v>287</v>
      </c>
      <c r="G254" s="370" t="s">
        <v>287</v>
      </c>
      <c r="H254" s="369">
        <f>SUMIFS(H204:H253,$A204:$A253,"設備費")</f>
        <v>0</v>
      </c>
      <c r="I254" s="370" t="s">
        <v>288</v>
      </c>
      <c r="J254" s="369">
        <f>SUMIFS(J204:J253,$A204:$A253,"設備費")</f>
        <v>0</v>
      </c>
      <c r="K254" s="370" t="s">
        <v>288</v>
      </c>
      <c r="L254" s="369">
        <f>SUMIFS(L204:L253,$A204:$A253,"設備費")</f>
        <v>0</v>
      </c>
      <c r="M254" s="368" t="s">
        <v>287</v>
      </c>
      <c r="N254" s="345" t="str">
        <f t="shared" si="19"/>
        <v/>
      </c>
      <c r="O254" s="346" t="s">
        <v>297</v>
      </c>
    </row>
    <row r="255" spans="1:17" s="346" customFormat="1">
      <c r="A255" s="367" t="s">
        <v>287</v>
      </c>
      <c r="B255" s="366" t="s">
        <v>296</v>
      </c>
      <c r="C255" s="365"/>
      <c r="D255" s="364" t="s">
        <v>295</v>
      </c>
      <c r="E255" s="363" t="s">
        <v>287</v>
      </c>
      <c r="F255" s="362" t="s">
        <v>287</v>
      </c>
      <c r="G255" s="361" t="s">
        <v>287</v>
      </c>
      <c r="H255" s="360">
        <f>SUMIFS(H204:H253,$A204:$A253,"工事費")</f>
        <v>0</v>
      </c>
      <c r="I255" s="361" t="s">
        <v>288</v>
      </c>
      <c r="J255" s="360">
        <f>SUMIFS(J204:J253,$A204:$A253,"工事費")</f>
        <v>0</v>
      </c>
      <c r="K255" s="361" t="s">
        <v>288</v>
      </c>
      <c r="L255" s="360">
        <f>SUMIFS(L204:L253,$A204:$A253,"工事費")</f>
        <v>0</v>
      </c>
      <c r="M255" s="359" t="s">
        <v>287</v>
      </c>
      <c r="N255" s="345" t="str">
        <f t="shared" si="19"/>
        <v/>
      </c>
      <c r="O255" s="358" t="s">
        <v>294</v>
      </c>
      <c r="P255" s="358" t="s">
        <v>293</v>
      </c>
      <c r="Q255" s="358" t="s">
        <v>292</v>
      </c>
    </row>
    <row r="256" spans="1:17" s="346" customFormat="1" ht="14.25" thickBot="1">
      <c r="A256" s="357" t="s">
        <v>287</v>
      </c>
      <c r="B256" s="356" t="s">
        <v>291</v>
      </c>
      <c r="C256" s="355"/>
      <c r="D256" s="354" t="s">
        <v>290</v>
      </c>
      <c r="E256" s="353" t="s">
        <v>287</v>
      </c>
      <c r="F256" s="352" t="s">
        <v>287</v>
      </c>
      <c r="G256" s="350" t="s">
        <v>287</v>
      </c>
      <c r="H256" s="351">
        <f>SUM(H204:H253)</f>
        <v>0</v>
      </c>
      <c r="I256" s="350" t="s">
        <v>288</v>
      </c>
      <c r="J256" s="351">
        <f>SUM(J204:J253)</f>
        <v>0</v>
      </c>
      <c r="K256" s="350" t="s">
        <v>288</v>
      </c>
      <c r="L256" s="349">
        <f>SUM(L204:L253)</f>
        <v>0</v>
      </c>
      <c r="M256" s="348" t="s">
        <v>287</v>
      </c>
      <c r="N256" s="345" t="str">
        <f t="shared" si="19"/>
        <v/>
      </c>
      <c r="O256" s="347" t="str">
        <f>IF(SUM(H254:H255)=H256,"","入力ミス")</f>
        <v/>
      </c>
      <c r="P256" s="347" t="str">
        <f>IF(SUM(J254:J255)=J256,"","入力ミス")</f>
        <v/>
      </c>
      <c r="Q256" s="347" t="str">
        <f>IF(SUM(L254:L255)=L256,"","入力ミス")</f>
        <v/>
      </c>
    </row>
    <row r="257" spans="1:14" s="346" customFormat="1">
      <c r="A257" s="400"/>
      <c r="B257" s="399"/>
      <c r="C257" s="398"/>
      <c r="D257" s="397" t="s">
        <v>299</v>
      </c>
      <c r="E257" s="396"/>
      <c r="F257" s="360"/>
      <c r="G257" s="395"/>
      <c r="H257" s="378"/>
      <c r="I257" s="395"/>
      <c r="J257" s="378"/>
      <c r="K257" s="395"/>
      <c r="L257" s="394"/>
      <c r="M257" s="393"/>
      <c r="N257" s="345" t="str">
        <f t="shared" si="19"/>
        <v/>
      </c>
    </row>
    <row r="258" spans="1:14" s="346" customFormat="1">
      <c r="A258" s="387"/>
      <c r="B258" s="392"/>
      <c r="C258" s="385"/>
      <c r="D258" s="391"/>
      <c r="E258" s="383"/>
      <c r="F258" s="390"/>
      <c r="G258" s="380"/>
      <c r="H258" s="378">
        <f t="shared" ref="H258:H307" si="20">$F258*G258</f>
        <v>0</v>
      </c>
      <c r="I258" s="380"/>
      <c r="J258" s="378">
        <f t="shared" ref="J258:J307" si="21">$F258*I258</f>
        <v>0</v>
      </c>
      <c r="K258" s="379">
        <f t="shared" ref="K258:K307" si="22">G258-I258</f>
        <v>0</v>
      </c>
      <c r="L258" s="378">
        <f t="shared" ref="L258:L307" si="23">$F258*K258</f>
        <v>0</v>
      </c>
      <c r="M258" s="388"/>
      <c r="N258" s="345" t="str">
        <f t="shared" si="19"/>
        <v/>
      </c>
    </row>
    <row r="259" spans="1:14" s="346" customFormat="1">
      <c r="A259" s="387"/>
      <c r="B259" s="386"/>
      <c r="C259" s="385"/>
      <c r="D259" s="384"/>
      <c r="E259" s="383"/>
      <c r="F259" s="390"/>
      <c r="G259" s="380"/>
      <c r="H259" s="378">
        <f t="shared" si="20"/>
        <v>0</v>
      </c>
      <c r="I259" s="380"/>
      <c r="J259" s="378">
        <f t="shared" si="21"/>
        <v>0</v>
      </c>
      <c r="K259" s="379">
        <f t="shared" si="22"/>
        <v>0</v>
      </c>
      <c r="L259" s="378">
        <f t="shared" si="23"/>
        <v>0</v>
      </c>
      <c r="M259" s="388"/>
      <c r="N259" s="345" t="str">
        <f t="shared" si="19"/>
        <v/>
      </c>
    </row>
    <row r="260" spans="1:14" s="346" customFormat="1">
      <c r="A260" s="387"/>
      <c r="B260" s="386"/>
      <c r="C260" s="385"/>
      <c r="D260" s="384"/>
      <c r="E260" s="383"/>
      <c r="F260" s="390"/>
      <c r="G260" s="380"/>
      <c r="H260" s="378">
        <f t="shared" si="20"/>
        <v>0</v>
      </c>
      <c r="I260" s="380"/>
      <c r="J260" s="378">
        <f t="shared" si="21"/>
        <v>0</v>
      </c>
      <c r="K260" s="379">
        <f t="shared" si="22"/>
        <v>0</v>
      </c>
      <c r="L260" s="378">
        <f t="shared" si="23"/>
        <v>0</v>
      </c>
      <c r="M260" s="388"/>
      <c r="N260" s="345" t="str">
        <f t="shared" si="19"/>
        <v/>
      </c>
    </row>
    <row r="261" spans="1:14" s="346" customFormat="1">
      <c r="A261" s="387"/>
      <c r="B261" s="386"/>
      <c r="C261" s="385"/>
      <c r="D261" s="384"/>
      <c r="E261" s="383"/>
      <c r="F261" s="390"/>
      <c r="G261" s="380"/>
      <c r="H261" s="378">
        <f t="shared" si="20"/>
        <v>0</v>
      </c>
      <c r="I261" s="380"/>
      <c r="J261" s="378">
        <f t="shared" si="21"/>
        <v>0</v>
      </c>
      <c r="K261" s="379">
        <f t="shared" si="22"/>
        <v>0</v>
      </c>
      <c r="L261" s="378">
        <f t="shared" si="23"/>
        <v>0</v>
      </c>
      <c r="M261" s="388"/>
      <c r="N261" s="345" t="str">
        <f t="shared" si="19"/>
        <v/>
      </c>
    </row>
    <row r="262" spans="1:14" s="346" customFormat="1">
      <c r="A262" s="387"/>
      <c r="B262" s="386"/>
      <c r="C262" s="385"/>
      <c r="D262" s="384"/>
      <c r="E262" s="383"/>
      <c r="F262" s="390"/>
      <c r="G262" s="380"/>
      <c r="H262" s="378">
        <f t="shared" si="20"/>
        <v>0</v>
      </c>
      <c r="I262" s="380"/>
      <c r="J262" s="378">
        <f t="shared" si="21"/>
        <v>0</v>
      </c>
      <c r="K262" s="379">
        <f t="shared" si="22"/>
        <v>0</v>
      </c>
      <c r="L262" s="378">
        <f t="shared" si="23"/>
        <v>0</v>
      </c>
      <c r="M262" s="388"/>
      <c r="N262" s="345" t="str">
        <f t="shared" si="19"/>
        <v/>
      </c>
    </row>
    <row r="263" spans="1:14" s="346" customFormat="1">
      <c r="A263" s="387"/>
      <c r="B263" s="386"/>
      <c r="C263" s="385"/>
      <c r="D263" s="384"/>
      <c r="E263" s="383"/>
      <c r="F263" s="390"/>
      <c r="G263" s="380"/>
      <c r="H263" s="378">
        <f t="shared" si="20"/>
        <v>0</v>
      </c>
      <c r="I263" s="380"/>
      <c r="J263" s="378">
        <f t="shared" si="21"/>
        <v>0</v>
      </c>
      <c r="K263" s="379">
        <f t="shared" si="22"/>
        <v>0</v>
      </c>
      <c r="L263" s="378">
        <f t="shared" si="23"/>
        <v>0</v>
      </c>
      <c r="M263" s="388"/>
      <c r="N263" s="345" t="str">
        <f t="shared" si="19"/>
        <v/>
      </c>
    </row>
    <row r="264" spans="1:14" s="346" customFormat="1">
      <c r="A264" s="387"/>
      <c r="B264" s="386"/>
      <c r="C264" s="385"/>
      <c r="D264" s="384"/>
      <c r="E264" s="383"/>
      <c r="F264" s="390"/>
      <c r="G264" s="380"/>
      <c r="H264" s="378">
        <f t="shared" si="20"/>
        <v>0</v>
      </c>
      <c r="I264" s="380"/>
      <c r="J264" s="378">
        <f t="shared" si="21"/>
        <v>0</v>
      </c>
      <c r="K264" s="379">
        <f t="shared" si="22"/>
        <v>0</v>
      </c>
      <c r="L264" s="378">
        <f t="shared" si="23"/>
        <v>0</v>
      </c>
      <c r="M264" s="388"/>
      <c r="N264" s="345" t="str">
        <f t="shared" si="19"/>
        <v/>
      </c>
    </row>
    <row r="265" spans="1:14" s="346" customFormat="1">
      <c r="A265" s="387"/>
      <c r="B265" s="386"/>
      <c r="C265" s="385"/>
      <c r="D265" s="384"/>
      <c r="E265" s="383"/>
      <c r="F265" s="390"/>
      <c r="G265" s="380"/>
      <c r="H265" s="378">
        <f t="shared" si="20"/>
        <v>0</v>
      </c>
      <c r="I265" s="380"/>
      <c r="J265" s="378">
        <f t="shared" si="21"/>
        <v>0</v>
      </c>
      <c r="K265" s="379">
        <f t="shared" si="22"/>
        <v>0</v>
      </c>
      <c r="L265" s="378">
        <f t="shared" si="23"/>
        <v>0</v>
      </c>
      <c r="M265" s="388"/>
      <c r="N265" s="345" t="str">
        <f t="shared" si="19"/>
        <v/>
      </c>
    </row>
    <row r="266" spans="1:14" s="346" customFormat="1">
      <c r="A266" s="387"/>
      <c r="B266" s="386"/>
      <c r="C266" s="385"/>
      <c r="D266" s="384"/>
      <c r="E266" s="383"/>
      <c r="F266" s="390"/>
      <c r="G266" s="380"/>
      <c r="H266" s="378">
        <f t="shared" si="20"/>
        <v>0</v>
      </c>
      <c r="I266" s="380"/>
      <c r="J266" s="378">
        <f t="shared" si="21"/>
        <v>0</v>
      </c>
      <c r="K266" s="379">
        <f t="shared" si="22"/>
        <v>0</v>
      </c>
      <c r="L266" s="378">
        <f t="shared" si="23"/>
        <v>0</v>
      </c>
      <c r="M266" s="388"/>
      <c r="N266" s="345" t="str">
        <f t="shared" si="19"/>
        <v/>
      </c>
    </row>
    <row r="267" spans="1:14" s="346" customFormat="1">
      <c r="A267" s="387"/>
      <c r="B267" s="386"/>
      <c r="C267" s="385"/>
      <c r="D267" s="384"/>
      <c r="E267" s="383"/>
      <c r="F267" s="390"/>
      <c r="G267" s="380"/>
      <c r="H267" s="378">
        <f t="shared" si="20"/>
        <v>0</v>
      </c>
      <c r="I267" s="380"/>
      <c r="J267" s="378">
        <f t="shared" si="21"/>
        <v>0</v>
      </c>
      <c r="K267" s="379">
        <f t="shared" si="22"/>
        <v>0</v>
      </c>
      <c r="L267" s="378">
        <f t="shared" si="23"/>
        <v>0</v>
      </c>
      <c r="M267" s="388"/>
      <c r="N267" s="345" t="str">
        <f t="shared" si="19"/>
        <v/>
      </c>
    </row>
    <row r="268" spans="1:14" s="346" customFormat="1">
      <c r="A268" s="387"/>
      <c r="B268" s="386"/>
      <c r="C268" s="385"/>
      <c r="D268" s="384"/>
      <c r="E268" s="383"/>
      <c r="F268" s="390"/>
      <c r="G268" s="380"/>
      <c r="H268" s="378">
        <f t="shared" si="20"/>
        <v>0</v>
      </c>
      <c r="I268" s="380"/>
      <c r="J268" s="378">
        <f t="shared" si="21"/>
        <v>0</v>
      </c>
      <c r="K268" s="379">
        <f t="shared" si="22"/>
        <v>0</v>
      </c>
      <c r="L268" s="378">
        <f t="shared" si="23"/>
        <v>0</v>
      </c>
      <c r="M268" s="388"/>
      <c r="N268" s="345" t="str">
        <f t="shared" si="19"/>
        <v/>
      </c>
    </row>
    <row r="269" spans="1:14" s="346" customFormat="1">
      <c r="A269" s="387"/>
      <c r="B269" s="386"/>
      <c r="C269" s="385"/>
      <c r="D269" s="384"/>
      <c r="E269" s="383"/>
      <c r="F269" s="390"/>
      <c r="G269" s="380"/>
      <c r="H269" s="378">
        <f t="shared" si="20"/>
        <v>0</v>
      </c>
      <c r="I269" s="380"/>
      <c r="J269" s="378">
        <f t="shared" si="21"/>
        <v>0</v>
      </c>
      <c r="K269" s="379">
        <f t="shared" si="22"/>
        <v>0</v>
      </c>
      <c r="L269" s="378">
        <f t="shared" si="23"/>
        <v>0</v>
      </c>
      <c r="M269" s="388"/>
      <c r="N269" s="345" t="str">
        <f t="shared" si="19"/>
        <v/>
      </c>
    </row>
    <row r="270" spans="1:14" s="346" customFormat="1">
      <c r="A270" s="387"/>
      <c r="B270" s="386"/>
      <c r="C270" s="385"/>
      <c r="D270" s="384"/>
      <c r="E270" s="383"/>
      <c r="F270" s="390"/>
      <c r="G270" s="380"/>
      <c r="H270" s="378">
        <f t="shared" si="20"/>
        <v>0</v>
      </c>
      <c r="I270" s="380"/>
      <c r="J270" s="378">
        <f t="shared" si="21"/>
        <v>0</v>
      </c>
      <c r="K270" s="379">
        <f t="shared" si="22"/>
        <v>0</v>
      </c>
      <c r="L270" s="378">
        <f t="shared" si="23"/>
        <v>0</v>
      </c>
      <c r="M270" s="388"/>
      <c r="N270" s="345" t="str">
        <f t="shared" ref="N270:N333" si="24">IF(J270+L270=H270,"","入力ミス")&amp;IF(L270&gt;=0,"","入力ミス")</f>
        <v/>
      </c>
    </row>
    <row r="271" spans="1:14" s="346" customFormat="1">
      <c r="A271" s="387"/>
      <c r="B271" s="386"/>
      <c r="C271" s="385"/>
      <c r="D271" s="384"/>
      <c r="E271" s="383"/>
      <c r="F271" s="390"/>
      <c r="G271" s="380"/>
      <c r="H271" s="378">
        <f t="shared" si="20"/>
        <v>0</v>
      </c>
      <c r="I271" s="380"/>
      <c r="J271" s="378">
        <f t="shared" si="21"/>
        <v>0</v>
      </c>
      <c r="K271" s="379">
        <f t="shared" si="22"/>
        <v>0</v>
      </c>
      <c r="L271" s="378">
        <f t="shared" si="23"/>
        <v>0</v>
      </c>
      <c r="M271" s="388"/>
      <c r="N271" s="345" t="str">
        <f t="shared" si="24"/>
        <v/>
      </c>
    </row>
    <row r="272" spans="1:14" s="346" customFormat="1">
      <c r="A272" s="387"/>
      <c r="B272" s="386"/>
      <c r="C272" s="385"/>
      <c r="D272" s="384"/>
      <c r="E272" s="383"/>
      <c r="F272" s="390"/>
      <c r="G272" s="380"/>
      <c r="H272" s="378">
        <f t="shared" si="20"/>
        <v>0</v>
      </c>
      <c r="I272" s="380"/>
      <c r="J272" s="378">
        <f t="shared" si="21"/>
        <v>0</v>
      </c>
      <c r="K272" s="379">
        <f t="shared" si="22"/>
        <v>0</v>
      </c>
      <c r="L272" s="378">
        <f t="shared" si="23"/>
        <v>0</v>
      </c>
      <c r="M272" s="388"/>
      <c r="N272" s="345" t="str">
        <f t="shared" si="24"/>
        <v/>
      </c>
    </row>
    <row r="273" spans="1:14" s="346" customFormat="1">
      <c r="A273" s="387"/>
      <c r="B273" s="386"/>
      <c r="C273" s="385"/>
      <c r="D273" s="384"/>
      <c r="E273" s="383"/>
      <c r="F273" s="390"/>
      <c r="G273" s="380"/>
      <c r="H273" s="378">
        <f t="shared" si="20"/>
        <v>0</v>
      </c>
      <c r="I273" s="380"/>
      <c r="J273" s="378">
        <f t="shared" si="21"/>
        <v>0</v>
      </c>
      <c r="K273" s="379">
        <f t="shared" si="22"/>
        <v>0</v>
      </c>
      <c r="L273" s="378">
        <f t="shared" si="23"/>
        <v>0</v>
      </c>
      <c r="M273" s="388"/>
      <c r="N273" s="345" t="str">
        <f t="shared" si="24"/>
        <v/>
      </c>
    </row>
    <row r="274" spans="1:14" s="346" customFormat="1">
      <c r="A274" s="387"/>
      <c r="B274" s="386"/>
      <c r="C274" s="385"/>
      <c r="D274" s="384"/>
      <c r="E274" s="383"/>
      <c r="F274" s="390"/>
      <c r="G274" s="380"/>
      <c r="H274" s="378">
        <f t="shared" si="20"/>
        <v>0</v>
      </c>
      <c r="I274" s="380"/>
      <c r="J274" s="378">
        <f t="shared" si="21"/>
        <v>0</v>
      </c>
      <c r="K274" s="379">
        <f t="shared" si="22"/>
        <v>0</v>
      </c>
      <c r="L274" s="378">
        <f t="shared" si="23"/>
        <v>0</v>
      </c>
      <c r="M274" s="388"/>
      <c r="N274" s="345" t="str">
        <f t="shared" si="24"/>
        <v/>
      </c>
    </row>
    <row r="275" spans="1:14" s="346" customFormat="1">
      <c r="A275" s="387"/>
      <c r="B275" s="386"/>
      <c r="C275" s="385"/>
      <c r="D275" s="384"/>
      <c r="E275" s="383"/>
      <c r="F275" s="390"/>
      <c r="G275" s="380"/>
      <c r="H275" s="378">
        <f t="shared" si="20"/>
        <v>0</v>
      </c>
      <c r="I275" s="380"/>
      <c r="J275" s="378">
        <f t="shared" si="21"/>
        <v>0</v>
      </c>
      <c r="K275" s="379">
        <f t="shared" si="22"/>
        <v>0</v>
      </c>
      <c r="L275" s="378">
        <f t="shared" si="23"/>
        <v>0</v>
      </c>
      <c r="M275" s="388"/>
      <c r="N275" s="345" t="str">
        <f t="shared" si="24"/>
        <v/>
      </c>
    </row>
    <row r="276" spans="1:14" s="346" customFormat="1">
      <c r="A276" s="387"/>
      <c r="B276" s="386"/>
      <c r="C276" s="385"/>
      <c r="D276" s="384"/>
      <c r="E276" s="383"/>
      <c r="F276" s="390"/>
      <c r="G276" s="380"/>
      <c r="H276" s="378">
        <f t="shared" si="20"/>
        <v>0</v>
      </c>
      <c r="I276" s="380"/>
      <c r="J276" s="378">
        <f t="shared" si="21"/>
        <v>0</v>
      </c>
      <c r="K276" s="379">
        <f t="shared" si="22"/>
        <v>0</v>
      </c>
      <c r="L276" s="378">
        <f t="shared" si="23"/>
        <v>0</v>
      </c>
      <c r="M276" s="388"/>
      <c r="N276" s="345" t="str">
        <f t="shared" si="24"/>
        <v/>
      </c>
    </row>
    <row r="277" spans="1:14" s="346" customFormat="1">
      <c r="A277" s="387"/>
      <c r="B277" s="386"/>
      <c r="C277" s="385"/>
      <c r="D277" s="384"/>
      <c r="E277" s="383"/>
      <c r="F277" s="390"/>
      <c r="G277" s="380"/>
      <c r="H277" s="378">
        <f t="shared" si="20"/>
        <v>0</v>
      </c>
      <c r="I277" s="380"/>
      <c r="J277" s="378">
        <f t="shared" si="21"/>
        <v>0</v>
      </c>
      <c r="K277" s="379">
        <f t="shared" si="22"/>
        <v>0</v>
      </c>
      <c r="L277" s="378">
        <f t="shared" si="23"/>
        <v>0</v>
      </c>
      <c r="M277" s="388"/>
      <c r="N277" s="345" t="str">
        <f t="shared" si="24"/>
        <v/>
      </c>
    </row>
    <row r="278" spans="1:14" s="346" customFormat="1">
      <c r="A278" s="387"/>
      <c r="B278" s="386"/>
      <c r="C278" s="385"/>
      <c r="D278" s="384"/>
      <c r="E278" s="383"/>
      <c r="F278" s="390"/>
      <c r="G278" s="380"/>
      <c r="H278" s="378">
        <f t="shared" si="20"/>
        <v>0</v>
      </c>
      <c r="I278" s="380"/>
      <c r="J278" s="378">
        <f t="shared" si="21"/>
        <v>0</v>
      </c>
      <c r="K278" s="379">
        <f t="shared" si="22"/>
        <v>0</v>
      </c>
      <c r="L278" s="378">
        <f t="shared" si="23"/>
        <v>0</v>
      </c>
      <c r="M278" s="388"/>
      <c r="N278" s="345" t="str">
        <f t="shared" si="24"/>
        <v/>
      </c>
    </row>
    <row r="279" spans="1:14" s="346" customFormat="1">
      <c r="A279" s="387"/>
      <c r="B279" s="386"/>
      <c r="C279" s="385"/>
      <c r="D279" s="384"/>
      <c r="E279" s="383"/>
      <c r="F279" s="390"/>
      <c r="G279" s="380"/>
      <c r="H279" s="378">
        <f t="shared" si="20"/>
        <v>0</v>
      </c>
      <c r="I279" s="380"/>
      <c r="J279" s="378">
        <f t="shared" si="21"/>
        <v>0</v>
      </c>
      <c r="K279" s="379">
        <f t="shared" si="22"/>
        <v>0</v>
      </c>
      <c r="L279" s="378">
        <f t="shared" si="23"/>
        <v>0</v>
      </c>
      <c r="M279" s="388"/>
      <c r="N279" s="345" t="str">
        <f t="shared" si="24"/>
        <v/>
      </c>
    </row>
    <row r="280" spans="1:14" s="346" customFormat="1">
      <c r="A280" s="387"/>
      <c r="B280" s="386"/>
      <c r="C280" s="385"/>
      <c r="D280" s="384"/>
      <c r="E280" s="383"/>
      <c r="F280" s="390"/>
      <c r="G280" s="380"/>
      <c r="H280" s="378">
        <f t="shared" si="20"/>
        <v>0</v>
      </c>
      <c r="I280" s="380"/>
      <c r="J280" s="378">
        <f t="shared" si="21"/>
        <v>0</v>
      </c>
      <c r="K280" s="379">
        <f t="shared" si="22"/>
        <v>0</v>
      </c>
      <c r="L280" s="378">
        <f t="shared" si="23"/>
        <v>0</v>
      </c>
      <c r="M280" s="388"/>
      <c r="N280" s="345" t="str">
        <f t="shared" si="24"/>
        <v/>
      </c>
    </row>
    <row r="281" spans="1:14" s="346" customFormat="1">
      <c r="A281" s="387"/>
      <c r="B281" s="386"/>
      <c r="C281" s="385"/>
      <c r="D281" s="384"/>
      <c r="E281" s="383"/>
      <c r="F281" s="390"/>
      <c r="G281" s="380"/>
      <c r="H281" s="378">
        <f t="shared" si="20"/>
        <v>0</v>
      </c>
      <c r="I281" s="380"/>
      <c r="J281" s="378">
        <f t="shared" si="21"/>
        <v>0</v>
      </c>
      <c r="K281" s="379">
        <f t="shared" si="22"/>
        <v>0</v>
      </c>
      <c r="L281" s="378">
        <f t="shared" si="23"/>
        <v>0</v>
      </c>
      <c r="M281" s="388"/>
      <c r="N281" s="345" t="str">
        <f t="shared" si="24"/>
        <v/>
      </c>
    </row>
    <row r="282" spans="1:14" s="346" customFormat="1">
      <c r="A282" s="387"/>
      <c r="B282" s="386"/>
      <c r="C282" s="385"/>
      <c r="D282" s="384"/>
      <c r="E282" s="383"/>
      <c r="F282" s="390"/>
      <c r="G282" s="380"/>
      <c r="H282" s="378">
        <f t="shared" si="20"/>
        <v>0</v>
      </c>
      <c r="I282" s="380"/>
      <c r="J282" s="378">
        <f t="shared" si="21"/>
        <v>0</v>
      </c>
      <c r="K282" s="379">
        <f t="shared" si="22"/>
        <v>0</v>
      </c>
      <c r="L282" s="378">
        <f t="shared" si="23"/>
        <v>0</v>
      </c>
      <c r="M282" s="388"/>
      <c r="N282" s="345" t="str">
        <f t="shared" si="24"/>
        <v/>
      </c>
    </row>
    <row r="283" spans="1:14" s="346" customFormat="1">
      <c r="A283" s="387"/>
      <c r="B283" s="386"/>
      <c r="C283" s="385"/>
      <c r="D283" s="384"/>
      <c r="E283" s="383"/>
      <c r="F283" s="390"/>
      <c r="G283" s="380"/>
      <c r="H283" s="378">
        <f t="shared" si="20"/>
        <v>0</v>
      </c>
      <c r="I283" s="380"/>
      <c r="J283" s="378">
        <f t="shared" si="21"/>
        <v>0</v>
      </c>
      <c r="K283" s="379">
        <f t="shared" si="22"/>
        <v>0</v>
      </c>
      <c r="L283" s="378">
        <f t="shared" si="23"/>
        <v>0</v>
      </c>
      <c r="M283" s="388"/>
      <c r="N283" s="345" t="str">
        <f t="shared" si="24"/>
        <v/>
      </c>
    </row>
    <row r="284" spans="1:14" s="346" customFormat="1">
      <c r="A284" s="387"/>
      <c r="B284" s="386"/>
      <c r="C284" s="385"/>
      <c r="D284" s="384"/>
      <c r="E284" s="383"/>
      <c r="F284" s="390"/>
      <c r="G284" s="380"/>
      <c r="H284" s="378">
        <f t="shared" si="20"/>
        <v>0</v>
      </c>
      <c r="I284" s="380"/>
      <c r="J284" s="378">
        <f t="shared" si="21"/>
        <v>0</v>
      </c>
      <c r="K284" s="379">
        <f t="shared" si="22"/>
        <v>0</v>
      </c>
      <c r="L284" s="378">
        <f t="shared" si="23"/>
        <v>0</v>
      </c>
      <c r="M284" s="388"/>
      <c r="N284" s="345" t="str">
        <f t="shared" si="24"/>
        <v/>
      </c>
    </row>
    <row r="285" spans="1:14" s="346" customFormat="1">
      <c r="A285" s="387"/>
      <c r="B285" s="386"/>
      <c r="C285" s="385"/>
      <c r="D285" s="384"/>
      <c r="E285" s="383"/>
      <c r="F285" s="390"/>
      <c r="G285" s="380"/>
      <c r="H285" s="378">
        <f t="shared" si="20"/>
        <v>0</v>
      </c>
      <c r="I285" s="380"/>
      <c r="J285" s="378">
        <f t="shared" si="21"/>
        <v>0</v>
      </c>
      <c r="K285" s="379">
        <f t="shared" si="22"/>
        <v>0</v>
      </c>
      <c r="L285" s="378">
        <f t="shared" si="23"/>
        <v>0</v>
      </c>
      <c r="M285" s="388"/>
      <c r="N285" s="345" t="str">
        <f t="shared" si="24"/>
        <v/>
      </c>
    </row>
    <row r="286" spans="1:14" s="346" customFormat="1">
      <c r="A286" s="387"/>
      <c r="B286" s="386"/>
      <c r="C286" s="385"/>
      <c r="D286" s="384"/>
      <c r="E286" s="383"/>
      <c r="F286" s="390"/>
      <c r="G286" s="380"/>
      <c r="H286" s="378">
        <f t="shared" si="20"/>
        <v>0</v>
      </c>
      <c r="I286" s="380"/>
      <c r="J286" s="378">
        <f t="shared" si="21"/>
        <v>0</v>
      </c>
      <c r="K286" s="379">
        <f t="shared" si="22"/>
        <v>0</v>
      </c>
      <c r="L286" s="378">
        <f t="shared" si="23"/>
        <v>0</v>
      </c>
      <c r="M286" s="388"/>
      <c r="N286" s="345" t="str">
        <f t="shared" si="24"/>
        <v/>
      </c>
    </row>
    <row r="287" spans="1:14" s="346" customFormat="1">
      <c r="A287" s="387"/>
      <c r="B287" s="386"/>
      <c r="C287" s="385"/>
      <c r="D287" s="384"/>
      <c r="E287" s="383"/>
      <c r="F287" s="390"/>
      <c r="G287" s="380"/>
      <c r="H287" s="378">
        <f t="shared" si="20"/>
        <v>0</v>
      </c>
      <c r="I287" s="380"/>
      <c r="J287" s="378">
        <f t="shared" si="21"/>
        <v>0</v>
      </c>
      <c r="K287" s="379">
        <f t="shared" si="22"/>
        <v>0</v>
      </c>
      <c r="L287" s="378">
        <f t="shared" si="23"/>
        <v>0</v>
      </c>
      <c r="M287" s="388"/>
      <c r="N287" s="345" t="str">
        <f t="shared" si="24"/>
        <v/>
      </c>
    </row>
    <row r="288" spans="1:14" s="346" customFormat="1">
      <c r="A288" s="387"/>
      <c r="B288" s="386"/>
      <c r="C288" s="385"/>
      <c r="D288" s="384"/>
      <c r="E288" s="383"/>
      <c r="F288" s="390"/>
      <c r="G288" s="380"/>
      <c r="H288" s="378">
        <f t="shared" si="20"/>
        <v>0</v>
      </c>
      <c r="I288" s="380"/>
      <c r="J288" s="378">
        <f t="shared" si="21"/>
        <v>0</v>
      </c>
      <c r="K288" s="379">
        <f t="shared" si="22"/>
        <v>0</v>
      </c>
      <c r="L288" s="378">
        <f t="shared" si="23"/>
        <v>0</v>
      </c>
      <c r="M288" s="388"/>
      <c r="N288" s="345" t="str">
        <f t="shared" si="24"/>
        <v/>
      </c>
    </row>
    <row r="289" spans="1:14" s="346" customFormat="1">
      <c r="A289" s="387"/>
      <c r="B289" s="386"/>
      <c r="C289" s="385"/>
      <c r="D289" s="384"/>
      <c r="E289" s="383"/>
      <c r="F289" s="390"/>
      <c r="G289" s="380"/>
      <c r="H289" s="378">
        <f t="shared" si="20"/>
        <v>0</v>
      </c>
      <c r="I289" s="380"/>
      <c r="J289" s="378">
        <f t="shared" si="21"/>
        <v>0</v>
      </c>
      <c r="K289" s="379">
        <f t="shared" si="22"/>
        <v>0</v>
      </c>
      <c r="L289" s="378">
        <f t="shared" si="23"/>
        <v>0</v>
      </c>
      <c r="M289" s="388"/>
      <c r="N289" s="345" t="str">
        <f t="shared" si="24"/>
        <v/>
      </c>
    </row>
    <row r="290" spans="1:14" s="346" customFormat="1">
      <c r="A290" s="387"/>
      <c r="B290" s="386"/>
      <c r="C290" s="385"/>
      <c r="D290" s="384"/>
      <c r="E290" s="383"/>
      <c r="F290" s="390"/>
      <c r="G290" s="380"/>
      <c r="H290" s="378">
        <f t="shared" si="20"/>
        <v>0</v>
      </c>
      <c r="I290" s="380"/>
      <c r="J290" s="378">
        <f t="shared" si="21"/>
        <v>0</v>
      </c>
      <c r="K290" s="379">
        <f t="shared" si="22"/>
        <v>0</v>
      </c>
      <c r="L290" s="378">
        <f t="shared" si="23"/>
        <v>0</v>
      </c>
      <c r="M290" s="388"/>
      <c r="N290" s="345" t="str">
        <f t="shared" si="24"/>
        <v/>
      </c>
    </row>
    <row r="291" spans="1:14" s="346" customFormat="1">
      <c r="A291" s="387"/>
      <c r="B291" s="386"/>
      <c r="C291" s="385"/>
      <c r="D291" s="384"/>
      <c r="E291" s="383"/>
      <c r="F291" s="390"/>
      <c r="G291" s="380"/>
      <c r="H291" s="378">
        <f t="shared" si="20"/>
        <v>0</v>
      </c>
      <c r="I291" s="380"/>
      <c r="J291" s="378">
        <f t="shared" si="21"/>
        <v>0</v>
      </c>
      <c r="K291" s="379">
        <f t="shared" si="22"/>
        <v>0</v>
      </c>
      <c r="L291" s="378">
        <f t="shared" si="23"/>
        <v>0</v>
      </c>
      <c r="M291" s="388"/>
      <c r="N291" s="345" t="str">
        <f t="shared" si="24"/>
        <v/>
      </c>
    </row>
    <row r="292" spans="1:14" s="346" customFormat="1">
      <c r="A292" s="387"/>
      <c r="B292" s="386"/>
      <c r="C292" s="385"/>
      <c r="D292" s="384"/>
      <c r="E292" s="383"/>
      <c r="F292" s="390"/>
      <c r="G292" s="380"/>
      <c r="H292" s="378">
        <f t="shared" si="20"/>
        <v>0</v>
      </c>
      <c r="I292" s="380"/>
      <c r="J292" s="378">
        <f t="shared" si="21"/>
        <v>0</v>
      </c>
      <c r="K292" s="379">
        <f t="shared" si="22"/>
        <v>0</v>
      </c>
      <c r="L292" s="378">
        <f t="shared" si="23"/>
        <v>0</v>
      </c>
      <c r="M292" s="388"/>
      <c r="N292" s="345" t="str">
        <f t="shared" si="24"/>
        <v/>
      </c>
    </row>
    <row r="293" spans="1:14" s="346" customFormat="1">
      <c r="A293" s="387"/>
      <c r="B293" s="386"/>
      <c r="C293" s="385"/>
      <c r="D293" s="384"/>
      <c r="E293" s="383"/>
      <c r="F293" s="390"/>
      <c r="G293" s="380"/>
      <c r="H293" s="378">
        <f t="shared" si="20"/>
        <v>0</v>
      </c>
      <c r="I293" s="380"/>
      <c r="J293" s="378">
        <f t="shared" si="21"/>
        <v>0</v>
      </c>
      <c r="K293" s="379">
        <f t="shared" si="22"/>
        <v>0</v>
      </c>
      <c r="L293" s="378">
        <f t="shared" si="23"/>
        <v>0</v>
      </c>
      <c r="M293" s="388"/>
      <c r="N293" s="345" t="str">
        <f t="shared" si="24"/>
        <v/>
      </c>
    </row>
    <row r="294" spans="1:14" s="346" customFormat="1">
      <c r="A294" s="387"/>
      <c r="B294" s="386"/>
      <c r="C294" s="385"/>
      <c r="D294" s="384"/>
      <c r="E294" s="383"/>
      <c r="F294" s="390"/>
      <c r="G294" s="380"/>
      <c r="H294" s="378">
        <f t="shared" si="20"/>
        <v>0</v>
      </c>
      <c r="I294" s="380"/>
      <c r="J294" s="378">
        <f t="shared" si="21"/>
        <v>0</v>
      </c>
      <c r="K294" s="379">
        <f t="shared" si="22"/>
        <v>0</v>
      </c>
      <c r="L294" s="378">
        <f t="shared" si="23"/>
        <v>0</v>
      </c>
      <c r="M294" s="388"/>
      <c r="N294" s="345" t="str">
        <f t="shared" si="24"/>
        <v/>
      </c>
    </row>
    <row r="295" spans="1:14" s="346" customFormat="1">
      <c r="A295" s="387"/>
      <c r="B295" s="386"/>
      <c r="C295" s="385"/>
      <c r="D295" s="384"/>
      <c r="E295" s="383"/>
      <c r="F295" s="390"/>
      <c r="G295" s="380"/>
      <c r="H295" s="378">
        <f t="shared" si="20"/>
        <v>0</v>
      </c>
      <c r="I295" s="380"/>
      <c r="J295" s="378">
        <f t="shared" si="21"/>
        <v>0</v>
      </c>
      <c r="K295" s="379">
        <f t="shared" si="22"/>
        <v>0</v>
      </c>
      <c r="L295" s="378">
        <f t="shared" si="23"/>
        <v>0</v>
      </c>
      <c r="M295" s="388"/>
      <c r="N295" s="345" t="str">
        <f t="shared" si="24"/>
        <v/>
      </c>
    </row>
    <row r="296" spans="1:14" s="346" customFormat="1">
      <c r="A296" s="387"/>
      <c r="B296" s="386"/>
      <c r="C296" s="385"/>
      <c r="D296" s="384"/>
      <c r="E296" s="383"/>
      <c r="F296" s="390"/>
      <c r="G296" s="380"/>
      <c r="H296" s="378">
        <f t="shared" si="20"/>
        <v>0</v>
      </c>
      <c r="I296" s="380"/>
      <c r="J296" s="378">
        <f t="shared" si="21"/>
        <v>0</v>
      </c>
      <c r="K296" s="379">
        <f t="shared" si="22"/>
        <v>0</v>
      </c>
      <c r="L296" s="378">
        <f t="shared" si="23"/>
        <v>0</v>
      </c>
      <c r="M296" s="388"/>
      <c r="N296" s="345" t="str">
        <f t="shared" si="24"/>
        <v/>
      </c>
    </row>
    <row r="297" spans="1:14" s="346" customFormat="1">
      <c r="A297" s="387"/>
      <c r="B297" s="386"/>
      <c r="C297" s="385"/>
      <c r="D297" s="384"/>
      <c r="E297" s="383"/>
      <c r="F297" s="390"/>
      <c r="G297" s="380"/>
      <c r="H297" s="378">
        <f t="shared" si="20"/>
        <v>0</v>
      </c>
      <c r="I297" s="380"/>
      <c r="J297" s="378">
        <f t="shared" si="21"/>
        <v>0</v>
      </c>
      <c r="K297" s="379">
        <f t="shared" si="22"/>
        <v>0</v>
      </c>
      <c r="L297" s="378">
        <f t="shared" si="23"/>
        <v>0</v>
      </c>
      <c r="M297" s="388"/>
      <c r="N297" s="345" t="str">
        <f t="shared" si="24"/>
        <v/>
      </c>
    </row>
    <row r="298" spans="1:14" s="346" customFormat="1">
      <c r="A298" s="387"/>
      <c r="B298" s="386"/>
      <c r="C298" s="385"/>
      <c r="D298" s="384"/>
      <c r="E298" s="383"/>
      <c r="F298" s="390"/>
      <c r="G298" s="380"/>
      <c r="H298" s="378">
        <f t="shared" si="20"/>
        <v>0</v>
      </c>
      <c r="I298" s="380"/>
      <c r="J298" s="378">
        <f t="shared" si="21"/>
        <v>0</v>
      </c>
      <c r="K298" s="379">
        <f t="shared" si="22"/>
        <v>0</v>
      </c>
      <c r="L298" s="378">
        <f t="shared" si="23"/>
        <v>0</v>
      </c>
      <c r="M298" s="388"/>
      <c r="N298" s="345" t="str">
        <f t="shared" si="24"/>
        <v/>
      </c>
    </row>
    <row r="299" spans="1:14" s="346" customFormat="1">
      <c r="A299" s="387"/>
      <c r="B299" s="386"/>
      <c r="C299" s="385"/>
      <c r="D299" s="384"/>
      <c r="E299" s="383"/>
      <c r="F299" s="390"/>
      <c r="G299" s="380"/>
      <c r="H299" s="378">
        <f t="shared" si="20"/>
        <v>0</v>
      </c>
      <c r="I299" s="380"/>
      <c r="J299" s="378">
        <f t="shared" si="21"/>
        <v>0</v>
      </c>
      <c r="K299" s="379">
        <f t="shared" si="22"/>
        <v>0</v>
      </c>
      <c r="L299" s="378">
        <f t="shared" si="23"/>
        <v>0</v>
      </c>
      <c r="M299" s="388"/>
      <c r="N299" s="345" t="str">
        <f t="shared" si="24"/>
        <v/>
      </c>
    </row>
    <row r="300" spans="1:14" s="346" customFormat="1">
      <c r="A300" s="387"/>
      <c r="B300" s="386"/>
      <c r="C300" s="385"/>
      <c r="D300" s="384"/>
      <c r="E300" s="383"/>
      <c r="F300" s="390"/>
      <c r="G300" s="380"/>
      <c r="H300" s="378">
        <f t="shared" si="20"/>
        <v>0</v>
      </c>
      <c r="I300" s="380"/>
      <c r="J300" s="378">
        <f t="shared" si="21"/>
        <v>0</v>
      </c>
      <c r="K300" s="379">
        <f t="shared" si="22"/>
        <v>0</v>
      </c>
      <c r="L300" s="378">
        <f t="shared" si="23"/>
        <v>0</v>
      </c>
      <c r="M300" s="388"/>
      <c r="N300" s="345" t="str">
        <f t="shared" si="24"/>
        <v/>
      </c>
    </row>
    <row r="301" spans="1:14" s="346" customFormat="1">
      <c r="A301" s="387"/>
      <c r="B301" s="386"/>
      <c r="C301" s="385"/>
      <c r="D301" s="384"/>
      <c r="E301" s="383"/>
      <c r="F301" s="390"/>
      <c r="G301" s="380"/>
      <c r="H301" s="378">
        <f t="shared" si="20"/>
        <v>0</v>
      </c>
      <c r="I301" s="380"/>
      <c r="J301" s="378">
        <f t="shared" si="21"/>
        <v>0</v>
      </c>
      <c r="K301" s="379">
        <f t="shared" si="22"/>
        <v>0</v>
      </c>
      <c r="L301" s="378">
        <f t="shared" si="23"/>
        <v>0</v>
      </c>
      <c r="M301" s="388"/>
      <c r="N301" s="345" t="str">
        <f t="shared" si="24"/>
        <v/>
      </c>
    </row>
    <row r="302" spans="1:14" s="346" customFormat="1">
      <c r="A302" s="387"/>
      <c r="B302" s="386"/>
      <c r="C302" s="385"/>
      <c r="D302" s="384"/>
      <c r="E302" s="383"/>
      <c r="F302" s="390"/>
      <c r="G302" s="380"/>
      <c r="H302" s="378">
        <f t="shared" si="20"/>
        <v>0</v>
      </c>
      <c r="I302" s="380"/>
      <c r="J302" s="378">
        <f t="shared" si="21"/>
        <v>0</v>
      </c>
      <c r="K302" s="379">
        <f t="shared" si="22"/>
        <v>0</v>
      </c>
      <c r="L302" s="378">
        <f t="shared" si="23"/>
        <v>0</v>
      </c>
      <c r="M302" s="388"/>
      <c r="N302" s="345" t="str">
        <f t="shared" si="24"/>
        <v/>
      </c>
    </row>
    <row r="303" spans="1:14" s="346" customFormat="1">
      <c r="A303" s="387"/>
      <c r="B303" s="386"/>
      <c r="C303" s="385"/>
      <c r="D303" s="384"/>
      <c r="E303" s="383"/>
      <c r="F303" s="390"/>
      <c r="G303" s="380"/>
      <c r="H303" s="378">
        <f t="shared" si="20"/>
        <v>0</v>
      </c>
      <c r="I303" s="380"/>
      <c r="J303" s="378">
        <f t="shared" si="21"/>
        <v>0</v>
      </c>
      <c r="K303" s="379">
        <f t="shared" si="22"/>
        <v>0</v>
      </c>
      <c r="L303" s="378">
        <f t="shared" si="23"/>
        <v>0</v>
      </c>
      <c r="M303" s="388"/>
      <c r="N303" s="345" t="str">
        <f t="shared" si="24"/>
        <v/>
      </c>
    </row>
    <row r="304" spans="1:14" s="346" customFormat="1">
      <c r="A304" s="387"/>
      <c r="B304" s="386"/>
      <c r="C304" s="385"/>
      <c r="D304" s="384"/>
      <c r="E304" s="383"/>
      <c r="F304" s="390"/>
      <c r="G304" s="380"/>
      <c r="H304" s="378">
        <f t="shared" si="20"/>
        <v>0</v>
      </c>
      <c r="I304" s="380"/>
      <c r="J304" s="378">
        <f t="shared" si="21"/>
        <v>0</v>
      </c>
      <c r="K304" s="379">
        <f t="shared" si="22"/>
        <v>0</v>
      </c>
      <c r="L304" s="378">
        <f t="shared" si="23"/>
        <v>0</v>
      </c>
      <c r="M304" s="388"/>
      <c r="N304" s="345" t="str">
        <f t="shared" si="24"/>
        <v/>
      </c>
    </row>
    <row r="305" spans="1:17" s="346" customFormat="1">
      <c r="A305" s="387"/>
      <c r="B305" s="386"/>
      <c r="C305" s="385"/>
      <c r="D305" s="384"/>
      <c r="E305" s="383"/>
      <c r="F305" s="390"/>
      <c r="G305" s="380"/>
      <c r="H305" s="378">
        <f t="shared" si="20"/>
        <v>0</v>
      </c>
      <c r="I305" s="380"/>
      <c r="J305" s="378">
        <f t="shared" si="21"/>
        <v>0</v>
      </c>
      <c r="K305" s="379">
        <f t="shared" si="22"/>
        <v>0</v>
      </c>
      <c r="L305" s="378">
        <f t="shared" si="23"/>
        <v>0</v>
      </c>
      <c r="M305" s="388"/>
      <c r="N305" s="345" t="str">
        <f t="shared" si="24"/>
        <v/>
      </c>
    </row>
    <row r="306" spans="1:17" s="346" customFormat="1">
      <c r="A306" s="387"/>
      <c r="B306" s="386"/>
      <c r="C306" s="385"/>
      <c r="D306" s="384"/>
      <c r="E306" s="383"/>
      <c r="F306" s="389"/>
      <c r="G306" s="380"/>
      <c r="H306" s="378">
        <f t="shared" si="20"/>
        <v>0</v>
      </c>
      <c r="I306" s="380"/>
      <c r="J306" s="378">
        <f t="shared" si="21"/>
        <v>0</v>
      </c>
      <c r="K306" s="379">
        <f t="shared" si="22"/>
        <v>0</v>
      </c>
      <c r="L306" s="378">
        <f t="shared" si="23"/>
        <v>0</v>
      </c>
      <c r="M306" s="388"/>
      <c r="N306" s="345" t="str">
        <f t="shared" si="24"/>
        <v/>
      </c>
    </row>
    <row r="307" spans="1:17" s="346" customFormat="1" ht="14.25" thickBot="1">
      <c r="A307" s="387"/>
      <c r="B307" s="386"/>
      <c r="C307" s="385"/>
      <c r="D307" s="384"/>
      <c r="E307" s="383"/>
      <c r="F307" s="382"/>
      <c r="G307" s="381"/>
      <c r="H307" s="378">
        <f t="shared" si="20"/>
        <v>0</v>
      </c>
      <c r="I307" s="380"/>
      <c r="J307" s="378">
        <f t="shared" si="21"/>
        <v>0</v>
      </c>
      <c r="K307" s="379">
        <f t="shared" si="22"/>
        <v>0</v>
      </c>
      <c r="L307" s="378">
        <f t="shared" si="23"/>
        <v>0</v>
      </c>
      <c r="M307" s="377"/>
      <c r="N307" s="345" t="str">
        <f t="shared" si="24"/>
        <v/>
      </c>
    </row>
    <row r="308" spans="1:17" s="346" customFormat="1" ht="14.25" thickTop="1">
      <c r="A308" s="376" t="s">
        <v>287</v>
      </c>
      <c r="B308" s="375" t="s">
        <v>298</v>
      </c>
      <c r="C308" s="374"/>
      <c r="D308" s="373" t="s">
        <v>295</v>
      </c>
      <c r="E308" s="372" t="s">
        <v>287</v>
      </c>
      <c r="F308" s="371" t="s">
        <v>287</v>
      </c>
      <c r="G308" s="370" t="s">
        <v>287</v>
      </c>
      <c r="H308" s="369">
        <f>SUMIFS(H258:H307,$A258:$A307,"設備費")</f>
        <v>0</v>
      </c>
      <c r="I308" s="370" t="s">
        <v>288</v>
      </c>
      <c r="J308" s="369">
        <f>SUMIFS(J258:J307,$A258:$A307,"設備費")</f>
        <v>0</v>
      </c>
      <c r="K308" s="370" t="s">
        <v>288</v>
      </c>
      <c r="L308" s="369">
        <f>SUMIFS(L258:L307,$A258:$A307,"設備費")</f>
        <v>0</v>
      </c>
      <c r="M308" s="368" t="s">
        <v>287</v>
      </c>
      <c r="N308" s="345" t="str">
        <f t="shared" si="24"/>
        <v/>
      </c>
      <c r="O308" s="346" t="s">
        <v>297</v>
      </c>
    </row>
    <row r="309" spans="1:17" s="346" customFormat="1">
      <c r="A309" s="367" t="s">
        <v>287</v>
      </c>
      <c r="B309" s="366" t="s">
        <v>296</v>
      </c>
      <c r="C309" s="365"/>
      <c r="D309" s="364" t="s">
        <v>295</v>
      </c>
      <c r="E309" s="363" t="s">
        <v>287</v>
      </c>
      <c r="F309" s="362" t="s">
        <v>287</v>
      </c>
      <c r="G309" s="361" t="s">
        <v>287</v>
      </c>
      <c r="H309" s="360">
        <f>SUMIFS(H258:H307,$A258:$A307,"工事費")</f>
        <v>0</v>
      </c>
      <c r="I309" s="361" t="s">
        <v>288</v>
      </c>
      <c r="J309" s="360">
        <f>SUMIFS(J258:J307,$A258:$A307,"工事費")</f>
        <v>0</v>
      </c>
      <c r="K309" s="361" t="s">
        <v>288</v>
      </c>
      <c r="L309" s="360">
        <f>SUMIFS(L258:L307,$A258:$A307,"工事費")</f>
        <v>0</v>
      </c>
      <c r="M309" s="359" t="s">
        <v>287</v>
      </c>
      <c r="N309" s="345" t="str">
        <f t="shared" si="24"/>
        <v/>
      </c>
      <c r="O309" s="358" t="s">
        <v>294</v>
      </c>
      <c r="P309" s="358" t="s">
        <v>293</v>
      </c>
      <c r="Q309" s="358" t="s">
        <v>292</v>
      </c>
    </row>
    <row r="310" spans="1:17" s="346" customFormat="1" ht="14.25" thickBot="1">
      <c r="A310" s="357" t="s">
        <v>287</v>
      </c>
      <c r="B310" s="356" t="s">
        <v>291</v>
      </c>
      <c r="C310" s="355"/>
      <c r="D310" s="354" t="s">
        <v>290</v>
      </c>
      <c r="E310" s="353" t="s">
        <v>287</v>
      </c>
      <c r="F310" s="352" t="s">
        <v>287</v>
      </c>
      <c r="G310" s="350" t="s">
        <v>287</v>
      </c>
      <c r="H310" s="351">
        <f>SUM(H258:H307)</f>
        <v>0</v>
      </c>
      <c r="I310" s="350" t="s">
        <v>288</v>
      </c>
      <c r="J310" s="351">
        <f>SUM(J258:J307)</f>
        <v>0</v>
      </c>
      <c r="K310" s="350" t="s">
        <v>288</v>
      </c>
      <c r="L310" s="349">
        <f>SUM(L258:L307)</f>
        <v>0</v>
      </c>
      <c r="M310" s="348" t="s">
        <v>287</v>
      </c>
      <c r="N310" s="345" t="str">
        <f t="shared" si="24"/>
        <v/>
      </c>
      <c r="O310" s="347" t="str">
        <f>IF(SUM(H308:H309)=H310,"","入力ミス")</f>
        <v/>
      </c>
      <c r="P310" s="347" t="str">
        <f>IF(SUM(J308:J309)=J310,"","入力ミス")</f>
        <v/>
      </c>
      <c r="Q310" s="347" t="str">
        <f>IF(SUM(L308:L309)=L310,"","入力ミス")</f>
        <v/>
      </c>
    </row>
    <row r="311" spans="1:17" s="346" customFormat="1">
      <c r="A311" s="400"/>
      <c r="B311" s="399"/>
      <c r="C311" s="398"/>
      <c r="D311" s="397" t="s">
        <v>299</v>
      </c>
      <c r="E311" s="396"/>
      <c r="F311" s="360"/>
      <c r="G311" s="395"/>
      <c r="H311" s="378"/>
      <c r="I311" s="395"/>
      <c r="J311" s="378"/>
      <c r="K311" s="395"/>
      <c r="L311" s="394"/>
      <c r="M311" s="393"/>
      <c r="N311" s="345" t="str">
        <f t="shared" si="24"/>
        <v/>
      </c>
    </row>
    <row r="312" spans="1:17" s="346" customFormat="1">
      <c r="A312" s="387"/>
      <c r="B312" s="392"/>
      <c r="C312" s="385"/>
      <c r="D312" s="391"/>
      <c r="E312" s="383"/>
      <c r="F312" s="390"/>
      <c r="G312" s="380"/>
      <c r="H312" s="378">
        <f t="shared" ref="H312:H361" si="25">$F312*G312</f>
        <v>0</v>
      </c>
      <c r="I312" s="380"/>
      <c r="J312" s="378">
        <f t="shared" ref="J312:J361" si="26">$F312*I312</f>
        <v>0</v>
      </c>
      <c r="K312" s="379">
        <f t="shared" ref="K312:K361" si="27">G312-I312</f>
        <v>0</v>
      </c>
      <c r="L312" s="378">
        <f t="shared" ref="L312:L361" si="28">$F312*K312</f>
        <v>0</v>
      </c>
      <c r="M312" s="388"/>
      <c r="N312" s="345" t="str">
        <f t="shared" si="24"/>
        <v/>
      </c>
    </row>
    <row r="313" spans="1:17" s="346" customFormat="1">
      <c r="A313" s="387"/>
      <c r="B313" s="386"/>
      <c r="C313" s="385"/>
      <c r="D313" s="384"/>
      <c r="E313" s="383"/>
      <c r="F313" s="390"/>
      <c r="G313" s="380"/>
      <c r="H313" s="378">
        <f t="shared" si="25"/>
        <v>0</v>
      </c>
      <c r="I313" s="380"/>
      <c r="J313" s="378">
        <f t="shared" si="26"/>
        <v>0</v>
      </c>
      <c r="K313" s="379">
        <f t="shared" si="27"/>
        <v>0</v>
      </c>
      <c r="L313" s="378">
        <f t="shared" si="28"/>
        <v>0</v>
      </c>
      <c r="M313" s="388"/>
      <c r="N313" s="345" t="str">
        <f t="shared" si="24"/>
        <v/>
      </c>
    </row>
    <row r="314" spans="1:17" s="346" customFormat="1">
      <c r="A314" s="387"/>
      <c r="B314" s="386"/>
      <c r="C314" s="385"/>
      <c r="D314" s="384"/>
      <c r="E314" s="383"/>
      <c r="F314" s="390"/>
      <c r="G314" s="380"/>
      <c r="H314" s="378">
        <f t="shared" si="25"/>
        <v>0</v>
      </c>
      <c r="I314" s="380"/>
      <c r="J314" s="378">
        <f t="shared" si="26"/>
        <v>0</v>
      </c>
      <c r="K314" s="379">
        <f t="shared" si="27"/>
        <v>0</v>
      </c>
      <c r="L314" s="378">
        <f t="shared" si="28"/>
        <v>0</v>
      </c>
      <c r="M314" s="388"/>
      <c r="N314" s="345" t="str">
        <f t="shared" si="24"/>
        <v/>
      </c>
    </row>
    <row r="315" spans="1:17" s="346" customFormat="1">
      <c r="A315" s="387"/>
      <c r="B315" s="386"/>
      <c r="C315" s="385"/>
      <c r="D315" s="384"/>
      <c r="E315" s="383"/>
      <c r="F315" s="390"/>
      <c r="G315" s="380"/>
      <c r="H315" s="378">
        <f t="shared" si="25"/>
        <v>0</v>
      </c>
      <c r="I315" s="380"/>
      <c r="J315" s="378">
        <f t="shared" si="26"/>
        <v>0</v>
      </c>
      <c r="K315" s="379">
        <f t="shared" si="27"/>
        <v>0</v>
      </c>
      <c r="L315" s="378">
        <f t="shared" si="28"/>
        <v>0</v>
      </c>
      <c r="M315" s="388"/>
      <c r="N315" s="345" t="str">
        <f t="shared" si="24"/>
        <v/>
      </c>
    </row>
    <row r="316" spans="1:17" s="346" customFormat="1">
      <c r="A316" s="387"/>
      <c r="B316" s="386"/>
      <c r="C316" s="385"/>
      <c r="D316" s="384"/>
      <c r="E316" s="383"/>
      <c r="F316" s="390"/>
      <c r="G316" s="380"/>
      <c r="H316" s="378">
        <f t="shared" si="25"/>
        <v>0</v>
      </c>
      <c r="I316" s="380"/>
      <c r="J316" s="378">
        <f t="shared" si="26"/>
        <v>0</v>
      </c>
      <c r="K316" s="379">
        <f t="shared" si="27"/>
        <v>0</v>
      </c>
      <c r="L316" s="378">
        <f t="shared" si="28"/>
        <v>0</v>
      </c>
      <c r="M316" s="388"/>
      <c r="N316" s="345" t="str">
        <f t="shared" si="24"/>
        <v/>
      </c>
    </row>
    <row r="317" spans="1:17" s="346" customFormat="1">
      <c r="A317" s="387"/>
      <c r="B317" s="386"/>
      <c r="C317" s="385"/>
      <c r="D317" s="384"/>
      <c r="E317" s="383"/>
      <c r="F317" s="390"/>
      <c r="G317" s="380"/>
      <c r="H317" s="378">
        <f t="shared" si="25"/>
        <v>0</v>
      </c>
      <c r="I317" s="380"/>
      <c r="J317" s="378">
        <f t="shared" si="26"/>
        <v>0</v>
      </c>
      <c r="K317" s="379">
        <f t="shared" si="27"/>
        <v>0</v>
      </c>
      <c r="L317" s="378">
        <f t="shared" si="28"/>
        <v>0</v>
      </c>
      <c r="M317" s="388"/>
      <c r="N317" s="345" t="str">
        <f t="shared" si="24"/>
        <v/>
      </c>
    </row>
    <row r="318" spans="1:17" s="346" customFormat="1">
      <c r="A318" s="387"/>
      <c r="B318" s="386"/>
      <c r="C318" s="385"/>
      <c r="D318" s="384"/>
      <c r="E318" s="383"/>
      <c r="F318" s="390"/>
      <c r="G318" s="380"/>
      <c r="H318" s="378">
        <f t="shared" si="25"/>
        <v>0</v>
      </c>
      <c r="I318" s="380"/>
      <c r="J318" s="378">
        <f t="shared" si="26"/>
        <v>0</v>
      </c>
      <c r="K318" s="379">
        <f t="shared" si="27"/>
        <v>0</v>
      </c>
      <c r="L318" s="378">
        <f t="shared" si="28"/>
        <v>0</v>
      </c>
      <c r="M318" s="388"/>
      <c r="N318" s="345" t="str">
        <f t="shared" si="24"/>
        <v/>
      </c>
    </row>
    <row r="319" spans="1:17" s="346" customFormat="1">
      <c r="A319" s="387"/>
      <c r="B319" s="386"/>
      <c r="C319" s="385"/>
      <c r="D319" s="384"/>
      <c r="E319" s="383"/>
      <c r="F319" s="390"/>
      <c r="G319" s="380"/>
      <c r="H319" s="378">
        <f t="shared" si="25"/>
        <v>0</v>
      </c>
      <c r="I319" s="380"/>
      <c r="J319" s="378">
        <f t="shared" si="26"/>
        <v>0</v>
      </c>
      <c r="K319" s="379">
        <f t="shared" si="27"/>
        <v>0</v>
      </c>
      <c r="L319" s="378">
        <f t="shared" si="28"/>
        <v>0</v>
      </c>
      <c r="M319" s="388"/>
      <c r="N319" s="345" t="str">
        <f t="shared" si="24"/>
        <v/>
      </c>
    </row>
    <row r="320" spans="1:17" s="346" customFormat="1">
      <c r="A320" s="387"/>
      <c r="B320" s="386"/>
      <c r="C320" s="385"/>
      <c r="D320" s="384"/>
      <c r="E320" s="383"/>
      <c r="F320" s="390"/>
      <c r="G320" s="380"/>
      <c r="H320" s="378">
        <f t="shared" si="25"/>
        <v>0</v>
      </c>
      <c r="I320" s="380"/>
      <c r="J320" s="378">
        <f t="shared" si="26"/>
        <v>0</v>
      </c>
      <c r="K320" s="379">
        <f t="shared" si="27"/>
        <v>0</v>
      </c>
      <c r="L320" s="378">
        <f t="shared" si="28"/>
        <v>0</v>
      </c>
      <c r="M320" s="388"/>
      <c r="N320" s="345" t="str">
        <f t="shared" si="24"/>
        <v/>
      </c>
    </row>
    <row r="321" spans="1:14" s="346" customFormat="1">
      <c r="A321" s="387"/>
      <c r="B321" s="386"/>
      <c r="C321" s="385"/>
      <c r="D321" s="384"/>
      <c r="E321" s="383"/>
      <c r="F321" s="390"/>
      <c r="G321" s="380"/>
      <c r="H321" s="378">
        <f t="shared" si="25"/>
        <v>0</v>
      </c>
      <c r="I321" s="380"/>
      <c r="J321" s="378">
        <f t="shared" si="26"/>
        <v>0</v>
      </c>
      <c r="K321" s="379">
        <f t="shared" si="27"/>
        <v>0</v>
      </c>
      <c r="L321" s="378">
        <f t="shared" si="28"/>
        <v>0</v>
      </c>
      <c r="M321" s="388"/>
      <c r="N321" s="345" t="str">
        <f t="shared" si="24"/>
        <v/>
      </c>
    </row>
    <row r="322" spans="1:14" s="346" customFormat="1">
      <c r="A322" s="387"/>
      <c r="B322" s="386"/>
      <c r="C322" s="385"/>
      <c r="D322" s="384"/>
      <c r="E322" s="383"/>
      <c r="F322" s="390"/>
      <c r="G322" s="380"/>
      <c r="H322" s="378">
        <f t="shared" si="25"/>
        <v>0</v>
      </c>
      <c r="I322" s="380"/>
      <c r="J322" s="378">
        <f t="shared" si="26"/>
        <v>0</v>
      </c>
      <c r="K322" s="379">
        <f t="shared" si="27"/>
        <v>0</v>
      </c>
      <c r="L322" s="378">
        <f t="shared" si="28"/>
        <v>0</v>
      </c>
      <c r="M322" s="388"/>
      <c r="N322" s="345" t="str">
        <f t="shared" si="24"/>
        <v/>
      </c>
    </row>
    <row r="323" spans="1:14" s="346" customFormat="1">
      <c r="A323" s="387"/>
      <c r="B323" s="386"/>
      <c r="C323" s="385"/>
      <c r="D323" s="384"/>
      <c r="E323" s="383"/>
      <c r="F323" s="390"/>
      <c r="G323" s="380"/>
      <c r="H323" s="378">
        <f t="shared" si="25"/>
        <v>0</v>
      </c>
      <c r="I323" s="380"/>
      <c r="J323" s="378">
        <f t="shared" si="26"/>
        <v>0</v>
      </c>
      <c r="K323" s="379">
        <f t="shared" si="27"/>
        <v>0</v>
      </c>
      <c r="L323" s="378">
        <f t="shared" si="28"/>
        <v>0</v>
      </c>
      <c r="M323" s="388"/>
      <c r="N323" s="345" t="str">
        <f t="shared" si="24"/>
        <v/>
      </c>
    </row>
    <row r="324" spans="1:14" s="346" customFormat="1">
      <c r="A324" s="387"/>
      <c r="B324" s="386"/>
      <c r="C324" s="385"/>
      <c r="D324" s="384"/>
      <c r="E324" s="383"/>
      <c r="F324" s="390"/>
      <c r="G324" s="380"/>
      <c r="H324" s="378">
        <f t="shared" si="25"/>
        <v>0</v>
      </c>
      <c r="I324" s="380"/>
      <c r="J324" s="378">
        <f t="shared" si="26"/>
        <v>0</v>
      </c>
      <c r="K324" s="379">
        <f t="shared" si="27"/>
        <v>0</v>
      </c>
      <c r="L324" s="378">
        <f t="shared" si="28"/>
        <v>0</v>
      </c>
      <c r="M324" s="388"/>
      <c r="N324" s="345" t="str">
        <f t="shared" si="24"/>
        <v/>
      </c>
    </row>
    <row r="325" spans="1:14" s="346" customFormat="1">
      <c r="A325" s="387"/>
      <c r="B325" s="386"/>
      <c r="C325" s="385"/>
      <c r="D325" s="384"/>
      <c r="E325" s="383"/>
      <c r="F325" s="390"/>
      <c r="G325" s="380"/>
      <c r="H325" s="378">
        <f t="shared" si="25"/>
        <v>0</v>
      </c>
      <c r="I325" s="380"/>
      <c r="J325" s="378">
        <f t="shared" si="26"/>
        <v>0</v>
      </c>
      <c r="K325" s="379">
        <f t="shared" si="27"/>
        <v>0</v>
      </c>
      <c r="L325" s="378">
        <f t="shared" si="28"/>
        <v>0</v>
      </c>
      <c r="M325" s="388"/>
      <c r="N325" s="345" t="str">
        <f t="shared" si="24"/>
        <v/>
      </c>
    </row>
    <row r="326" spans="1:14" s="346" customFormat="1">
      <c r="A326" s="387"/>
      <c r="B326" s="386"/>
      <c r="C326" s="385"/>
      <c r="D326" s="384"/>
      <c r="E326" s="383"/>
      <c r="F326" s="390"/>
      <c r="G326" s="380"/>
      <c r="H326" s="378">
        <f t="shared" si="25"/>
        <v>0</v>
      </c>
      <c r="I326" s="380"/>
      <c r="J326" s="378">
        <f t="shared" si="26"/>
        <v>0</v>
      </c>
      <c r="K326" s="379">
        <f t="shared" si="27"/>
        <v>0</v>
      </c>
      <c r="L326" s="378">
        <f t="shared" si="28"/>
        <v>0</v>
      </c>
      <c r="M326" s="388"/>
      <c r="N326" s="345" t="str">
        <f t="shared" si="24"/>
        <v/>
      </c>
    </row>
    <row r="327" spans="1:14" s="346" customFormat="1">
      <c r="A327" s="387"/>
      <c r="B327" s="386"/>
      <c r="C327" s="385"/>
      <c r="D327" s="384"/>
      <c r="E327" s="383"/>
      <c r="F327" s="390"/>
      <c r="G327" s="380"/>
      <c r="H327" s="378">
        <f t="shared" si="25"/>
        <v>0</v>
      </c>
      <c r="I327" s="380"/>
      <c r="J327" s="378">
        <f t="shared" si="26"/>
        <v>0</v>
      </c>
      <c r="K327" s="379">
        <f t="shared" si="27"/>
        <v>0</v>
      </c>
      <c r="L327" s="378">
        <f t="shared" si="28"/>
        <v>0</v>
      </c>
      <c r="M327" s="388"/>
      <c r="N327" s="345" t="str">
        <f t="shared" si="24"/>
        <v/>
      </c>
    </row>
    <row r="328" spans="1:14" s="346" customFormat="1">
      <c r="A328" s="387"/>
      <c r="B328" s="386"/>
      <c r="C328" s="385"/>
      <c r="D328" s="384"/>
      <c r="E328" s="383"/>
      <c r="F328" s="390"/>
      <c r="G328" s="380"/>
      <c r="H328" s="378">
        <f t="shared" si="25"/>
        <v>0</v>
      </c>
      <c r="I328" s="380"/>
      <c r="J328" s="378">
        <f t="shared" si="26"/>
        <v>0</v>
      </c>
      <c r="K328" s="379">
        <f t="shared" si="27"/>
        <v>0</v>
      </c>
      <c r="L328" s="378">
        <f t="shared" si="28"/>
        <v>0</v>
      </c>
      <c r="M328" s="388"/>
      <c r="N328" s="345" t="str">
        <f t="shared" si="24"/>
        <v/>
      </c>
    </row>
    <row r="329" spans="1:14" s="346" customFormat="1">
      <c r="A329" s="387"/>
      <c r="B329" s="386"/>
      <c r="C329" s="385"/>
      <c r="D329" s="384"/>
      <c r="E329" s="383"/>
      <c r="F329" s="390"/>
      <c r="G329" s="380"/>
      <c r="H329" s="378">
        <f t="shared" si="25"/>
        <v>0</v>
      </c>
      <c r="I329" s="380"/>
      <c r="J329" s="378">
        <f t="shared" si="26"/>
        <v>0</v>
      </c>
      <c r="K329" s="379">
        <f t="shared" si="27"/>
        <v>0</v>
      </c>
      <c r="L329" s="378">
        <f t="shared" si="28"/>
        <v>0</v>
      </c>
      <c r="M329" s="388"/>
      <c r="N329" s="345" t="str">
        <f t="shared" si="24"/>
        <v/>
      </c>
    </row>
    <row r="330" spans="1:14" s="346" customFormat="1">
      <c r="A330" s="387"/>
      <c r="B330" s="386"/>
      <c r="C330" s="385"/>
      <c r="D330" s="384"/>
      <c r="E330" s="383"/>
      <c r="F330" s="390"/>
      <c r="G330" s="380"/>
      <c r="H330" s="378">
        <f t="shared" si="25"/>
        <v>0</v>
      </c>
      <c r="I330" s="380"/>
      <c r="J330" s="378">
        <f t="shared" si="26"/>
        <v>0</v>
      </c>
      <c r="K330" s="379">
        <f t="shared" si="27"/>
        <v>0</v>
      </c>
      <c r="L330" s="378">
        <f t="shared" si="28"/>
        <v>0</v>
      </c>
      <c r="M330" s="388"/>
      <c r="N330" s="345" t="str">
        <f t="shared" si="24"/>
        <v/>
      </c>
    </row>
    <row r="331" spans="1:14" s="346" customFormat="1">
      <c r="A331" s="387"/>
      <c r="B331" s="386"/>
      <c r="C331" s="385"/>
      <c r="D331" s="384"/>
      <c r="E331" s="383"/>
      <c r="F331" s="390"/>
      <c r="G331" s="380"/>
      <c r="H331" s="378">
        <f t="shared" si="25"/>
        <v>0</v>
      </c>
      <c r="I331" s="380"/>
      <c r="J331" s="378">
        <f t="shared" si="26"/>
        <v>0</v>
      </c>
      <c r="K331" s="379">
        <f t="shared" si="27"/>
        <v>0</v>
      </c>
      <c r="L331" s="378">
        <f t="shared" si="28"/>
        <v>0</v>
      </c>
      <c r="M331" s="388"/>
      <c r="N331" s="345" t="str">
        <f t="shared" si="24"/>
        <v/>
      </c>
    </row>
    <row r="332" spans="1:14" s="346" customFormat="1">
      <c r="A332" s="387"/>
      <c r="B332" s="386"/>
      <c r="C332" s="385"/>
      <c r="D332" s="384"/>
      <c r="E332" s="383"/>
      <c r="F332" s="390"/>
      <c r="G332" s="380"/>
      <c r="H332" s="378">
        <f t="shared" si="25"/>
        <v>0</v>
      </c>
      <c r="I332" s="380"/>
      <c r="J332" s="378">
        <f t="shared" si="26"/>
        <v>0</v>
      </c>
      <c r="K332" s="379">
        <f t="shared" si="27"/>
        <v>0</v>
      </c>
      <c r="L332" s="378">
        <f t="shared" si="28"/>
        <v>0</v>
      </c>
      <c r="M332" s="388"/>
      <c r="N332" s="345" t="str">
        <f t="shared" si="24"/>
        <v/>
      </c>
    </row>
    <row r="333" spans="1:14" s="346" customFormat="1">
      <c r="A333" s="387"/>
      <c r="B333" s="386"/>
      <c r="C333" s="385"/>
      <c r="D333" s="384"/>
      <c r="E333" s="383"/>
      <c r="F333" s="390"/>
      <c r="G333" s="380"/>
      <c r="H333" s="378">
        <f t="shared" si="25"/>
        <v>0</v>
      </c>
      <c r="I333" s="380"/>
      <c r="J333" s="378">
        <f t="shared" si="26"/>
        <v>0</v>
      </c>
      <c r="K333" s="379">
        <f t="shared" si="27"/>
        <v>0</v>
      </c>
      <c r="L333" s="378">
        <f t="shared" si="28"/>
        <v>0</v>
      </c>
      <c r="M333" s="388"/>
      <c r="N333" s="345" t="str">
        <f t="shared" si="24"/>
        <v/>
      </c>
    </row>
    <row r="334" spans="1:14" s="346" customFormat="1">
      <c r="A334" s="387"/>
      <c r="B334" s="386"/>
      <c r="C334" s="385"/>
      <c r="D334" s="384"/>
      <c r="E334" s="383"/>
      <c r="F334" s="390"/>
      <c r="G334" s="380"/>
      <c r="H334" s="378">
        <f t="shared" si="25"/>
        <v>0</v>
      </c>
      <c r="I334" s="380"/>
      <c r="J334" s="378">
        <f t="shared" si="26"/>
        <v>0</v>
      </c>
      <c r="K334" s="379">
        <f t="shared" si="27"/>
        <v>0</v>
      </c>
      <c r="L334" s="378">
        <f t="shared" si="28"/>
        <v>0</v>
      </c>
      <c r="M334" s="388"/>
      <c r="N334" s="345" t="str">
        <f t="shared" ref="N334:N397" si="29">IF(J334+L334=H334,"","入力ミス")&amp;IF(L334&gt;=0,"","入力ミス")</f>
        <v/>
      </c>
    </row>
    <row r="335" spans="1:14" s="346" customFormat="1">
      <c r="A335" s="387"/>
      <c r="B335" s="386"/>
      <c r="C335" s="385"/>
      <c r="D335" s="384"/>
      <c r="E335" s="383"/>
      <c r="F335" s="390"/>
      <c r="G335" s="380"/>
      <c r="H335" s="378">
        <f t="shared" si="25"/>
        <v>0</v>
      </c>
      <c r="I335" s="380"/>
      <c r="J335" s="378">
        <f t="shared" si="26"/>
        <v>0</v>
      </c>
      <c r="K335" s="379">
        <f t="shared" si="27"/>
        <v>0</v>
      </c>
      <c r="L335" s="378">
        <f t="shared" si="28"/>
        <v>0</v>
      </c>
      <c r="M335" s="388"/>
      <c r="N335" s="345" t="str">
        <f t="shared" si="29"/>
        <v/>
      </c>
    </row>
    <row r="336" spans="1:14" s="346" customFormat="1">
      <c r="A336" s="387"/>
      <c r="B336" s="386"/>
      <c r="C336" s="385"/>
      <c r="D336" s="384"/>
      <c r="E336" s="383"/>
      <c r="F336" s="390"/>
      <c r="G336" s="380"/>
      <c r="H336" s="378">
        <f t="shared" si="25"/>
        <v>0</v>
      </c>
      <c r="I336" s="380"/>
      <c r="J336" s="378">
        <f t="shared" si="26"/>
        <v>0</v>
      </c>
      <c r="K336" s="379">
        <f t="shared" si="27"/>
        <v>0</v>
      </c>
      <c r="L336" s="378">
        <f t="shared" si="28"/>
        <v>0</v>
      </c>
      <c r="M336" s="388"/>
      <c r="N336" s="345" t="str">
        <f t="shared" si="29"/>
        <v/>
      </c>
    </row>
    <row r="337" spans="1:14" s="346" customFormat="1">
      <c r="A337" s="387"/>
      <c r="B337" s="386"/>
      <c r="C337" s="385"/>
      <c r="D337" s="384"/>
      <c r="E337" s="383"/>
      <c r="F337" s="390"/>
      <c r="G337" s="380"/>
      <c r="H337" s="378">
        <f t="shared" si="25"/>
        <v>0</v>
      </c>
      <c r="I337" s="380"/>
      <c r="J337" s="378">
        <f t="shared" si="26"/>
        <v>0</v>
      </c>
      <c r="K337" s="379">
        <f t="shared" si="27"/>
        <v>0</v>
      </c>
      <c r="L337" s="378">
        <f t="shared" si="28"/>
        <v>0</v>
      </c>
      <c r="M337" s="388"/>
      <c r="N337" s="345" t="str">
        <f t="shared" si="29"/>
        <v/>
      </c>
    </row>
    <row r="338" spans="1:14" s="346" customFormat="1">
      <c r="A338" s="387"/>
      <c r="B338" s="386"/>
      <c r="C338" s="385"/>
      <c r="D338" s="384"/>
      <c r="E338" s="383"/>
      <c r="F338" s="390"/>
      <c r="G338" s="380"/>
      <c r="H338" s="378">
        <f t="shared" si="25"/>
        <v>0</v>
      </c>
      <c r="I338" s="380"/>
      <c r="J338" s="378">
        <f t="shared" si="26"/>
        <v>0</v>
      </c>
      <c r="K338" s="379">
        <f t="shared" si="27"/>
        <v>0</v>
      </c>
      <c r="L338" s="378">
        <f t="shared" si="28"/>
        <v>0</v>
      </c>
      <c r="M338" s="388"/>
      <c r="N338" s="345" t="str">
        <f t="shared" si="29"/>
        <v/>
      </c>
    </row>
    <row r="339" spans="1:14" s="346" customFormat="1">
      <c r="A339" s="387"/>
      <c r="B339" s="386"/>
      <c r="C339" s="385"/>
      <c r="D339" s="384"/>
      <c r="E339" s="383"/>
      <c r="F339" s="390"/>
      <c r="G339" s="380"/>
      <c r="H339" s="378">
        <f t="shared" si="25"/>
        <v>0</v>
      </c>
      <c r="I339" s="380"/>
      <c r="J339" s="378">
        <f t="shared" si="26"/>
        <v>0</v>
      </c>
      <c r="K339" s="379">
        <f t="shared" si="27"/>
        <v>0</v>
      </c>
      <c r="L339" s="378">
        <f t="shared" si="28"/>
        <v>0</v>
      </c>
      <c r="M339" s="388"/>
      <c r="N339" s="345" t="str">
        <f t="shared" si="29"/>
        <v/>
      </c>
    </row>
    <row r="340" spans="1:14" s="346" customFormat="1">
      <c r="A340" s="387"/>
      <c r="B340" s="386"/>
      <c r="C340" s="385"/>
      <c r="D340" s="384"/>
      <c r="E340" s="383"/>
      <c r="F340" s="390"/>
      <c r="G340" s="380"/>
      <c r="H340" s="378">
        <f t="shared" si="25"/>
        <v>0</v>
      </c>
      <c r="I340" s="380"/>
      <c r="J340" s="378">
        <f t="shared" si="26"/>
        <v>0</v>
      </c>
      <c r="K340" s="379">
        <f t="shared" si="27"/>
        <v>0</v>
      </c>
      <c r="L340" s="378">
        <f t="shared" si="28"/>
        <v>0</v>
      </c>
      <c r="M340" s="388"/>
      <c r="N340" s="345" t="str">
        <f t="shared" si="29"/>
        <v/>
      </c>
    </row>
    <row r="341" spans="1:14" s="346" customFormat="1">
      <c r="A341" s="387"/>
      <c r="B341" s="386"/>
      <c r="C341" s="385"/>
      <c r="D341" s="384"/>
      <c r="E341" s="383"/>
      <c r="F341" s="390"/>
      <c r="G341" s="380"/>
      <c r="H341" s="378">
        <f t="shared" si="25"/>
        <v>0</v>
      </c>
      <c r="I341" s="380"/>
      <c r="J341" s="378">
        <f t="shared" si="26"/>
        <v>0</v>
      </c>
      <c r="K341" s="379">
        <f t="shared" si="27"/>
        <v>0</v>
      </c>
      <c r="L341" s="378">
        <f t="shared" si="28"/>
        <v>0</v>
      </c>
      <c r="M341" s="388"/>
      <c r="N341" s="345" t="str">
        <f t="shared" si="29"/>
        <v/>
      </c>
    </row>
    <row r="342" spans="1:14" s="346" customFormat="1">
      <c r="A342" s="387"/>
      <c r="B342" s="386"/>
      <c r="C342" s="385"/>
      <c r="D342" s="384"/>
      <c r="E342" s="383"/>
      <c r="F342" s="390"/>
      <c r="G342" s="380"/>
      <c r="H342" s="378">
        <f t="shared" si="25"/>
        <v>0</v>
      </c>
      <c r="I342" s="380"/>
      <c r="J342" s="378">
        <f t="shared" si="26"/>
        <v>0</v>
      </c>
      <c r="K342" s="379">
        <f t="shared" si="27"/>
        <v>0</v>
      </c>
      <c r="L342" s="378">
        <f t="shared" si="28"/>
        <v>0</v>
      </c>
      <c r="M342" s="388"/>
      <c r="N342" s="345" t="str">
        <f t="shared" si="29"/>
        <v/>
      </c>
    </row>
    <row r="343" spans="1:14" s="346" customFormat="1">
      <c r="A343" s="387"/>
      <c r="B343" s="386"/>
      <c r="C343" s="385"/>
      <c r="D343" s="384"/>
      <c r="E343" s="383"/>
      <c r="F343" s="390"/>
      <c r="G343" s="380"/>
      <c r="H343" s="378">
        <f t="shared" si="25"/>
        <v>0</v>
      </c>
      <c r="I343" s="380"/>
      <c r="J343" s="378">
        <f t="shared" si="26"/>
        <v>0</v>
      </c>
      <c r="K343" s="379">
        <f t="shared" si="27"/>
        <v>0</v>
      </c>
      <c r="L343" s="378">
        <f t="shared" si="28"/>
        <v>0</v>
      </c>
      <c r="M343" s="388"/>
      <c r="N343" s="345" t="str">
        <f t="shared" si="29"/>
        <v/>
      </c>
    </row>
    <row r="344" spans="1:14" s="346" customFormat="1">
      <c r="A344" s="387"/>
      <c r="B344" s="386"/>
      <c r="C344" s="385"/>
      <c r="D344" s="384"/>
      <c r="E344" s="383"/>
      <c r="F344" s="390"/>
      <c r="G344" s="380"/>
      <c r="H344" s="378">
        <f t="shared" si="25"/>
        <v>0</v>
      </c>
      <c r="I344" s="380"/>
      <c r="J344" s="378">
        <f t="shared" si="26"/>
        <v>0</v>
      </c>
      <c r="K344" s="379">
        <f t="shared" si="27"/>
        <v>0</v>
      </c>
      <c r="L344" s="378">
        <f t="shared" si="28"/>
        <v>0</v>
      </c>
      <c r="M344" s="388"/>
      <c r="N344" s="345" t="str">
        <f t="shared" si="29"/>
        <v/>
      </c>
    </row>
    <row r="345" spans="1:14" s="346" customFormat="1">
      <c r="A345" s="387"/>
      <c r="B345" s="386"/>
      <c r="C345" s="385"/>
      <c r="D345" s="384"/>
      <c r="E345" s="383"/>
      <c r="F345" s="390"/>
      <c r="G345" s="380"/>
      <c r="H345" s="378">
        <f t="shared" si="25"/>
        <v>0</v>
      </c>
      <c r="I345" s="380"/>
      <c r="J345" s="378">
        <f t="shared" si="26"/>
        <v>0</v>
      </c>
      <c r="K345" s="379">
        <f t="shared" si="27"/>
        <v>0</v>
      </c>
      <c r="L345" s="378">
        <f t="shared" si="28"/>
        <v>0</v>
      </c>
      <c r="M345" s="388"/>
      <c r="N345" s="345" t="str">
        <f t="shared" si="29"/>
        <v/>
      </c>
    </row>
    <row r="346" spans="1:14" s="346" customFormat="1">
      <c r="A346" s="387"/>
      <c r="B346" s="386"/>
      <c r="C346" s="385"/>
      <c r="D346" s="384"/>
      <c r="E346" s="383"/>
      <c r="F346" s="390"/>
      <c r="G346" s="380"/>
      <c r="H346" s="378">
        <f t="shared" si="25"/>
        <v>0</v>
      </c>
      <c r="I346" s="380"/>
      <c r="J346" s="378">
        <f t="shared" si="26"/>
        <v>0</v>
      </c>
      <c r="K346" s="379">
        <f t="shared" si="27"/>
        <v>0</v>
      </c>
      <c r="L346" s="378">
        <f t="shared" si="28"/>
        <v>0</v>
      </c>
      <c r="M346" s="388"/>
      <c r="N346" s="345" t="str">
        <f t="shared" si="29"/>
        <v/>
      </c>
    </row>
    <row r="347" spans="1:14" s="346" customFormat="1">
      <c r="A347" s="387"/>
      <c r="B347" s="386"/>
      <c r="C347" s="385"/>
      <c r="D347" s="384"/>
      <c r="E347" s="383"/>
      <c r="F347" s="390"/>
      <c r="G347" s="380"/>
      <c r="H347" s="378">
        <f t="shared" si="25"/>
        <v>0</v>
      </c>
      <c r="I347" s="380"/>
      <c r="J347" s="378">
        <f t="shared" si="26"/>
        <v>0</v>
      </c>
      <c r="K347" s="379">
        <f t="shared" si="27"/>
        <v>0</v>
      </c>
      <c r="L347" s="378">
        <f t="shared" si="28"/>
        <v>0</v>
      </c>
      <c r="M347" s="388"/>
      <c r="N347" s="345" t="str">
        <f t="shared" si="29"/>
        <v/>
      </c>
    </row>
    <row r="348" spans="1:14" s="346" customFormat="1">
      <c r="A348" s="387"/>
      <c r="B348" s="386"/>
      <c r="C348" s="385"/>
      <c r="D348" s="384"/>
      <c r="E348" s="383"/>
      <c r="F348" s="390"/>
      <c r="G348" s="380"/>
      <c r="H348" s="378">
        <f t="shared" si="25"/>
        <v>0</v>
      </c>
      <c r="I348" s="380"/>
      <c r="J348" s="378">
        <f t="shared" si="26"/>
        <v>0</v>
      </c>
      <c r="K348" s="379">
        <f t="shared" si="27"/>
        <v>0</v>
      </c>
      <c r="L348" s="378">
        <f t="shared" si="28"/>
        <v>0</v>
      </c>
      <c r="M348" s="388"/>
      <c r="N348" s="345" t="str">
        <f t="shared" si="29"/>
        <v/>
      </c>
    </row>
    <row r="349" spans="1:14" s="346" customFormat="1">
      <c r="A349" s="387"/>
      <c r="B349" s="386"/>
      <c r="C349" s="385"/>
      <c r="D349" s="384"/>
      <c r="E349" s="383"/>
      <c r="F349" s="390"/>
      <c r="G349" s="380"/>
      <c r="H349" s="378">
        <f t="shared" si="25"/>
        <v>0</v>
      </c>
      <c r="I349" s="380"/>
      <c r="J349" s="378">
        <f t="shared" si="26"/>
        <v>0</v>
      </c>
      <c r="K349" s="379">
        <f t="shared" si="27"/>
        <v>0</v>
      </c>
      <c r="L349" s="378">
        <f t="shared" si="28"/>
        <v>0</v>
      </c>
      <c r="M349" s="388"/>
      <c r="N349" s="345" t="str">
        <f t="shared" si="29"/>
        <v/>
      </c>
    </row>
    <row r="350" spans="1:14" s="346" customFormat="1">
      <c r="A350" s="387"/>
      <c r="B350" s="386"/>
      <c r="C350" s="385"/>
      <c r="D350" s="384"/>
      <c r="E350" s="383"/>
      <c r="F350" s="390"/>
      <c r="G350" s="380"/>
      <c r="H350" s="378">
        <f t="shared" si="25"/>
        <v>0</v>
      </c>
      <c r="I350" s="380"/>
      <c r="J350" s="378">
        <f t="shared" si="26"/>
        <v>0</v>
      </c>
      <c r="K350" s="379">
        <f t="shared" si="27"/>
        <v>0</v>
      </c>
      <c r="L350" s="378">
        <f t="shared" si="28"/>
        <v>0</v>
      </c>
      <c r="M350" s="388"/>
      <c r="N350" s="345" t="str">
        <f t="shared" si="29"/>
        <v/>
      </c>
    </row>
    <row r="351" spans="1:14" s="346" customFormat="1">
      <c r="A351" s="387"/>
      <c r="B351" s="386"/>
      <c r="C351" s="385"/>
      <c r="D351" s="384"/>
      <c r="E351" s="383"/>
      <c r="F351" s="390"/>
      <c r="G351" s="380"/>
      <c r="H351" s="378">
        <f t="shared" si="25"/>
        <v>0</v>
      </c>
      <c r="I351" s="380"/>
      <c r="J351" s="378">
        <f t="shared" si="26"/>
        <v>0</v>
      </c>
      <c r="K351" s="379">
        <f t="shared" si="27"/>
        <v>0</v>
      </c>
      <c r="L351" s="378">
        <f t="shared" si="28"/>
        <v>0</v>
      </c>
      <c r="M351" s="388"/>
      <c r="N351" s="345" t="str">
        <f t="shared" si="29"/>
        <v/>
      </c>
    </row>
    <row r="352" spans="1:14" s="346" customFormat="1">
      <c r="A352" s="387"/>
      <c r="B352" s="386"/>
      <c r="C352" s="385"/>
      <c r="D352" s="384"/>
      <c r="E352" s="383"/>
      <c r="F352" s="390"/>
      <c r="G352" s="380"/>
      <c r="H352" s="378">
        <f t="shared" si="25"/>
        <v>0</v>
      </c>
      <c r="I352" s="380"/>
      <c r="J352" s="378">
        <f t="shared" si="26"/>
        <v>0</v>
      </c>
      <c r="K352" s="379">
        <f t="shared" si="27"/>
        <v>0</v>
      </c>
      <c r="L352" s="378">
        <f t="shared" si="28"/>
        <v>0</v>
      </c>
      <c r="M352" s="388"/>
      <c r="N352" s="345" t="str">
        <f t="shared" si="29"/>
        <v/>
      </c>
    </row>
    <row r="353" spans="1:17" s="346" customFormat="1">
      <c r="A353" s="387"/>
      <c r="B353" s="386"/>
      <c r="C353" s="385"/>
      <c r="D353" s="384"/>
      <c r="E353" s="383"/>
      <c r="F353" s="390"/>
      <c r="G353" s="380"/>
      <c r="H353" s="378">
        <f t="shared" si="25"/>
        <v>0</v>
      </c>
      <c r="I353" s="380"/>
      <c r="J353" s="378">
        <f t="shared" si="26"/>
        <v>0</v>
      </c>
      <c r="K353" s="379">
        <f t="shared" si="27"/>
        <v>0</v>
      </c>
      <c r="L353" s="378">
        <f t="shared" si="28"/>
        <v>0</v>
      </c>
      <c r="M353" s="388"/>
      <c r="N353" s="345" t="str">
        <f t="shared" si="29"/>
        <v/>
      </c>
    </row>
    <row r="354" spans="1:17" s="346" customFormat="1">
      <c r="A354" s="387"/>
      <c r="B354" s="386"/>
      <c r="C354" s="385"/>
      <c r="D354" s="384"/>
      <c r="E354" s="383"/>
      <c r="F354" s="390"/>
      <c r="G354" s="380"/>
      <c r="H354" s="378">
        <f t="shared" si="25"/>
        <v>0</v>
      </c>
      <c r="I354" s="380"/>
      <c r="J354" s="378">
        <f t="shared" si="26"/>
        <v>0</v>
      </c>
      <c r="K354" s="379">
        <f t="shared" si="27"/>
        <v>0</v>
      </c>
      <c r="L354" s="378">
        <f t="shared" si="28"/>
        <v>0</v>
      </c>
      <c r="M354" s="388"/>
      <c r="N354" s="345" t="str">
        <f t="shared" si="29"/>
        <v/>
      </c>
    </row>
    <row r="355" spans="1:17" s="346" customFormat="1">
      <c r="A355" s="387"/>
      <c r="B355" s="386"/>
      <c r="C355" s="385"/>
      <c r="D355" s="384"/>
      <c r="E355" s="383"/>
      <c r="F355" s="390"/>
      <c r="G355" s="380"/>
      <c r="H355" s="378">
        <f t="shared" si="25"/>
        <v>0</v>
      </c>
      <c r="I355" s="380"/>
      <c r="J355" s="378">
        <f t="shared" si="26"/>
        <v>0</v>
      </c>
      <c r="K355" s="379">
        <f t="shared" si="27"/>
        <v>0</v>
      </c>
      <c r="L355" s="378">
        <f t="shared" si="28"/>
        <v>0</v>
      </c>
      <c r="M355" s="388"/>
      <c r="N355" s="345" t="str">
        <f t="shared" si="29"/>
        <v/>
      </c>
    </row>
    <row r="356" spans="1:17" s="346" customFormat="1">
      <c r="A356" s="387"/>
      <c r="B356" s="386"/>
      <c r="C356" s="385"/>
      <c r="D356" s="384"/>
      <c r="E356" s="383"/>
      <c r="F356" s="390"/>
      <c r="G356" s="380"/>
      <c r="H356" s="378">
        <f t="shared" si="25"/>
        <v>0</v>
      </c>
      <c r="I356" s="380"/>
      <c r="J356" s="378">
        <f t="shared" si="26"/>
        <v>0</v>
      </c>
      <c r="K356" s="379">
        <f t="shared" si="27"/>
        <v>0</v>
      </c>
      <c r="L356" s="378">
        <f t="shared" si="28"/>
        <v>0</v>
      </c>
      <c r="M356" s="388"/>
      <c r="N356" s="345" t="str">
        <f t="shared" si="29"/>
        <v/>
      </c>
    </row>
    <row r="357" spans="1:17" s="346" customFormat="1">
      <c r="A357" s="387"/>
      <c r="B357" s="386"/>
      <c r="C357" s="385"/>
      <c r="D357" s="384"/>
      <c r="E357" s="383"/>
      <c r="F357" s="390"/>
      <c r="G357" s="380"/>
      <c r="H357" s="378">
        <f t="shared" si="25"/>
        <v>0</v>
      </c>
      <c r="I357" s="380"/>
      <c r="J357" s="378">
        <f t="shared" si="26"/>
        <v>0</v>
      </c>
      <c r="K357" s="379">
        <f t="shared" si="27"/>
        <v>0</v>
      </c>
      <c r="L357" s="378">
        <f t="shared" si="28"/>
        <v>0</v>
      </c>
      <c r="M357" s="388"/>
      <c r="N357" s="345" t="str">
        <f t="shared" si="29"/>
        <v/>
      </c>
    </row>
    <row r="358" spans="1:17" s="346" customFormat="1">
      <c r="A358" s="387"/>
      <c r="B358" s="386"/>
      <c r="C358" s="385"/>
      <c r="D358" s="384"/>
      <c r="E358" s="383"/>
      <c r="F358" s="390"/>
      <c r="G358" s="380"/>
      <c r="H358" s="378">
        <f t="shared" si="25"/>
        <v>0</v>
      </c>
      <c r="I358" s="380"/>
      <c r="J358" s="378">
        <f t="shared" si="26"/>
        <v>0</v>
      </c>
      <c r="K358" s="379">
        <f t="shared" si="27"/>
        <v>0</v>
      </c>
      <c r="L358" s="378">
        <f t="shared" si="28"/>
        <v>0</v>
      </c>
      <c r="M358" s="388"/>
      <c r="N358" s="345" t="str">
        <f t="shared" si="29"/>
        <v/>
      </c>
    </row>
    <row r="359" spans="1:17" s="346" customFormat="1">
      <c r="A359" s="387"/>
      <c r="B359" s="386"/>
      <c r="C359" s="385"/>
      <c r="D359" s="384"/>
      <c r="E359" s="383"/>
      <c r="F359" s="390"/>
      <c r="G359" s="380"/>
      <c r="H359" s="378">
        <f t="shared" si="25"/>
        <v>0</v>
      </c>
      <c r="I359" s="380"/>
      <c r="J359" s="378">
        <f t="shared" si="26"/>
        <v>0</v>
      </c>
      <c r="K359" s="379">
        <f t="shared" si="27"/>
        <v>0</v>
      </c>
      <c r="L359" s="378">
        <f t="shared" si="28"/>
        <v>0</v>
      </c>
      <c r="M359" s="388"/>
      <c r="N359" s="345" t="str">
        <f t="shared" si="29"/>
        <v/>
      </c>
    </row>
    <row r="360" spans="1:17" s="346" customFormat="1">
      <c r="A360" s="387"/>
      <c r="B360" s="386"/>
      <c r="C360" s="385"/>
      <c r="D360" s="384"/>
      <c r="E360" s="383"/>
      <c r="F360" s="389"/>
      <c r="G360" s="380"/>
      <c r="H360" s="378">
        <f t="shared" si="25"/>
        <v>0</v>
      </c>
      <c r="I360" s="380"/>
      <c r="J360" s="378">
        <f t="shared" si="26"/>
        <v>0</v>
      </c>
      <c r="K360" s="379">
        <f t="shared" si="27"/>
        <v>0</v>
      </c>
      <c r="L360" s="378">
        <f t="shared" si="28"/>
        <v>0</v>
      </c>
      <c r="M360" s="388"/>
      <c r="N360" s="345" t="str">
        <f t="shared" si="29"/>
        <v/>
      </c>
    </row>
    <row r="361" spans="1:17" s="346" customFormat="1" ht="14.25" thickBot="1">
      <c r="A361" s="387"/>
      <c r="B361" s="386"/>
      <c r="C361" s="385"/>
      <c r="D361" s="384"/>
      <c r="E361" s="383"/>
      <c r="F361" s="382"/>
      <c r="G361" s="381"/>
      <c r="H361" s="378">
        <f t="shared" si="25"/>
        <v>0</v>
      </c>
      <c r="I361" s="380"/>
      <c r="J361" s="378">
        <f t="shared" si="26"/>
        <v>0</v>
      </c>
      <c r="K361" s="379">
        <f t="shared" si="27"/>
        <v>0</v>
      </c>
      <c r="L361" s="378">
        <f t="shared" si="28"/>
        <v>0</v>
      </c>
      <c r="M361" s="377"/>
      <c r="N361" s="345" t="str">
        <f t="shared" si="29"/>
        <v/>
      </c>
    </row>
    <row r="362" spans="1:17" s="346" customFormat="1" ht="14.25" thickTop="1">
      <c r="A362" s="376" t="s">
        <v>287</v>
      </c>
      <c r="B362" s="375" t="s">
        <v>298</v>
      </c>
      <c r="C362" s="374"/>
      <c r="D362" s="373" t="s">
        <v>295</v>
      </c>
      <c r="E362" s="372" t="s">
        <v>287</v>
      </c>
      <c r="F362" s="371" t="s">
        <v>287</v>
      </c>
      <c r="G362" s="370" t="s">
        <v>287</v>
      </c>
      <c r="H362" s="369">
        <f>SUMIFS(H312:H361,$A312:$A361,"設備費")</f>
        <v>0</v>
      </c>
      <c r="I362" s="370" t="s">
        <v>288</v>
      </c>
      <c r="J362" s="369">
        <f>SUMIFS(J312:J361,$A312:$A361,"設備費")</f>
        <v>0</v>
      </c>
      <c r="K362" s="370" t="s">
        <v>288</v>
      </c>
      <c r="L362" s="369">
        <f>SUMIFS(L312:L361,$A312:$A361,"設備費")</f>
        <v>0</v>
      </c>
      <c r="M362" s="368" t="s">
        <v>287</v>
      </c>
      <c r="N362" s="345" t="str">
        <f t="shared" si="29"/>
        <v/>
      </c>
      <c r="O362" s="346" t="s">
        <v>297</v>
      </c>
    </row>
    <row r="363" spans="1:17" s="346" customFormat="1">
      <c r="A363" s="367" t="s">
        <v>287</v>
      </c>
      <c r="B363" s="366" t="s">
        <v>296</v>
      </c>
      <c r="C363" s="365"/>
      <c r="D363" s="364" t="s">
        <v>295</v>
      </c>
      <c r="E363" s="363" t="s">
        <v>287</v>
      </c>
      <c r="F363" s="362" t="s">
        <v>287</v>
      </c>
      <c r="G363" s="361" t="s">
        <v>287</v>
      </c>
      <c r="H363" s="360">
        <f>SUMIFS(H312:H361,$A312:$A361,"工事費")</f>
        <v>0</v>
      </c>
      <c r="I363" s="361" t="s">
        <v>288</v>
      </c>
      <c r="J363" s="360">
        <f>SUMIFS(J312:J361,$A312:$A361,"工事費")</f>
        <v>0</v>
      </c>
      <c r="K363" s="361" t="s">
        <v>288</v>
      </c>
      <c r="L363" s="360">
        <f>SUMIFS(L312:L361,$A312:$A361,"工事費")</f>
        <v>0</v>
      </c>
      <c r="M363" s="359" t="s">
        <v>287</v>
      </c>
      <c r="N363" s="345" t="str">
        <f t="shared" si="29"/>
        <v/>
      </c>
      <c r="O363" s="358" t="s">
        <v>294</v>
      </c>
      <c r="P363" s="358" t="s">
        <v>293</v>
      </c>
      <c r="Q363" s="358" t="s">
        <v>292</v>
      </c>
    </row>
    <row r="364" spans="1:17" s="346" customFormat="1" ht="14.25" thickBot="1">
      <c r="A364" s="357" t="s">
        <v>287</v>
      </c>
      <c r="B364" s="356" t="s">
        <v>291</v>
      </c>
      <c r="C364" s="355"/>
      <c r="D364" s="354" t="s">
        <v>290</v>
      </c>
      <c r="E364" s="353" t="s">
        <v>287</v>
      </c>
      <c r="F364" s="352" t="s">
        <v>287</v>
      </c>
      <c r="G364" s="350" t="s">
        <v>287</v>
      </c>
      <c r="H364" s="351">
        <f>SUM(H312:H361)</f>
        <v>0</v>
      </c>
      <c r="I364" s="350" t="s">
        <v>288</v>
      </c>
      <c r="J364" s="351">
        <f>SUM(J312:J361)</f>
        <v>0</v>
      </c>
      <c r="K364" s="350" t="s">
        <v>288</v>
      </c>
      <c r="L364" s="349">
        <f>SUM(L312:L361)</f>
        <v>0</v>
      </c>
      <c r="M364" s="348" t="s">
        <v>287</v>
      </c>
      <c r="N364" s="345" t="str">
        <f t="shared" si="29"/>
        <v/>
      </c>
      <c r="O364" s="347" t="str">
        <f>IF(SUM(H362:H363)=H364,"","入力ミス")</f>
        <v/>
      </c>
      <c r="P364" s="347" t="str">
        <f>IF(SUM(J362:J363)=J364,"","入力ミス")</f>
        <v/>
      </c>
      <c r="Q364" s="347" t="str">
        <f>IF(SUM(L362:L363)=L364,"","入力ミス")</f>
        <v/>
      </c>
    </row>
    <row r="365" spans="1:17" s="346" customFormat="1">
      <c r="A365" s="400"/>
      <c r="B365" s="399"/>
      <c r="C365" s="398"/>
      <c r="D365" s="397" t="s">
        <v>299</v>
      </c>
      <c r="E365" s="396"/>
      <c r="F365" s="360"/>
      <c r="G365" s="395"/>
      <c r="H365" s="378"/>
      <c r="I365" s="395"/>
      <c r="J365" s="378"/>
      <c r="K365" s="395"/>
      <c r="L365" s="394"/>
      <c r="M365" s="393"/>
      <c r="N365" s="345" t="str">
        <f t="shared" si="29"/>
        <v/>
      </c>
    </row>
    <row r="366" spans="1:17" s="346" customFormat="1">
      <c r="A366" s="387"/>
      <c r="B366" s="392"/>
      <c r="C366" s="385"/>
      <c r="D366" s="391"/>
      <c r="E366" s="383"/>
      <c r="F366" s="390"/>
      <c r="G366" s="380"/>
      <c r="H366" s="378">
        <f t="shared" ref="H366:H415" si="30">$F366*G366</f>
        <v>0</v>
      </c>
      <c r="I366" s="380"/>
      <c r="J366" s="378">
        <f t="shared" ref="J366:J415" si="31">$F366*I366</f>
        <v>0</v>
      </c>
      <c r="K366" s="379">
        <f t="shared" ref="K366:K415" si="32">G366-I366</f>
        <v>0</v>
      </c>
      <c r="L366" s="378">
        <f t="shared" ref="L366:L415" si="33">$F366*K366</f>
        <v>0</v>
      </c>
      <c r="M366" s="388"/>
      <c r="N366" s="345" t="str">
        <f t="shared" si="29"/>
        <v/>
      </c>
    </row>
    <row r="367" spans="1:17" s="346" customFormat="1">
      <c r="A367" s="387"/>
      <c r="B367" s="386"/>
      <c r="C367" s="385"/>
      <c r="D367" s="384"/>
      <c r="E367" s="383"/>
      <c r="F367" s="390"/>
      <c r="G367" s="380"/>
      <c r="H367" s="378">
        <f t="shared" si="30"/>
        <v>0</v>
      </c>
      <c r="I367" s="380"/>
      <c r="J367" s="378">
        <f t="shared" si="31"/>
        <v>0</v>
      </c>
      <c r="K367" s="379">
        <f t="shared" si="32"/>
        <v>0</v>
      </c>
      <c r="L367" s="378">
        <f t="shared" si="33"/>
        <v>0</v>
      </c>
      <c r="M367" s="388"/>
      <c r="N367" s="345" t="str">
        <f t="shared" si="29"/>
        <v/>
      </c>
    </row>
    <row r="368" spans="1:17" s="346" customFormat="1">
      <c r="A368" s="387"/>
      <c r="B368" s="386"/>
      <c r="C368" s="385"/>
      <c r="D368" s="384"/>
      <c r="E368" s="383"/>
      <c r="F368" s="390"/>
      <c r="G368" s="380"/>
      <c r="H368" s="378">
        <f t="shared" si="30"/>
        <v>0</v>
      </c>
      <c r="I368" s="380"/>
      <c r="J368" s="378">
        <f t="shared" si="31"/>
        <v>0</v>
      </c>
      <c r="K368" s="379">
        <f t="shared" si="32"/>
        <v>0</v>
      </c>
      <c r="L368" s="378">
        <f t="shared" si="33"/>
        <v>0</v>
      </c>
      <c r="M368" s="388"/>
      <c r="N368" s="345" t="str">
        <f t="shared" si="29"/>
        <v/>
      </c>
    </row>
    <row r="369" spans="1:14" s="346" customFormat="1">
      <c r="A369" s="387"/>
      <c r="B369" s="386"/>
      <c r="C369" s="385"/>
      <c r="D369" s="384"/>
      <c r="E369" s="383"/>
      <c r="F369" s="390"/>
      <c r="G369" s="380"/>
      <c r="H369" s="378">
        <f t="shared" si="30"/>
        <v>0</v>
      </c>
      <c r="I369" s="380"/>
      <c r="J369" s="378">
        <f t="shared" si="31"/>
        <v>0</v>
      </c>
      <c r="K369" s="379">
        <f t="shared" si="32"/>
        <v>0</v>
      </c>
      <c r="L369" s="378">
        <f t="shared" si="33"/>
        <v>0</v>
      </c>
      <c r="M369" s="388"/>
      <c r="N369" s="345" t="str">
        <f t="shared" si="29"/>
        <v/>
      </c>
    </row>
    <row r="370" spans="1:14" s="346" customFormat="1">
      <c r="A370" s="387"/>
      <c r="B370" s="386"/>
      <c r="C370" s="385"/>
      <c r="D370" s="384"/>
      <c r="E370" s="383"/>
      <c r="F370" s="390"/>
      <c r="G370" s="380"/>
      <c r="H370" s="378">
        <f t="shared" si="30"/>
        <v>0</v>
      </c>
      <c r="I370" s="380"/>
      <c r="J370" s="378">
        <f t="shared" si="31"/>
        <v>0</v>
      </c>
      <c r="K370" s="379">
        <f t="shared" si="32"/>
        <v>0</v>
      </c>
      <c r="L370" s="378">
        <f t="shared" si="33"/>
        <v>0</v>
      </c>
      <c r="M370" s="388"/>
      <c r="N370" s="345" t="str">
        <f t="shared" si="29"/>
        <v/>
      </c>
    </row>
    <row r="371" spans="1:14" s="346" customFormat="1">
      <c r="A371" s="387"/>
      <c r="B371" s="386"/>
      <c r="C371" s="385"/>
      <c r="D371" s="384"/>
      <c r="E371" s="383"/>
      <c r="F371" s="390"/>
      <c r="G371" s="380"/>
      <c r="H371" s="378">
        <f t="shared" si="30"/>
        <v>0</v>
      </c>
      <c r="I371" s="380"/>
      <c r="J371" s="378">
        <f t="shared" si="31"/>
        <v>0</v>
      </c>
      <c r="K371" s="379">
        <f t="shared" si="32"/>
        <v>0</v>
      </c>
      <c r="L371" s="378">
        <f t="shared" si="33"/>
        <v>0</v>
      </c>
      <c r="M371" s="388"/>
      <c r="N371" s="345" t="str">
        <f t="shared" si="29"/>
        <v/>
      </c>
    </row>
    <row r="372" spans="1:14" s="346" customFormat="1">
      <c r="A372" s="387"/>
      <c r="B372" s="386"/>
      <c r="C372" s="385"/>
      <c r="D372" s="384"/>
      <c r="E372" s="383"/>
      <c r="F372" s="390"/>
      <c r="G372" s="380"/>
      <c r="H372" s="378">
        <f t="shared" si="30"/>
        <v>0</v>
      </c>
      <c r="I372" s="380"/>
      <c r="J372" s="378">
        <f t="shared" si="31"/>
        <v>0</v>
      </c>
      <c r="K372" s="379">
        <f t="shared" si="32"/>
        <v>0</v>
      </c>
      <c r="L372" s="378">
        <f t="shared" si="33"/>
        <v>0</v>
      </c>
      <c r="M372" s="388"/>
      <c r="N372" s="345" t="str">
        <f t="shared" si="29"/>
        <v/>
      </c>
    </row>
    <row r="373" spans="1:14" s="346" customFormat="1">
      <c r="A373" s="387"/>
      <c r="B373" s="386"/>
      <c r="C373" s="385"/>
      <c r="D373" s="384"/>
      <c r="E373" s="383"/>
      <c r="F373" s="390"/>
      <c r="G373" s="380"/>
      <c r="H373" s="378">
        <f t="shared" si="30"/>
        <v>0</v>
      </c>
      <c r="I373" s="380"/>
      <c r="J373" s="378">
        <f t="shared" si="31"/>
        <v>0</v>
      </c>
      <c r="K373" s="379">
        <f t="shared" si="32"/>
        <v>0</v>
      </c>
      <c r="L373" s="378">
        <f t="shared" si="33"/>
        <v>0</v>
      </c>
      <c r="M373" s="388"/>
      <c r="N373" s="345" t="str">
        <f t="shared" si="29"/>
        <v/>
      </c>
    </row>
    <row r="374" spans="1:14" s="346" customFormat="1">
      <c r="A374" s="387"/>
      <c r="B374" s="386"/>
      <c r="C374" s="385"/>
      <c r="D374" s="384"/>
      <c r="E374" s="383"/>
      <c r="F374" s="390"/>
      <c r="G374" s="380"/>
      <c r="H374" s="378">
        <f t="shared" si="30"/>
        <v>0</v>
      </c>
      <c r="I374" s="380"/>
      <c r="J374" s="378">
        <f t="shared" si="31"/>
        <v>0</v>
      </c>
      <c r="K374" s="379">
        <f t="shared" si="32"/>
        <v>0</v>
      </c>
      <c r="L374" s="378">
        <f t="shared" si="33"/>
        <v>0</v>
      </c>
      <c r="M374" s="388"/>
      <c r="N374" s="345" t="str">
        <f t="shared" si="29"/>
        <v/>
      </c>
    </row>
    <row r="375" spans="1:14" s="346" customFormat="1">
      <c r="A375" s="387"/>
      <c r="B375" s="386"/>
      <c r="C375" s="385"/>
      <c r="D375" s="384"/>
      <c r="E375" s="383"/>
      <c r="F375" s="390"/>
      <c r="G375" s="380"/>
      <c r="H375" s="378">
        <f t="shared" si="30"/>
        <v>0</v>
      </c>
      <c r="I375" s="380"/>
      <c r="J375" s="378">
        <f t="shared" si="31"/>
        <v>0</v>
      </c>
      <c r="K375" s="379">
        <f t="shared" si="32"/>
        <v>0</v>
      </c>
      <c r="L375" s="378">
        <f t="shared" si="33"/>
        <v>0</v>
      </c>
      <c r="M375" s="388"/>
      <c r="N375" s="345" t="str">
        <f t="shared" si="29"/>
        <v/>
      </c>
    </row>
    <row r="376" spans="1:14" s="346" customFormat="1">
      <c r="A376" s="387"/>
      <c r="B376" s="386"/>
      <c r="C376" s="385"/>
      <c r="D376" s="384"/>
      <c r="E376" s="383"/>
      <c r="F376" s="390"/>
      <c r="G376" s="380"/>
      <c r="H376" s="378">
        <f t="shared" si="30"/>
        <v>0</v>
      </c>
      <c r="I376" s="380"/>
      <c r="J376" s="378">
        <f t="shared" si="31"/>
        <v>0</v>
      </c>
      <c r="K376" s="379">
        <f t="shared" si="32"/>
        <v>0</v>
      </c>
      <c r="L376" s="378">
        <f t="shared" si="33"/>
        <v>0</v>
      </c>
      <c r="M376" s="388"/>
      <c r="N376" s="345" t="str">
        <f t="shared" si="29"/>
        <v/>
      </c>
    </row>
    <row r="377" spans="1:14" s="346" customFormat="1">
      <c r="A377" s="387"/>
      <c r="B377" s="386"/>
      <c r="C377" s="385"/>
      <c r="D377" s="384"/>
      <c r="E377" s="383"/>
      <c r="F377" s="390"/>
      <c r="G377" s="380"/>
      <c r="H377" s="378">
        <f t="shared" si="30"/>
        <v>0</v>
      </c>
      <c r="I377" s="380"/>
      <c r="J377" s="378">
        <f t="shared" si="31"/>
        <v>0</v>
      </c>
      <c r="K377" s="379">
        <f t="shared" si="32"/>
        <v>0</v>
      </c>
      <c r="L377" s="378">
        <f t="shared" si="33"/>
        <v>0</v>
      </c>
      <c r="M377" s="388"/>
      <c r="N377" s="345" t="str">
        <f t="shared" si="29"/>
        <v/>
      </c>
    </row>
    <row r="378" spans="1:14" s="346" customFormat="1">
      <c r="A378" s="387"/>
      <c r="B378" s="386"/>
      <c r="C378" s="385"/>
      <c r="D378" s="384"/>
      <c r="E378" s="383"/>
      <c r="F378" s="390"/>
      <c r="G378" s="380"/>
      <c r="H378" s="378">
        <f t="shared" si="30"/>
        <v>0</v>
      </c>
      <c r="I378" s="380"/>
      <c r="J378" s="378">
        <f t="shared" si="31"/>
        <v>0</v>
      </c>
      <c r="K378" s="379">
        <f t="shared" si="32"/>
        <v>0</v>
      </c>
      <c r="L378" s="378">
        <f t="shared" si="33"/>
        <v>0</v>
      </c>
      <c r="M378" s="388"/>
      <c r="N378" s="345" t="str">
        <f t="shared" si="29"/>
        <v/>
      </c>
    </row>
    <row r="379" spans="1:14" s="346" customFormat="1">
      <c r="A379" s="387"/>
      <c r="B379" s="386"/>
      <c r="C379" s="385"/>
      <c r="D379" s="384"/>
      <c r="E379" s="383"/>
      <c r="F379" s="390"/>
      <c r="G379" s="380"/>
      <c r="H379" s="378">
        <f t="shared" si="30"/>
        <v>0</v>
      </c>
      <c r="I379" s="380"/>
      <c r="J379" s="378">
        <f t="shared" si="31"/>
        <v>0</v>
      </c>
      <c r="K379" s="379">
        <f t="shared" si="32"/>
        <v>0</v>
      </c>
      <c r="L379" s="378">
        <f t="shared" si="33"/>
        <v>0</v>
      </c>
      <c r="M379" s="388"/>
      <c r="N379" s="345" t="str">
        <f t="shared" si="29"/>
        <v/>
      </c>
    </row>
    <row r="380" spans="1:14" s="346" customFormat="1">
      <c r="A380" s="387"/>
      <c r="B380" s="386"/>
      <c r="C380" s="385"/>
      <c r="D380" s="384"/>
      <c r="E380" s="383"/>
      <c r="F380" s="390"/>
      <c r="G380" s="380"/>
      <c r="H380" s="378">
        <f t="shared" si="30"/>
        <v>0</v>
      </c>
      <c r="I380" s="380"/>
      <c r="J380" s="378">
        <f t="shared" si="31"/>
        <v>0</v>
      </c>
      <c r="K380" s="379">
        <f t="shared" si="32"/>
        <v>0</v>
      </c>
      <c r="L380" s="378">
        <f t="shared" si="33"/>
        <v>0</v>
      </c>
      <c r="M380" s="388"/>
      <c r="N380" s="345" t="str">
        <f t="shared" si="29"/>
        <v/>
      </c>
    </row>
    <row r="381" spans="1:14" s="346" customFormat="1">
      <c r="A381" s="387"/>
      <c r="B381" s="386"/>
      <c r="C381" s="385"/>
      <c r="D381" s="384"/>
      <c r="E381" s="383"/>
      <c r="F381" s="390"/>
      <c r="G381" s="380"/>
      <c r="H381" s="378">
        <f t="shared" si="30"/>
        <v>0</v>
      </c>
      <c r="I381" s="380"/>
      <c r="J381" s="378">
        <f t="shared" si="31"/>
        <v>0</v>
      </c>
      <c r="K381" s="379">
        <f t="shared" si="32"/>
        <v>0</v>
      </c>
      <c r="L381" s="378">
        <f t="shared" si="33"/>
        <v>0</v>
      </c>
      <c r="M381" s="388"/>
      <c r="N381" s="345" t="str">
        <f t="shared" si="29"/>
        <v/>
      </c>
    </row>
    <row r="382" spans="1:14" s="346" customFormat="1">
      <c r="A382" s="387"/>
      <c r="B382" s="386"/>
      <c r="C382" s="385"/>
      <c r="D382" s="384"/>
      <c r="E382" s="383"/>
      <c r="F382" s="390"/>
      <c r="G382" s="380"/>
      <c r="H382" s="378">
        <f t="shared" si="30"/>
        <v>0</v>
      </c>
      <c r="I382" s="380"/>
      <c r="J382" s="378">
        <f t="shared" si="31"/>
        <v>0</v>
      </c>
      <c r="K382" s="379">
        <f t="shared" si="32"/>
        <v>0</v>
      </c>
      <c r="L382" s="378">
        <f t="shared" si="33"/>
        <v>0</v>
      </c>
      <c r="M382" s="388"/>
      <c r="N382" s="345" t="str">
        <f t="shared" si="29"/>
        <v/>
      </c>
    </row>
    <row r="383" spans="1:14" s="346" customFormat="1">
      <c r="A383" s="387"/>
      <c r="B383" s="386"/>
      <c r="C383" s="385"/>
      <c r="D383" s="384"/>
      <c r="E383" s="383"/>
      <c r="F383" s="390"/>
      <c r="G383" s="380"/>
      <c r="H383" s="378">
        <f t="shared" si="30"/>
        <v>0</v>
      </c>
      <c r="I383" s="380"/>
      <c r="J383" s="378">
        <f t="shared" si="31"/>
        <v>0</v>
      </c>
      <c r="K383" s="379">
        <f t="shared" si="32"/>
        <v>0</v>
      </c>
      <c r="L383" s="378">
        <f t="shared" si="33"/>
        <v>0</v>
      </c>
      <c r="M383" s="388"/>
      <c r="N383" s="345" t="str">
        <f t="shared" si="29"/>
        <v/>
      </c>
    </row>
    <row r="384" spans="1:14" s="346" customFormat="1">
      <c r="A384" s="387"/>
      <c r="B384" s="386"/>
      <c r="C384" s="385"/>
      <c r="D384" s="384"/>
      <c r="E384" s="383"/>
      <c r="F384" s="390"/>
      <c r="G384" s="380"/>
      <c r="H384" s="378">
        <f t="shared" si="30"/>
        <v>0</v>
      </c>
      <c r="I384" s="380"/>
      <c r="J384" s="378">
        <f t="shared" si="31"/>
        <v>0</v>
      </c>
      <c r="K384" s="379">
        <f t="shared" si="32"/>
        <v>0</v>
      </c>
      <c r="L384" s="378">
        <f t="shared" si="33"/>
        <v>0</v>
      </c>
      <c r="M384" s="388"/>
      <c r="N384" s="345" t="str">
        <f t="shared" si="29"/>
        <v/>
      </c>
    </row>
    <row r="385" spans="1:14" s="346" customFormat="1">
      <c r="A385" s="387"/>
      <c r="B385" s="386"/>
      <c r="C385" s="385"/>
      <c r="D385" s="384"/>
      <c r="E385" s="383"/>
      <c r="F385" s="390"/>
      <c r="G385" s="380"/>
      <c r="H385" s="378">
        <f t="shared" si="30"/>
        <v>0</v>
      </c>
      <c r="I385" s="380"/>
      <c r="J385" s="378">
        <f t="shared" si="31"/>
        <v>0</v>
      </c>
      <c r="K385" s="379">
        <f t="shared" si="32"/>
        <v>0</v>
      </c>
      <c r="L385" s="378">
        <f t="shared" si="33"/>
        <v>0</v>
      </c>
      <c r="M385" s="388"/>
      <c r="N385" s="345" t="str">
        <f t="shared" si="29"/>
        <v/>
      </c>
    </row>
    <row r="386" spans="1:14" s="346" customFormat="1">
      <c r="A386" s="387"/>
      <c r="B386" s="386"/>
      <c r="C386" s="385"/>
      <c r="D386" s="384"/>
      <c r="E386" s="383"/>
      <c r="F386" s="390"/>
      <c r="G386" s="380"/>
      <c r="H386" s="378">
        <f t="shared" si="30"/>
        <v>0</v>
      </c>
      <c r="I386" s="380"/>
      <c r="J386" s="378">
        <f t="shared" si="31"/>
        <v>0</v>
      </c>
      <c r="K386" s="379">
        <f t="shared" si="32"/>
        <v>0</v>
      </c>
      <c r="L386" s="378">
        <f t="shared" si="33"/>
        <v>0</v>
      </c>
      <c r="M386" s="388"/>
      <c r="N386" s="345" t="str">
        <f t="shared" si="29"/>
        <v/>
      </c>
    </row>
    <row r="387" spans="1:14" s="346" customFormat="1">
      <c r="A387" s="387"/>
      <c r="B387" s="386"/>
      <c r="C387" s="385"/>
      <c r="D387" s="384"/>
      <c r="E387" s="383"/>
      <c r="F387" s="390"/>
      <c r="G387" s="380"/>
      <c r="H387" s="378">
        <f t="shared" si="30"/>
        <v>0</v>
      </c>
      <c r="I387" s="380"/>
      <c r="J387" s="378">
        <f t="shared" si="31"/>
        <v>0</v>
      </c>
      <c r="K387" s="379">
        <f t="shared" si="32"/>
        <v>0</v>
      </c>
      <c r="L387" s="378">
        <f t="shared" si="33"/>
        <v>0</v>
      </c>
      <c r="M387" s="388"/>
      <c r="N387" s="345" t="str">
        <f t="shared" si="29"/>
        <v/>
      </c>
    </row>
    <row r="388" spans="1:14" s="346" customFormat="1">
      <c r="A388" s="387"/>
      <c r="B388" s="386"/>
      <c r="C388" s="385"/>
      <c r="D388" s="384"/>
      <c r="E388" s="383"/>
      <c r="F388" s="390"/>
      <c r="G388" s="380"/>
      <c r="H388" s="378">
        <f t="shared" si="30"/>
        <v>0</v>
      </c>
      <c r="I388" s="380"/>
      <c r="J388" s="378">
        <f t="shared" si="31"/>
        <v>0</v>
      </c>
      <c r="K388" s="379">
        <f t="shared" si="32"/>
        <v>0</v>
      </c>
      <c r="L388" s="378">
        <f t="shared" si="33"/>
        <v>0</v>
      </c>
      <c r="M388" s="388"/>
      <c r="N388" s="345" t="str">
        <f t="shared" si="29"/>
        <v/>
      </c>
    </row>
    <row r="389" spans="1:14" s="346" customFormat="1">
      <c r="A389" s="387"/>
      <c r="B389" s="386"/>
      <c r="C389" s="385"/>
      <c r="D389" s="384"/>
      <c r="E389" s="383"/>
      <c r="F389" s="390"/>
      <c r="G389" s="380"/>
      <c r="H389" s="378">
        <f t="shared" si="30"/>
        <v>0</v>
      </c>
      <c r="I389" s="380"/>
      <c r="J389" s="378">
        <f t="shared" si="31"/>
        <v>0</v>
      </c>
      <c r="K389" s="379">
        <f t="shared" si="32"/>
        <v>0</v>
      </c>
      <c r="L389" s="378">
        <f t="shared" si="33"/>
        <v>0</v>
      </c>
      <c r="M389" s="388"/>
      <c r="N389" s="345" t="str">
        <f t="shared" si="29"/>
        <v/>
      </c>
    </row>
    <row r="390" spans="1:14" s="346" customFormat="1">
      <c r="A390" s="387"/>
      <c r="B390" s="386"/>
      <c r="C390" s="385"/>
      <c r="D390" s="384"/>
      <c r="E390" s="383"/>
      <c r="F390" s="390"/>
      <c r="G390" s="380"/>
      <c r="H390" s="378">
        <f t="shared" si="30"/>
        <v>0</v>
      </c>
      <c r="I390" s="380"/>
      <c r="J390" s="378">
        <f t="shared" si="31"/>
        <v>0</v>
      </c>
      <c r="K390" s="379">
        <f t="shared" si="32"/>
        <v>0</v>
      </c>
      <c r="L390" s="378">
        <f t="shared" si="33"/>
        <v>0</v>
      </c>
      <c r="M390" s="388"/>
      <c r="N390" s="345" t="str">
        <f t="shared" si="29"/>
        <v/>
      </c>
    </row>
    <row r="391" spans="1:14" s="346" customFormat="1">
      <c r="A391" s="387"/>
      <c r="B391" s="386"/>
      <c r="C391" s="385"/>
      <c r="D391" s="384"/>
      <c r="E391" s="383"/>
      <c r="F391" s="390"/>
      <c r="G391" s="380"/>
      <c r="H391" s="378">
        <f t="shared" si="30"/>
        <v>0</v>
      </c>
      <c r="I391" s="380"/>
      <c r="J391" s="378">
        <f t="shared" si="31"/>
        <v>0</v>
      </c>
      <c r="K391" s="379">
        <f t="shared" si="32"/>
        <v>0</v>
      </c>
      <c r="L391" s="378">
        <f t="shared" si="33"/>
        <v>0</v>
      </c>
      <c r="M391" s="388"/>
      <c r="N391" s="345" t="str">
        <f t="shared" si="29"/>
        <v/>
      </c>
    </row>
    <row r="392" spans="1:14" s="346" customFormat="1">
      <c r="A392" s="387"/>
      <c r="B392" s="386"/>
      <c r="C392" s="385"/>
      <c r="D392" s="384"/>
      <c r="E392" s="383"/>
      <c r="F392" s="390"/>
      <c r="G392" s="380"/>
      <c r="H392" s="378">
        <f t="shared" si="30"/>
        <v>0</v>
      </c>
      <c r="I392" s="380"/>
      <c r="J392" s="378">
        <f t="shared" si="31"/>
        <v>0</v>
      </c>
      <c r="K392" s="379">
        <f t="shared" si="32"/>
        <v>0</v>
      </c>
      <c r="L392" s="378">
        <f t="shared" si="33"/>
        <v>0</v>
      </c>
      <c r="M392" s="388"/>
      <c r="N392" s="345" t="str">
        <f t="shared" si="29"/>
        <v/>
      </c>
    </row>
    <row r="393" spans="1:14" s="346" customFormat="1">
      <c r="A393" s="387"/>
      <c r="B393" s="386"/>
      <c r="C393" s="385"/>
      <c r="D393" s="384"/>
      <c r="E393" s="383"/>
      <c r="F393" s="390"/>
      <c r="G393" s="380"/>
      <c r="H393" s="378">
        <f t="shared" si="30"/>
        <v>0</v>
      </c>
      <c r="I393" s="380"/>
      <c r="J393" s="378">
        <f t="shared" si="31"/>
        <v>0</v>
      </c>
      <c r="K393" s="379">
        <f t="shared" si="32"/>
        <v>0</v>
      </c>
      <c r="L393" s="378">
        <f t="shared" si="33"/>
        <v>0</v>
      </c>
      <c r="M393" s="388"/>
      <c r="N393" s="345" t="str">
        <f t="shared" si="29"/>
        <v/>
      </c>
    </row>
    <row r="394" spans="1:14" s="346" customFormat="1">
      <c r="A394" s="387"/>
      <c r="B394" s="386"/>
      <c r="C394" s="385"/>
      <c r="D394" s="384"/>
      <c r="E394" s="383"/>
      <c r="F394" s="390"/>
      <c r="G394" s="380"/>
      <c r="H394" s="378">
        <f t="shared" si="30"/>
        <v>0</v>
      </c>
      <c r="I394" s="380"/>
      <c r="J394" s="378">
        <f t="shared" si="31"/>
        <v>0</v>
      </c>
      <c r="K394" s="379">
        <f t="shared" si="32"/>
        <v>0</v>
      </c>
      <c r="L394" s="378">
        <f t="shared" si="33"/>
        <v>0</v>
      </c>
      <c r="M394" s="388"/>
      <c r="N394" s="345" t="str">
        <f t="shared" si="29"/>
        <v/>
      </c>
    </row>
    <row r="395" spans="1:14" s="346" customFormat="1">
      <c r="A395" s="387"/>
      <c r="B395" s="386"/>
      <c r="C395" s="385"/>
      <c r="D395" s="384"/>
      <c r="E395" s="383"/>
      <c r="F395" s="390"/>
      <c r="G395" s="380"/>
      <c r="H395" s="378">
        <f t="shared" si="30"/>
        <v>0</v>
      </c>
      <c r="I395" s="380"/>
      <c r="J395" s="378">
        <f t="shared" si="31"/>
        <v>0</v>
      </c>
      <c r="K395" s="379">
        <f t="shared" si="32"/>
        <v>0</v>
      </c>
      <c r="L395" s="378">
        <f t="shared" si="33"/>
        <v>0</v>
      </c>
      <c r="M395" s="388"/>
      <c r="N395" s="345" t="str">
        <f t="shared" si="29"/>
        <v/>
      </c>
    </row>
    <row r="396" spans="1:14" s="346" customFormat="1">
      <c r="A396" s="387"/>
      <c r="B396" s="386"/>
      <c r="C396" s="385"/>
      <c r="D396" s="384"/>
      <c r="E396" s="383"/>
      <c r="F396" s="390"/>
      <c r="G396" s="380"/>
      <c r="H396" s="378">
        <f t="shared" si="30"/>
        <v>0</v>
      </c>
      <c r="I396" s="380"/>
      <c r="J396" s="378">
        <f t="shared" si="31"/>
        <v>0</v>
      </c>
      <c r="K396" s="379">
        <f t="shared" si="32"/>
        <v>0</v>
      </c>
      <c r="L396" s="378">
        <f t="shared" si="33"/>
        <v>0</v>
      </c>
      <c r="M396" s="388"/>
      <c r="N396" s="345" t="str">
        <f t="shared" si="29"/>
        <v/>
      </c>
    </row>
    <row r="397" spans="1:14" s="346" customFormat="1">
      <c r="A397" s="387"/>
      <c r="B397" s="386"/>
      <c r="C397" s="385"/>
      <c r="D397" s="384"/>
      <c r="E397" s="383"/>
      <c r="F397" s="390"/>
      <c r="G397" s="380"/>
      <c r="H397" s="378">
        <f t="shared" si="30"/>
        <v>0</v>
      </c>
      <c r="I397" s="380"/>
      <c r="J397" s="378">
        <f t="shared" si="31"/>
        <v>0</v>
      </c>
      <c r="K397" s="379">
        <f t="shared" si="32"/>
        <v>0</v>
      </c>
      <c r="L397" s="378">
        <f t="shared" si="33"/>
        <v>0</v>
      </c>
      <c r="M397" s="388"/>
      <c r="N397" s="345" t="str">
        <f t="shared" si="29"/>
        <v/>
      </c>
    </row>
    <row r="398" spans="1:14" s="346" customFormat="1">
      <c r="A398" s="387"/>
      <c r="B398" s="386"/>
      <c r="C398" s="385"/>
      <c r="D398" s="384"/>
      <c r="E398" s="383"/>
      <c r="F398" s="390"/>
      <c r="G398" s="380"/>
      <c r="H398" s="378">
        <f t="shared" si="30"/>
        <v>0</v>
      </c>
      <c r="I398" s="380"/>
      <c r="J398" s="378">
        <f t="shared" si="31"/>
        <v>0</v>
      </c>
      <c r="K398" s="379">
        <f t="shared" si="32"/>
        <v>0</v>
      </c>
      <c r="L398" s="378">
        <f t="shared" si="33"/>
        <v>0</v>
      </c>
      <c r="M398" s="388"/>
      <c r="N398" s="345" t="str">
        <f t="shared" ref="N398:N461" si="34">IF(J398+L398=H398,"","入力ミス")&amp;IF(L398&gt;=0,"","入力ミス")</f>
        <v/>
      </c>
    </row>
    <row r="399" spans="1:14" s="346" customFormat="1">
      <c r="A399" s="387"/>
      <c r="B399" s="386"/>
      <c r="C399" s="385"/>
      <c r="D399" s="384"/>
      <c r="E399" s="383"/>
      <c r="F399" s="390"/>
      <c r="G399" s="380"/>
      <c r="H399" s="378">
        <f t="shared" si="30"/>
        <v>0</v>
      </c>
      <c r="I399" s="380"/>
      <c r="J399" s="378">
        <f t="shared" si="31"/>
        <v>0</v>
      </c>
      <c r="K399" s="379">
        <f t="shared" si="32"/>
        <v>0</v>
      </c>
      <c r="L399" s="378">
        <f t="shared" si="33"/>
        <v>0</v>
      </c>
      <c r="M399" s="388"/>
      <c r="N399" s="345" t="str">
        <f t="shared" si="34"/>
        <v/>
      </c>
    </row>
    <row r="400" spans="1:14" s="346" customFormat="1">
      <c r="A400" s="387"/>
      <c r="B400" s="386"/>
      <c r="C400" s="385"/>
      <c r="D400" s="384"/>
      <c r="E400" s="383"/>
      <c r="F400" s="390"/>
      <c r="G400" s="380"/>
      <c r="H400" s="378">
        <f t="shared" si="30"/>
        <v>0</v>
      </c>
      <c r="I400" s="380"/>
      <c r="J400" s="378">
        <f t="shared" si="31"/>
        <v>0</v>
      </c>
      <c r="K400" s="379">
        <f t="shared" si="32"/>
        <v>0</v>
      </c>
      <c r="L400" s="378">
        <f t="shared" si="33"/>
        <v>0</v>
      </c>
      <c r="M400" s="388"/>
      <c r="N400" s="345" t="str">
        <f t="shared" si="34"/>
        <v/>
      </c>
    </row>
    <row r="401" spans="1:15" s="346" customFormat="1">
      <c r="A401" s="387"/>
      <c r="B401" s="386"/>
      <c r="C401" s="385"/>
      <c r="D401" s="384"/>
      <c r="E401" s="383"/>
      <c r="F401" s="390"/>
      <c r="G401" s="380"/>
      <c r="H401" s="378">
        <f t="shared" si="30"/>
        <v>0</v>
      </c>
      <c r="I401" s="380"/>
      <c r="J401" s="378">
        <f t="shared" si="31"/>
        <v>0</v>
      </c>
      <c r="K401" s="379">
        <f t="shared" si="32"/>
        <v>0</v>
      </c>
      <c r="L401" s="378">
        <f t="shared" si="33"/>
        <v>0</v>
      </c>
      <c r="M401" s="388"/>
      <c r="N401" s="345" t="str">
        <f t="shared" si="34"/>
        <v/>
      </c>
    </row>
    <row r="402" spans="1:15" s="346" customFormat="1">
      <c r="A402" s="387"/>
      <c r="B402" s="386"/>
      <c r="C402" s="385"/>
      <c r="D402" s="384"/>
      <c r="E402" s="383"/>
      <c r="F402" s="390"/>
      <c r="G402" s="380"/>
      <c r="H402" s="378">
        <f t="shared" si="30"/>
        <v>0</v>
      </c>
      <c r="I402" s="380"/>
      <c r="J402" s="378">
        <f t="shared" si="31"/>
        <v>0</v>
      </c>
      <c r="K402" s="379">
        <f t="shared" si="32"/>
        <v>0</v>
      </c>
      <c r="L402" s="378">
        <f t="shared" si="33"/>
        <v>0</v>
      </c>
      <c r="M402" s="388"/>
      <c r="N402" s="345" t="str">
        <f t="shared" si="34"/>
        <v/>
      </c>
    </row>
    <row r="403" spans="1:15" s="346" customFormat="1">
      <c r="A403" s="387"/>
      <c r="B403" s="386"/>
      <c r="C403" s="385"/>
      <c r="D403" s="384"/>
      <c r="E403" s="383"/>
      <c r="F403" s="390"/>
      <c r="G403" s="380"/>
      <c r="H403" s="378">
        <f t="shared" si="30"/>
        <v>0</v>
      </c>
      <c r="I403" s="380"/>
      <c r="J403" s="378">
        <f t="shared" si="31"/>
        <v>0</v>
      </c>
      <c r="K403" s="379">
        <f t="shared" si="32"/>
        <v>0</v>
      </c>
      <c r="L403" s="378">
        <f t="shared" si="33"/>
        <v>0</v>
      </c>
      <c r="M403" s="388"/>
      <c r="N403" s="345" t="str">
        <f t="shared" si="34"/>
        <v/>
      </c>
    </row>
    <row r="404" spans="1:15" s="346" customFormat="1">
      <c r="A404" s="387"/>
      <c r="B404" s="386"/>
      <c r="C404" s="385"/>
      <c r="D404" s="384"/>
      <c r="E404" s="383"/>
      <c r="F404" s="390"/>
      <c r="G404" s="380"/>
      <c r="H404" s="378">
        <f t="shared" si="30"/>
        <v>0</v>
      </c>
      <c r="I404" s="380"/>
      <c r="J404" s="378">
        <f t="shared" si="31"/>
        <v>0</v>
      </c>
      <c r="K404" s="379">
        <f t="shared" si="32"/>
        <v>0</v>
      </c>
      <c r="L404" s="378">
        <f t="shared" si="33"/>
        <v>0</v>
      </c>
      <c r="M404" s="388"/>
      <c r="N404" s="345" t="str">
        <f t="shared" si="34"/>
        <v/>
      </c>
    </row>
    <row r="405" spans="1:15" s="346" customFormat="1">
      <c r="A405" s="387"/>
      <c r="B405" s="386"/>
      <c r="C405" s="385"/>
      <c r="D405" s="384"/>
      <c r="E405" s="383"/>
      <c r="F405" s="390"/>
      <c r="G405" s="380"/>
      <c r="H405" s="378">
        <f t="shared" si="30"/>
        <v>0</v>
      </c>
      <c r="I405" s="380"/>
      <c r="J405" s="378">
        <f t="shared" si="31"/>
        <v>0</v>
      </c>
      <c r="K405" s="379">
        <f t="shared" si="32"/>
        <v>0</v>
      </c>
      <c r="L405" s="378">
        <f t="shared" si="33"/>
        <v>0</v>
      </c>
      <c r="M405" s="388"/>
      <c r="N405" s="345" t="str">
        <f t="shared" si="34"/>
        <v/>
      </c>
    </row>
    <row r="406" spans="1:15" s="346" customFormat="1">
      <c r="A406" s="387"/>
      <c r="B406" s="386"/>
      <c r="C406" s="385"/>
      <c r="D406" s="384"/>
      <c r="E406" s="383"/>
      <c r="F406" s="390"/>
      <c r="G406" s="380"/>
      <c r="H406" s="378">
        <f t="shared" si="30"/>
        <v>0</v>
      </c>
      <c r="I406" s="380"/>
      <c r="J406" s="378">
        <f t="shared" si="31"/>
        <v>0</v>
      </c>
      <c r="K406" s="379">
        <f t="shared" si="32"/>
        <v>0</v>
      </c>
      <c r="L406" s="378">
        <f t="shared" si="33"/>
        <v>0</v>
      </c>
      <c r="M406" s="388"/>
      <c r="N406" s="345" t="str">
        <f t="shared" si="34"/>
        <v/>
      </c>
    </row>
    <row r="407" spans="1:15" s="346" customFormat="1">
      <c r="A407" s="387"/>
      <c r="B407" s="386"/>
      <c r="C407" s="385"/>
      <c r="D407" s="384"/>
      <c r="E407" s="383"/>
      <c r="F407" s="390"/>
      <c r="G407" s="380"/>
      <c r="H407" s="378">
        <f t="shared" si="30"/>
        <v>0</v>
      </c>
      <c r="I407" s="380"/>
      <c r="J407" s="378">
        <f t="shared" si="31"/>
        <v>0</v>
      </c>
      <c r="K407" s="379">
        <f t="shared" si="32"/>
        <v>0</v>
      </c>
      <c r="L407" s="378">
        <f t="shared" si="33"/>
        <v>0</v>
      </c>
      <c r="M407" s="388"/>
      <c r="N407" s="345" t="str">
        <f t="shared" si="34"/>
        <v/>
      </c>
    </row>
    <row r="408" spans="1:15" s="346" customFormat="1">
      <c r="A408" s="387"/>
      <c r="B408" s="386"/>
      <c r="C408" s="385"/>
      <c r="D408" s="384"/>
      <c r="E408" s="383"/>
      <c r="F408" s="390"/>
      <c r="G408" s="380"/>
      <c r="H408" s="378">
        <f t="shared" si="30"/>
        <v>0</v>
      </c>
      <c r="I408" s="380"/>
      <c r="J408" s="378">
        <f t="shared" si="31"/>
        <v>0</v>
      </c>
      <c r="K408" s="379">
        <f t="shared" si="32"/>
        <v>0</v>
      </c>
      <c r="L408" s="378">
        <f t="shared" si="33"/>
        <v>0</v>
      </c>
      <c r="M408" s="388"/>
      <c r="N408" s="345" t="str">
        <f t="shared" si="34"/>
        <v/>
      </c>
    </row>
    <row r="409" spans="1:15" s="346" customFormat="1">
      <c r="A409" s="387"/>
      <c r="B409" s="386"/>
      <c r="C409" s="385"/>
      <c r="D409" s="384"/>
      <c r="E409" s="383"/>
      <c r="F409" s="390"/>
      <c r="G409" s="380"/>
      <c r="H409" s="378">
        <f t="shared" si="30"/>
        <v>0</v>
      </c>
      <c r="I409" s="380"/>
      <c r="J409" s="378">
        <f t="shared" si="31"/>
        <v>0</v>
      </c>
      <c r="K409" s="379">
        <f t="shared" si="32"/>
        <v>0</v>
      </c>
      <c r="L409" s="378">
        <f t="shared" si="33"/>
        <v>0</v>
      </c>
      <c r="M409" s="388"/>
      <c r="N409" s="345" t="str">
        <f t="shared" si="34"/>
        <v/>
      </c>
    </row>
    <row r="410" spans="1:15" s="346" customFormat="1">
      <c r="A410" s="387"/>
      <c r="B410" s="386"/>
      <c r="C410" s="385"/>
      <c r="D410" s="384"/>
      <c r="E410" s="383"/>
      <c r="F410" s="390"/>
      <c r="G410" s="380"/>
      <c r="H410" s="378">
        <f t="shared" si="30"/>
        <v>0</v>
      </c>
      <c r="I410" s="380"/>
      <c r="J410" s="378">
        <f t="shared" si="31"/>
        <v>0</v>
      </c>
      <c r="K410" s="379">
        <f t="shared" si="32"/>
        <v>0</v>
      </c>
      <c r="L410" s="378">
        <f t="shared" si="33"/>
        <v>0</v>
      </c>
      <c r="M410" s="388"/>
      <c r="N410" s="345" t="str">
        <f t="shared" si="34"/>
        <v/>
      </c>
    </row>
    <row r="411" spans="1:15" s="346" customFormat="1">
      <c r="A411" s="387"/>
      <c r="B411" s="386"/>
      <c r="C411" s="385"/>
      <c r="D411" s="384"/>
      <c r="E411" s="383"/>
      <c r="F411" s="390"/>
      <c r="G411" s="380"/>
      <c r="H411" s="378">
        <f t="shared" si="30"/>
        <v>0</v>
      </c>
      <c r="I411" s="380"/>
      <c r="J411" s="378">
        <f t="shared" si="31"/>
        <v>0</v>
      </c>
      <c r="K411" s="379">
        <f t="shared" si="32"/>
        <v>0</v>
      </c>
      <c r="L411" s="378">
        <f t="shared" si="33"/>
        <v>0</v>
      </c>
      <c r="M411" s="388"/>
      <c r="N411" s="345" t="str">
        <f t="shared" si="34"/>
        <v/>
      </c>
    </row>
    <row r="412" spans="1:15" s="346" customFormat="1">
      <c r="A412" s="387"/>
      <c r="B412" s="386"/>
      <c r="C412" s="385"/>
      <c r="D412" s="384"/>
      <c r="E412" s="383"/>
      <c r="F412" s="390"/>
      <c r="G412" s="380"/>
      <c r="H412" s="378">
        <f t="shared" si="30"/>
        <v>0</v>
      </c>
      <c r="I412" s="380"/>
      <c r="J412" s="378">
        <f t="shared" si="31"/>
        <v>0</v>
      </c>
      <c r="K412" s="379">
        <f t="shared" si="32"/>
        <v>0</v>
      </c>
      <c r="L412" s="378">
        <f t="shared" si="33"/>
        <v>0</v>
      </c>
      <c r="M412" s="388"/>
      <c r="N412" s="345" t="str">
        <f t="shared" si="34"/>
        <v/>
      </c>
    </row>
    <row r="413" spans="1:15" s="346" customFormat="1">
      <c r="A413" s="387"/>
      <c r="B413" s="386"/>
      <c r="C413" s="385"/>
      <c r="D413" s="384"/>
      <c r="E413" s="383"/>
      <c r="F413" s="390"/>
      <c r="G413" s="380"/>
      <c r="H413" s="378">
        <f t="shared" si="30"/>
        <v>0</v>
      </c>
      <c r="I413" s="380"/>
      <c r="J413" s="378">
        <f t="shared" si="31"/>
        <v>0</v>
      </c>
      <c r="K413" s="379">
        <f t="shared" si="32"/>
        <v>0</v>
      </c>
      <c r="L413" s="378">
        <f t="shared" si="33"/>
        <v>0</v>
      </c>
      <c r="M413" s="388"/>
      <c r="N413" s="345" t="str">
        <f t="shared" si="34"/>
        <v/>
      </c>
    </row>
    <row r="414" spans="1:15" s="346" customFormat="1">
      <c r="A414" s="387"/>
      <c r="B414" s="386"/>
      <c r="C414" s="385"/>
      <c r="D414" s="384"/>
      <c r="E414" s="383"/>
      <c r="F414" s="389"/>
      <c r="G414" s="380"/>
      <c r="H414" s="378">
        <f t="shared" si="30"/>
        <v>0</v>
      </c>
      <c r="I414" s="380"/>
      <c r="J414" s="378">
        <f t="shared" si="31"/>
        <v>0</v>
      </c>
      <c r="K414" s="379">
        <f t="shared" si="32"/>
        <v>0</v>
      </c>
      <c r="L414" s="378">
        <f t="shared" si="33"/>
        <v>0</v>
      </c>
      <c r="M414" s="388"/>
      <c r="N414" s="345" t="str">
        <f t="shared" si="34"/>
        <v/>
      </c>
    </row>
    <row r="415" spans="1:15" s="346" customFormat="1" ht="14.25" thickBot="1">
      <c r="A415" s="387"/>
      <c r="B415" s="386"/>
      <c r="C415" s="385"/>
      <c r="D415" s="384"/>
      <c r="E415" s="383"/>
      <c r="F415" s="382"/>
      <c r="G415" s="381"/>
      <c r="H415" s="378">
        <f t="shared" si="30"/>
        <v>0</v>
      </c>
      <c r="I415" s="380"/>
      <c r="J415" s="378">
        <f t="shared" si="31"/>
        <v>0</v>
      </c>
      <c r="K415" s="379">
        <f t="shared" si="32"/>
        <v>0</v>
      </c>
      <c r="L415" s="378">
        <f t="shared" si="33"/>
        <v>0</v>
      </c>
      <c r="M415" s="377"/>
      <c r="N415" s="345" t="str">
        <f t="shared" si="34"/>
        <v/>
      </c>
    </row>
    <row r="416" spans="1:15" s="346" customFormat="1" ht="14.25" thickTop="1">
      <c r="A416" s="376" t="s">
        <v>287</v>
      </c>
      <c r="B416" s="375" t="s">
        <v>298</v>
      </c>
      <c r="C416" s="374"/>
      <c r="D416" s="373" t="s">
        <v>295</v>
      </c>
      <c r="E416" s="372" t="s">
        <v>287</v>
      </c>
      <c r="F416" s="371" t="s">
        <v>287</v>
      </c>
      <c r="G416" s="370" t="s">
        <v>287</v>
      </c>
      <c r="H416" s="369">
        <f>SUMIFS(H366:H415,$A366:$A415,"設備費")</f>
        <v>0</v>
      </c>
      <c r="I416" s="370" t="s">
        <v>288</v>
      </c>
      <c r="J416" s="369">
        <f>SUMIFS(J366:J415,$A366:$A415,"設備費")</f>
        <v>0</v>
      </c>
      <c r="K416" s="370" t="s">
        <v>288</v>
      </c>
      <c r="L416" s="369">
        <f>SUMIFS(L366:L415,$A366:$A415,"設備費")</f>
        <v>0</v>
      </c>
      <c r="M416" s="368" t="s">
        <v>287</v>
      </c>
      <c r="N416" s="345" t="str">
        <f t="shared" si="34"/>
        <v/>
      </c>
      <c r="O416" s="346" t="s">
        <v>297</v>
      </c>
    </row>
    <row r="417" spans="1:17" s="346" customFormat="1">
      <c r="A417" s="367" t="s">
        <v>287</v>
      </c>
      <c r="B417" s="366" t="s">
        <v>296</v>
      </c>
      <c r="C417" s="365"/>
      <c r="D417" s="364" t="s">
        <v>295</v>
      </c>
      <c r="E417" s="363" t="s">
        <v>287</v>
      </c>
      <c r="F417" s="362" t="s">
        <v>287</v>
      </c>
      <c r="G417" s="361" t="s">
        <v>287</v>
      </c>
      <c r="H417" s="360">
        <f>SUMIFS(H366:H415,$A366:$A415,"工事費")</f>
        <v>0</v>
      </c>
      <c r="I417" s="361" t="s">
        <v>288</v>
      </c>
      <c r="J417" s="360">
        <f>SUMIFS(J366:J415,$A366:$A415,"工事費")</f>
        <v>0</v>
      </c>
      <c r="K417" s="361" t="s">
        <v>288</v>
      </c>
      <c r="L417" s="360">
        <f>SUMIFS(L366:L415,$A366:$A415,"工事費")</f>
        <v>0</v>
      </c>
      <c r="M417" s="359" t="s">
        <v>287</v>
      </c>
      <c r="N417" s="345" t="str">
        <f t="shared" si="34"/>
        <v/>
      </c>
      <c r="O417" s="358" t="s">
        <v>294</v>
      </c>
      <c r="P417" s="358" t="s">
        <v>293</v>
      </c>
      <c r="Q417" s="358" t="s">
        <v>292</v>
      </c>
    </row>
    <row r="418" spans="1:17" s="346" customFormat="1" ht="14.25" thickBot="1">
      <c r="A418" s="357" t="s">
        <v>287</v>
      </c>
      <c r="B418" s="356" t="s">
        <v>291</v>
      </c>
      <c r="C418" s="355"/>
      <c r="D418" s="354" t="s">
        <v>290</v>
      </c>
      <c r="E418" s="353" t="s">
        <v>287</v>
      </c>
      <c r="F418" s="352" t="s">
        <v>287</v>
      </c>
      <c r="G418" s="350" t="s">
        <v>287</v>
      </c>
      <c r="H418" s="351">
        <f>SUM(H366:H415)</f>
        <v>0</v>
      </c>
      <c r="I418" s="350" t="s">
        <v>288</v>
      </c>
      <c r="J418" s="351">
        <f>SUM(J366:J415)</f>
        <v>0</v>
      </c>
      <c r="K418" s="350" t="s">
        <v>288</v>
      </c>
      <c r="L418" s="349">
        <f>SUM(L366:L415)</f>
        <v>0</v>
      </c>
      <c r="M418" s="348" t="s">
        <v>287</v>
      </c>
      <c r="N418" s="345" t="str">
        <f t="shared" si="34"/>
        <v/>
      </c>
      <c r="O418" s="347" t="str">
        <f>IF(SUM(H416:H417)=H418,"","入力ミス")</f>
        <v/>
      </c>
      <c r="P418" s="347" t="str">
        <f>IF(SUM(J416:J417)=J418,"","入力ミス")</f>
        <v/>
      </c>
      <c r="Q418" s="347" t="str">
        <f>IF(SUM(L416:L417)=L418,"","入力ミス")</f>
        <v/>
      </c>
    </row>
    <row r="419" spans="1:17" s="346" customFormat="1">
      <c r="A419" s="400"/>
      <c r="B419" s="399"/>
      <c r="C419" s="398"/>
      <c r="D419" s="397" t="s">
        <v>299</v>
      </c>
      <c r="E419" s="396"/>
      <c r="F419" s="360"/>
      <c r="G419" s="395"/>
      <c r="H419" s="378"/>
      <c r="I419" s="395"/>
      <c r="J419" s="378"/>
      <c r="K419" s="395"/>
      <c r="L419" s="394"/>
      <c r="M419" s="393"/>
      <c r="N419" s="345" t="str">
        <f t="shared" si="34"/>
        <v/>
      </c>
    </row>
    <row r="420" spans="1:17" s="346" customFormat="1">
      <c r="A420" s="387"/>
      <c r="B420" s="392"/>
      <c r="C420" s="385"/>
      <c r="D420" s="391"/>
      <c r="E420" s="383"/>
      <c r="F420" s="390"/>
      <c r="G420" s="380"/>
      <c r="H420" s="378">
        <f t="shared" ref="H420:H469" si="35">$F420*G420</f>
        <v>0</v>
      </c>
      <c r="I420" s="380"/>
      <c r="J420" s="378">
        <f t="shared" ref="J420:J469" si="36">$F420*I420</f>
        <v>0</v>
      </c>
      <c r="K420" s="379">
        <f t="shared" ref="K420:K469" si="37">G420-I420</f>
        <v>0</v>
      </c>
      <c r="L420" s="378">
        <f t="shared" ref="L420:L469" si="38">$F420*K420</f>
        <v>0</v>
      </c>
      <c r="M420" s="388"/>
      <c r="N420" s="345" t="str">
        <f t="shared" si="34"/>
        <v/>
      </c>
    </row>
    <row r="421" spans="1:17" s="346" customFormat="1">
      <c r="A421" s="387"/>
      <c r="B421" s="386"/>
      <c r="C421" s="385"/>
      <c r="D421" s="384"/>
      <c r="E421" s="383"/>
      <c r="F421" s="390"/>
      <c r="G421" s="380"/>
      <c r="H421" s="378">
        <f t="shared" si="35"/>
        <v>0</v>
      </c>
      <c r="I421" s="380"/>
      <c r="J421" s="378">
        <f t="shared" si="36"/>
        <v>0</v>
      </c>
      <c r="K421" s="379">
        <f t="shared" si="37"/>
        <v>0</v>
      </c>
      <c r="L421" s="378">
        <f t="shared" si="38"/>
        <v>0</v>
      </c>
      <c r="M421" s="388"/>
      <c r="N421" s="345" t="str">
        <f t="shared" si="34"/>
        <v/>
      </c>
    </row>
    <row r="422" spans="1:17" s="346" customFormat="1">
      <c r="A422" s="387"/>
      <c r="B422" s="386"/>
      <c r="C422" s="385"/>
      <c r="D422" s="384"/>
      <c r="E422" s="383"/>
      <c r="F422" s="390"/>
      <c r="G422" s="380"/>
      <c r="H422" s="378">
        <f t="shared" si="35"/>
        <v>0</v>
      </c>
      <c r="I422" s="380"/>
      <c r="J422" s="378">
        <f t="shared" si="36"/>
        <v>0</v>
      </c>
      <c r="K422" s="379">
        <f t="shared" si="37"/>
        <v>0</v>
      </c>
      <c r="L422" s="378">
        <f t="shared" si="38"/>
        <v>0</v>
      </c>
      <c r="M422" s="388"/>
      <c r="N422" s="345" t="str">
        <f t="shared" si="34"/>
        <v/>
      </c>
    </row>
    <row r="423" spans="1:17" s="346" customFormat="1">
      <c r="A423" s="387"/>
      <c r="B423" s="386"/>
      <c r="C423" s="385"/>
      <c r="D423" s="384"/>
      <c r="E423" s="383"/>
      <c r="F423" s="390"/>
      <c r="G423" s="380"/>
      <c r="H423" s="378">
        <f t="shared" si="35"/>
        <v>0</v>
      </c>
      <c r="I423" s="380"/>
      <c r="J423" s="378">
        <f t="shared" si="36"/>
        <v>0</v>
      </c>
      <c r="K423" s="379">
        <f t="shared" si="37"/>
        <v>0</v>
      </c>
      <c r="L423" s="378">
        <f t="shared" si="38"/>
        <v>0</v>
      </c>
      <c r="M423" s="388"/>
      <c r="N423" s="345" t="str">
        <f t="shared" si="34"/>
        <v/>
      </c>
    </row>
    <row r="424" spans="1:17" s="346" customFormat="1">
      <c r="A424" s="387"/>
      <c r="B424" s="386"/>
      <c r="C424" s="385"/>
      <c r="D424" s="384"/>
      <c r="E424" s="383"/>
      <c r="F424" s="390"/>
      <c r="G424" s="380"/>
      <c r="H424" s="378">
        <f t="shared" si="35"/>
        <v>0</v>
      </c>
      <c r="I424" s="380"/>
      <c r="J424" s="378">
        <f t="shared" si="36"/>
        <v>0</v>
      </c>
      <c r="K424" s="379">
        <f t="shared" si="37"/>
        <v>0</v>
      </c>
      <c r="L424" s="378">
        <f t="shared" si="38"/>
        <v>0</v>
      </c>
      <c r="M424" s="388"/>
      <c r="N424" s="345" t="str">
        <f t="shared" si="34"/>
        <v/>
      </c>
    </row>
    <row r="425" spans="1:17" s="346" customFormat="1">
      <c r="A425" s="387"/>
      <c r="B425" s="386"/>
      <c r="C425" s="385"/>
      <c r="D425" s="384"/>
      <c r="E425" s="383"/>
      <c r="F425" s="390"/>
      <c r="G425" s="380"/>
      <c r="H425" s="378">
        <f t="shared" si="35"/>
        <v>0</v>
      </c>
      <c r="I425" s="380"/>
      <c r="J425" s="378">
        <f t="shared" si="36"/>
        <v>0</v>
      </c>
      <c r="K425" s="379">
        <f t="shared" si="37"/>
        <v>0</v>
      </c>
      <c r="L425" s="378">
        <f t="shared" si="38"/>
        <v>0</v>
      </c>
      <c r="M425" s="388"/>
      <c r="N425" s="345" t="str">
        <f t="shared" si="34"/>
        <v/>
      </c>
    </row>
    <row r="426" spans="1:17" s="346" customFormat="1">
      <c r="A426" s="387"/>
      <c r="B426" s="386"/>
      <c r="C426" s="385"/>
      <c r="D426" s="384"/>
      <c r="E426" s="383"/>
      <c r="F426" s="390"/>
      <c r="G426" s="380"/>
      <c r="H426" s="378">
        <f t="shared" si="35"/>
        <v>0</v>
      </c>
      <c r="I426" s="380"/>
      <c r="J426" s="378">
        <f t="shared" si="36"/>
        <v>0</v>
      </c>
      <c r="K426" s="379">
        <f t="shared" si="37"/>
        <v>0</v>
      </c>
      <c r="L426" s="378">
        <f t="shared" si="38"/>
        <v>0</v>
      </c>
      <c r="M426" s="388"/>
      <c r="N426" s="345" t="str">
        <f t="shared" si="34"/>
        <v/>
      </c>
    </row>
    <row r="427" spans="1:17" s="346" customFormat="1">
      <c r="A427" s="387"/>
      <c r="B427" s="386"/>
      <c r="C427" s="385"/>
      <c r="D427" s="384"/>
      <c r="E427" s="383"/>
      <c r="F427" s="390"/>
      <c r="G427" s="380"/>
      <c r="H427" s="378">
        <f t="shared" si="35"/>
        <v>0</v>
      </c>
      <c r="I427" s="380"/>
      <c r="J427" s="378">
        <f t="shared" si="36"/>
        <v>0</v>
      </c>
      <c r="K427" s="379">
        <f t="shared" si="37"/>
        <v>0</v>
      </c>
      <c r="L427" s="378">
        <f t="shared" si="38"/>
        <v>0</v>
      </c>
      <c r="M427" s="388"/>
      <c r="N427" s="345" t="str">
        <f t="shared" si="34"/>
        <v/>
      </c>
    </row>
    <row r="428" spans="1:17" s="346" customFormat="1">
      <c r="A428" s="387"/>
      <c r="B428" s="386"/>
      <c r="C428" s="385"/>
      <c r="D428" s="384"/>
      <c r="E428" s="383"/>
      <c r="F428" s="390"/>
      <c r="G428" s="380"/>
      <c r="H428" s="378">
        <f t="shared" si="35"/>
        <v>0</v>
      </c>
      <c r="I428" s="380"/>
      <c r="J428" s="378">
        <f t="shared" si="36"/>
        <v>0</v>
      </c>
      <c r="K428" s="379">
        <f t="shared" si="37"/>
        <v>0</v>
      </c>
      <c r="L428" s="378">
        <f t="shared" si="38"/>
        <v>0</v>
      </c>
      <c r="M428" s="388"/>
      <c r="N428" s="345" t="str">
        <f t="shared" si="34"/>
        <v/>
      </c>
    </row>
    <row r="429" spans="1:17" s="346" customFormat="1">
      <c r="A429" s="387"/>
      <c r="B429" s="386"/>
      <c r="C429" s="385"/>
      <c r="D429" s="384"/>
      <c r="E429" s="383"/>
      <c r="F429" s="390"/>
      <c r="G429" s="380"/>
      <c r="H429" s="378">
        <f t="shared" si="35"/>
        <v>0</v>
      </c>
      <c r="I429" s="380"/>
      <c r="J429" s="378">
        <f t="shared" si="36"/>
        <v>0</v>
      </c>
      <c r="K429" s="379">
        <f t="shared" si="37"/>
        <v>0</v>
      </c>
      <c r="L429" s="378">
        <f t="shared" si="38"/>
        <v>0</v>
      </c>
      <c r="M429" s="388"/>
      <c r="N429" s="345" t="str">
        <f t="shared" si="34"/>
        <v/>
      </c>
    </row>
    <row r="430" spans="1:17" s="346" customFormat="1">
      <c r="A430" s="387"/>
      <c r="B430" s="386"/>
      <c r="C430" s="385"/>
      <c r="D430" s="384"/>
      <c r="E430" s="383"/>
      <c r="F430" s="390"/>
      <c r="G430" s="380"/>
      <c r="H430" s="378">
        <f t="shared" si="35"/>
        <v>0</v>
      </c>
      <c r="I430" s="380"/>
      <c r="J430" s="378">
        <f t="shared" si="36"/>
        <v>0</v>
      </c>
      <c r="K430" s="379">
        <f t="shared" si="37"/>
        <v>0</v>
      </c>
      <c r="L430" s="378">
        <f t="shared" si="38"/>
        <v>0</v>
      </c>
      <c r="M430" s="388"/>
      <c r="N430" s="345" t="str">
        <f t="shared" si="34"/>
        <v/>
      </c>
    </row>
    <row r="431" spans="1:17" s="346" customFormat="1">
      <c r="A431" s="387"/>
      <c r="B431" s="386"/>
      <c r="C431" s="385"/>
      <c r="D431" s="384"/>
      <c r="E431" s="383"/>
      <c r="F431" s="390"/>
      <c r="G431" s="380"/>
      <c r="H431" s="378">
        <f t="shared" si="35"/>
        <v>0</v>
      </c>
      <c r="I431" s="380"/>
      <c r="J431" s="378">
        <f t="shared" si="36"/>
        <v>0</v>
      </c>
      <c r="K431" s="379">
        <f t="shared" si="37"/>
        <v>0</v>
      </c>
      <c r="L431" s="378">
        <f t="shared" si="38"/>
        <v>0</v>
      </c>
      <c r="M431" s="388"/>
      <c r="N431" s="345" t="str">
        <f t="shared" si="34"/>
        <v/>
      </c>
    </row>
    <row r="432" spans="1:17" s="346" customFormat="1">
      <c r="A432" s="387"/>
      <c r="B432" s="386"/>
      <c r="C432" s="385"/>
      <c r="D432" s="384"/>
      <c r="E432" s="383"/>
      <c r="F432" s="390"/>
      <c r="G432" s="380"/>
      <c r="H432" s="378">
        <f t="shared" si="35"/>
        <v>0</v>
      </c>
      <c r="I432" s="380"/>
      <c r="J432" s="378">
        <f t="shared" si="36"/>
        <v>0</v>
      </c>
      <c r="K432" s="379">
        <f t="shared" si="37"/>
        <v>0</v>
      </c>
      <c r="L432" s="378">
        <f t="shared" si="38"/>
        <v>0</v>
      </c>
      <c r="M432" s="388"/>
      <c r="N432" s="345" t="str">
        <f t="shared" si="34"/>
        <v/>
      </c>
    </row>
    <row r="433" spans="1:14" s="346" customFormat="1">
      <c r="A433" s="387"/>
      <c r="B433" s="386"/>
      <c r="C433" s="385"/>
      <c r="D433" s="384"/>
      <c r="E433" s="383"/>
      <c r="F433" s="390"/>
      <c r="G433" s="380"/>
      <c r="H433" s="378">
        <f t="shared" si="35"/>
        <v>0</v>
      </c>
      <c r="I433" s="380"/>
      <c r="J433" s="378">
        <f t="shared" si="36"/>
        <v>0</v>
      </c>
      <c r="K433" s="379">
        <f t="shared" si="37"/>
        <v>0</v>
      </c>
      <c r="L433" s="378">
        <f t="shared" si="38"/>
        <v>0</v>
      </c>
      <c r="M433" s="388"/>
      <c r="N433" s="345" t="str">
        <f t="shared" si="34"/>
        <v/>
      </c>
    </row>
    <row r="434" spans="1:14" s="346" customFormat="1">
      <c r="A434" s="387"/>
      <c r="B434" s="386"/>
      <c r="C434" s="385"/>
      <c r="D434" s="384"/>
      <c r="E434" s="383"/>
      <c r="F434" s="390"/>
      <c r="G434" s="380"/>
      <c r="H434" s="378">
        <f t="shared" si="35"/>
        <v>0</v>
      </c>
      <c r="I434" s="380"/>
      <c r="J434" s="378">
        <f t="shared" si="36"/>
        <v>0</v>
      </c>
      <c r="K434" s="379">
        <f t="shared" si="37"/>
        <v>0</v>
      </c>
      <c r="L434" s="378">
        <f t="shared" si="38"/>
        <v>0</v>
      </c>
      <c r="M434" s="388"/>
      <c r="N434" s="345" t="str">
        <f t="shared" si="34"/>
        <v/>
      </c>
    </row>
    <row r="435" spans="1:14" s="346" customFormat="1">
      <c r="A435" s="387"/>
      <c r="B435" s="386"/>
      <c r="C435" s="385"/>
      <c r="D435" s="384"/>
      <c r="E435" s="383"/>
      <c r="F435" s="390"/>
      <c r="G435" s="380"/>
      <c r="H435" s="378">
        <f t="shared" si="35"/>
        <v>0</v>
      </c>
      <c r="I435" s="380"/>
      <c r="J435" s="378">
        <f t="shared" si="36"/>
        <v>0</v>
      </c>
      <c r="K435" s="379">
        <f t="shared" si="37"/>
        <v>0</v>
      </c>
      <c r="L435" s="378">
        <f t="shared" si="38"/>
        <v>0</v>
      </c>
      <c r="M435" s="388"/>
      <c r="N435" s="345" t="str">
        <f t="shared" si="34"/>
        <v/>
      </c>
    </row>
    <row r="436" spans="1:14" s="346" customFormat="1">
      <c r="A436" s="387"/>
      <c r="B436" s="386"/>
      <c r="C436" s="385"/>
      <c r="D436" s="384"/>
      <c r="E436" s="383"/>
      <c r="F436" s="390"/>
      <c r="G436" s="380"/>
      <c r="H436" s="378">
        <f t="shared" si="35"/>
        <v>0</v>
      </c>
      <c r="I436" s="380"/>
      <c r="J436" s="378">
        <f t="shared" si="36"/>
        <v>0</v>
      </c>
      <c r="K436" s="379">
        <f t="shared" si="37"/>
        <v>0</v>
      </c>
      <c r="L436" s="378">
        <f t="shared" si="38"/>
        <v>0</v>
      </c>
      <c r="M436" s="388"/>
      <c r="N436" s="345" t="str">
        <f t="shared" si="34"/>
        <v/>
      </c>
    </row>
    <row r="437" spans="1:14" s="346" customFormat="1">
      <c r="A437" s="387"/>
      <c r="B437" s="386"/>
      <c r="C437" s="385"/>
      <c r="D437" s="384"/>
      <c r="E437" s="383"/>
      <c r="F437" s="390"/>
      <c r="G437" s="380"/>
      <c r="H437" s="378">
        <f t="shared" si="35"/>
        <v>0</v>
      </c>
      <c r="I437" s="380"/>
      <c r="J437" s="378">
        <f t="shared" si="36"/>
        <v>0</v>
      </c>
      <c r="K437" s="379">
        <f t="shared" si="37"/>
        <v>0</v>
      </c>
      <c r="L437" s="378">
        <f t="shared" si="38"/>
        <v>0</v>
      </c>
      <c r="M437" s="388"/>
      <c r="N437" s="345" t="str">
        <f t="shared" si="34"/>
        <v/>
      </c>
    </row>
    <row r="438" spans="1:14" s="346" customFormat="1">
      <c r="A438" s="387"/>
      <c r="B438" s="386"/>
      <c r="C438" s="385"/>
      <c r="D438" s="384"/>
      <c r="E438" s="383"/>
      <c r="F438" s="390"/>
      <c r="G438" s="380"/>
      <c r="H438" s="378">
        <f t="shared" si="35"/>
        <v>0</v>
      </c>
      <c r="I438" s="380"/>
      <c r="J438" s="378">
        <f t="shared" si="36"/>
        <v>0</v>
      </c>
      <c r="K438" s="379">
        <f t="shared" si="37"/>
        <v>0</v>
      </c>
      <c r="L438" s="378">
        <f t="shared" si="38"/>
        <v>0</v>
      </c>
      <c r="M438" s="388"/>
      <c r="N438" s="345" t="str">
        <f t="shared" si="34"/>
        <v/>
      </c>
    </row>
    <row r="439" spans="1:14" s="346" customFormat="1">
      <c r="A439" s="387"/>
      <c r="B439" s="386"/>
      <c r="C439" s="385"/>
      <c r="D439" s="384"/>
      <c r="E439" s="383"/>
      <c r="F439" s="390"/>
      <c r="G439" s="380"/>
      <c r="H439" s="378">
        <f t="shared" si="35"/>
        <v>0</v>
      </c>
      <c r="I439" s="380"/>
      <c r="J439" s="378">
        <f t="shared" si="36"/>
        <v>0</v>
      </c>
      <c r="K439" s="379">
        <f t="shared" si="37"/>
        <v>0</v>
      </c>
      <c r="L439" s="378">
        <f t="shared" si="38"/>
        <v>0</v>
      </c>
      <c r="M439" s="388"/>
      <c r="N439" s="345" t="str">
        <f t="shared" si="34"/>
        <v/>
      </c>
    </row>
    <row r="440" spans="1:14" s="346" customFormat="1">
      <c r="A440" s="387"/>
      <c r="B440" s="386"/>
      <c r="C440" s="385"/>
      <c r="D440" s="384"/>
      <c r="E440" s="383"/>
      <c r="F440" s="390"/>
      <c r="G440" s="380"/>
      <c r="H440" s="378">
        <f t="shared" si="35"/>
        <v>0</v>
      </c>
      <c r="I440" s="380"/>
      <c r="J440" s="378">
        <f t="shared" si="36"/>
        <v>0</v>
      </c>
      <c r="K440" s="379">
        <f t="shared" si="37"/>
        <v>0</v>
      </c>
      <c r="L440" s="378">
        <f t="shared" si="38"/>
        <v>0</v>
      </c>
      <c r="M440" s="388"/>
      <c r="N440" s="345" t="str">
        <f t="shared" si="34"/>
        <v/>
      </c>
    </row>
    <row r="441" spans="1:14" s="346" customFormat="1">
      <c r="A441" s="387"/>
      <c r="B441" s="386"/>
      <c r="C441" s="385"/>
      <c r="D441" s="384"/>
      <c r="E441" s="383"/>
      <c r="F441" s="390"/>
      <c r="G441" s="380"/>
      <c r="H441" s="378">
        <f t="shared" si="35"/>
        <v>0</v>
      </c>
      <c r="I441" s="380"/>
      <c r="J441" s="378">
        <f t="shared" si="36"/>
        <v>0</v>
      </c>
      <c r="K441" s="379">
        <f t="shared" si="37"/>
        <v>0</v>
      </c>
      <c r="L441" s="378">
        <f t="shared" si="38"/>
        <v>0</v>
      </c>
      <c r="M441" s="388"/>
      <c r="N441" s="345" t="str">
        <f t="shared" si="34"/>
        <v/>
      </c>
    </row>
    <row r="442" spans="1:14" s="346" customFormat="1">
      <c r="A442" s="387"/>
      <c r="B442" s="386"/>
      <c r="C442" s="385"/>
      <c r="D442" s="384"/>
      <c r="E442" s="383"/>
      <c r="F442" s="390"/>
      <c r="G442" s="380"/>
      <c r="H442" s="378">
        <f t="shared" si="35"/>
        <v>0</v>
      </c>
      <c r="I442" s="380"/>
      <c r="J442" s="378">
        <f t="shared" si="36"/>
        <v>0</v>
      </c>
      <c r="K442" s="379">
        <f t="shared" si="37"/>
        <v>0</v>
      </c>
      <c r="L442" s="378">
        <f t="shared" si="38"/>
        <v>0</v>
      </c>
      <c r="M442" s="388"/>
      <c r="N442" s="345" t="str">
        <f t="shared" si="34"/>
        <v/>
      </c>
    </row>
    <row r="443" spans="1:14" s="346" customFormat="1">
      <c r="A443" s="387"/>
      <c r="B443" s="386"/>
      <c r="C443" s="385"/>
      <c r="D443" s="384"/>
      <c r="E443" s="383"/>
      <c r="F443" s="390"/>
      <c r="G443" s="380"/>
      <c r="H443" s="378">
        <f t="shared" si="35"/>
        <v>0</v>
      </c>
      <c r="I443" s="380"/>
      <c r="J443" s="378">
        <f t="shared" si="36"/>
        <v>0</v>
      </c>
      <c r="K443" s="379">
        <f t="shared" si="37"/>
        <v>0</v>
      </c>
      <c r="L443" s="378">
        <f t="shared" si="38"/>
        <v>0</v>
      </c>
      <c r="M443" s="388"/>
      <c r="N443" s="345" t="str">
        <f t="shared" si="34"/>
        <v/>
      </c>
    </row>
    <row r="444" spans="1:14" s="346" customFormat="1">
      <c r="A444" s="387"/>
      <c r="B444" s="386"/>
      <c r="C444" s="385"/>
      <c r="D444" s="384"/>
      <c r="E444" s="383"/>
      <c r="F444" s="390"/>
      <c r="G444" s="380"/>
      <c r="H444" s="378">
        <f t="shared" si="35"/>
        <v>0</v>
      </c>
      <c r="I444" s="380"/>
      <c r="J444" s="378">
        <f t="shared" si="36"/>
        <v>0</v>
      </c>
      <c r="K444" s="379">
        <f t="shared" si="37"/>
        <v>0</v>
      </c>
      <c r="L444" s="378">
        <f t="shared" si="38"/>
        <v>0</v>
      </c>
      <c r="M444" s="388"/>
      <c r="N444" s="345" t="str">
        <f t="shared" si="34"/>
        <v/>
      </c>
    </row>
    <row r="445" spans="1:14" s="346" customFormat="1">
      <c r="A445" s="387"/>
      <c r="B445" s="386"/>
      <c r="C445" s="385"/>
      <c r="D445" s="384"/>
      <c r="E445" s="383"/>
      <c r="F445" s="390"/>
      <c r="G445" s="380"/>
      <c r="H445" s="378">
        <f t="shared" si="35"/>
        <v>0</v>
      </c>
      <c r="I445" s="380"/>
      <c r="J445" s="378">
        <f t="shared" si="36"/>
        <v>0</v>
      </c>
      <c r="K445" s="379">
        <f t="shared" si="37"/>
        <v>0</v>
      </c>
      <c r="L445" s="378">
        <f t="shared" si="38"/>
        <v>0</v>
      </c>
      <c r="M445" s="388"/>
      <c r="N445" s="345" t="str">
        <f t="shared" si="34"/>
        <v/>
      </c>
    </row>
    <row r="446" spans="1:14" s="346" customFormat="1">
      <c r="A446" s="387"/>
      <c r="B446" s="386"/>
      <c r="C446" s="385"/>
      <c r="D446" s="384"/>
      <c r="E446" s="383"/>
      <c r="F446" s="390"/>
      <c r="G446" s="380"/>
      <c r="H446" s="378">
        <f t="shared" si="35"/>
        <v>0</v>
      </c>
      <c r="I446" s="380"/>
      <c r="J446" s="378">
        <f t="shared" si="36"/>
        <v>0</v>
      </c>
      <c r="K446" s="379">
        <f t="shared" si="37"/>
        <v>0</v>
      </c>
      <c r="L446" s="378">
        <f t="shared" si="38"/>
        <v>0</v>
      </c>
      <c r="M446" s="388"/>
      <c r="N446" s="345" t="str">
        <f t="shared" si="34"/>
        <v/>
      </c>
    </row>
    <row r="447" spans="1:14" s="346" customFormat="1">
      <c r="A447" s="387"/>
      <c r="B447" s="386"/>
      <c r="C447" s="385"/>
      <c r="D447" s="384"/>
      <c r="E447" s="383"/>
      <c r="F447" s="390"/>
      <c r="G447" s="380"/>
      <c r="H447" s="378">
        <f t="shared" si="35"/>
        <v>0</v>
      </c>
      <c r="I447" s="380"/>
      <c r="J447" s="378">
        <f t="shared" si="36"/>
        <v>0</v>
      </c>
      <c r="K447" s="379">
        <f t="shared" si="37"/>
        <v>0</v>
      </c>
      <c r="L447" s="378">
        <f t="shared" si="38"/>
        <v>0</v>
      </c>
      <c r="M447" s="388"/>
      <c r="N447" s="345" t="str">
        <f t="shared" si="34"/>
        <v/>
      </c>
    </row>
    <row r="448" spans="1:14" s="346" customFormat="1">
      <c r="A448" s="387"/>
      <c r="B448" s="386"/>
      <c r="C448" s="385"/>
      <c r="D448" s="384"/>
      <c r="E448" s="383"/>
      <c r="F448" s="390"/>
      <c r="G448" s="380"/>
      <c r="H448" s="378">
        <f t="shared" si="35"/>
        <v>0</v>
      </c>
      <c r="I448" s="380"/>
      <c r="J448" s="378">
        <f t="shared" si="36"/>
        <v>0</v>
      </c>
      <c r="K448" s="379">
        <f t="shared" si="37"/>
        <v>0</v>
      </c>
      <c r="L448" s="378">
        <f t="shared" si="38"/>
        <v>0</v>
      </c>
      <c r="M448" s="388"/>
      <c r="N448" s="345" t="str">
        <f t="shared" si="34"/>
        <v/>
      </c>
    </row>
    <row r="449" spans="1:14" s="346" customFormat="1">
      <c r="A449" s="387"/>
      <c r="B449" s="386"/>
      <c r="C449" s="385"/>
      <c r="D449" s="384"/>
      <c r="E449" s="383"/>
      <c r="F449" s="390"/>
      <c r="G449" s="380"/>
      <c r="H449" s="378">
        <f t="shared" si="35"/>
        <v>0</v>
      </c>
      <c r="I449" s="380"/>
      <c r="J449" s="378">
        <f t="shared" si="36"/>
        <v>0</v>
      </c>
      <c r="K449" s="379">
        <f t="shared" si="37"/>
        <v>0</v>
      </c>
      <c r="L449" s="378">
        <f t="shared" si="38"/>
        <v>0</v>
      </c>
      <c r="M449" s="388"/>
      <c r="N449" s="345" t="str">
        <f t="shared" si="34"/>
        <v/>
      </c>
    </row>
    <row r="450" spans="1:14" s="346" customFormat="1">
      <c r="A450" s="387"/>
      <c r="B450" s="386"/>
      <c r="C450" s="385"/>
      <c r="D450" s="384"/>
      <c r="E450" s="383"/>
      <c r="F450" s="390"/>
      <c r="G450" s="380"/>
      <c r="H450" s="378">
        <f t="shared" si="35"/>
        <v>0</v>
      </c>
      <c r="I450" s="380"/>
      <c r="J450" s="378">
        <f t="shared" si="36"/>
        <v>0</v>
      </c>
      <c r="K450" s="379">
        <f t="shared" si="37"/>
        <v>0</v>
      </c>
      <c r="L450" s="378">
        <f t="shared" si="38"/>
        <v>0</v>
      </c>
      <c r="M450" s="388"/>
      <c r="N450" s="345" t="str">
        <f t="shared" si="34"/>
        <v/>
      </c>
    </row>
    <row r="451" spans="1:14" s="346" customFormat="1">
      <c r="A451" s="387"/>
      <c r="B451" s="386"/>
      <c r="C451" s="385"/>
      <c r="D451" s="384"/>
      <c r="E451" s="383"/>
      <c r="F451" s="390"/>
      <c r="G451" s="380"/>
      <c r="H451" s="378">
        <f t="shared" si="35"/>
        <v>0</v>
      </c>
      <c r="I451" s="380"/>
      <c r="J451" s="378">
        <f t="shared" si="36"/>
        <v>0</v>
      </c>
      <c r="K451" s="379">
        <f t="shared" si="37"/>
        <v>0</v>
      </c>
      <c r="L451" s="378">
        <f t="shared" si="38"/>
        <v>0</v>
      </c>
      <c r="M451" s="388"/>
      <c r="N451" s="345" t="str">
        <f t="shared" si="34"/>
        <v/>
      </c>
    </row>
    <row r="452" spans="1:14" s="346" customFormat="1">
      <c r="A452" s="387"/>
      <c r="B452" s="386"/>
      <c r="C452" s="385"/>
      <c r="D452" s="384"/>
      <c r="E452" s="383"/>
      <c r="F452" s="390"/>
      <c r="G452" s="380"/>
      <c r="H452" s="378">
        <f t="shared" si="35"/>
        <v>0</v>
      </c>
      <c r="I452" s="380"/>
      <c r="J452" s="378">
        <f t="shared" si="36"/>
        <v>0</v>
      </c>
      <c r="K452" s="379">
        <f t="shared" si="37"/>
        <v>0</v>
      </c>
      <c r="L452" s="378">
        <f t="shared" si="38"/>
        <v>0</v>
      </c>
      <c r="M452" s="388"/>
      <c r="N452" s="345" t="str">
        <f t="shared" si="34"/>
        <v/>
      </c>
    </row>
    <row r="453" spans="1:14" s="346" customFormat="1">
      <c r="A453" s="387"/>
      <c r="B453" s="386"/>
      <c r="C453" s="385"/>
      <c r="D453" s="384"/>
      <c r="E453" s="383"/>
      <c r="F453" s="390"/>
      <c r="G453" s="380"/>
      <c r="H453" s="378">
        <f t="shared" si="35"/>
        <v>0</v>
      </c>
      <c r="I453" s="380"/>
      <c r="J453" s="378">
        <f t="shared" si="36"/>
        <v>0</v>
      </c>
      <c r="K453" s="379">
        <f t="shared" si="37"/>
        <v>0</v>
      </c>
      <c r="L453" s="378">
        <f t="shared" si="38"/>
        <v>0</v>
      </c>
      <c r="M453" s="388"/>
      <c r="N453" s="345" t="str">
        <f t="shared" si="34"/>
        <v/>
      </c>
    </row>
    <row r="454" spans="1:14" s="346" customFormat="1">
      <c r="A454" s="387"/>
      <c r="B454" s="386"/>
      <c r="C454" s="385"/>
      <c r="D454" s="384"/>
      <c r="E454" s="383"/>
      <c r="F454" s="390"/>
      <c r="G454" s="380"/>
      <c r="H454" s="378">
        <f t="shared" si="35"/>
        <v>0</v>
      </c>
      <c r="I454" s="380"/>
      <c r="J454" s="378">
        <f t="shared" si="36"/>
        <v>0</v>
      </c>
      <c r="K454" s="379">
        <f t="shared" si="37"/>
        <v>0</v>
      </c>
      <c r="L454" s="378">
        <f t="shared" si="38"/>
        <v>0</v>
      </c>
      <c r="M454" s="388"/>
      <c r="N454" s="345" t="str">
        <f t="shared" si="34"/>
        <v/>
      </c>
    </row>
    <row r="455" spans="1:14" s="346" customFormat="1">
      <c r="A455" s="387"/>
      <c r="B455" s="386"/>
      <c r="C455" s="385"/>
      <c r="D455" s="384"/>
      <c r="E455" s="383"/>
      <c r="F455" s="390"/>
      <c r="G455" s="380"/>
      <c r="H455" s="378">
        <f t="shared" si="35"/>
        <v>0</v>
      </c>
      <c r="I455" s="380"/>
      <c r="J455" s="378">
        <f t="shared" si="36"/>
        <v>0</v>
      </c>
      <c r="K455" s="379">
        <f t="shared" si="37"/>
        <v>0</v>
      </c>
      <c r="L455" s="378">
        <f t="shared" si="38"/>
        <v>0</v>
      </c>
      <c r="M455" s="388"/>
      <c r="N455" s="345" t="str">
        <f t="shared" si="34"/>
        <v/>
      </c>
    </row>
    <row r="456" spans="1:14" s="346" customFormat="1">
      <c r="A456" s="387"/>
      <c r="B456" s="386"/>
      <c r="C456" s="385"/>
      <c r="D456" s="384"/>
      <c r="E456" s="383"/>
      <c r="F456" s="390"/>
      <c r="G456" s="380"/>
      <c r="H456" s="378">
        <f t="shared" si="35"/>
        <v>0</v>
      </c>
      <c r="I456" s="380"/>
      <c r="J456" s="378">
        <f t="shared" si="36"/>
        <v>0</v>
      </c>
      <c r="K456" s="379">
        <f t="shared" si="37"/>
        <v>0</v>
      </c>
      <c r="L456" s="378">
        <f t="shared" si="38"/>
        <v>0</v>
      </c>
      <c r="M456" s="388"/>
      <c r="N456" s="345" t="str">
        <f t="shared" si="34"/>
        <v/>
      </c>
    </row>
    <row r="457" spans="1:14" s="346" customFormat="1">
      <c r="A457" s="387"/>
      <c r="B457" s="386"/>
      <c r="C457" s="385"/>
      <c r="D457" s="384"/>
      <c r="E457" s="383"/>
      <c r="F457" s="390"/>
      <c r="G457" s="380"/>
      <c r="H457" s="378">
        <f t="shared" si="35"/>
        <v>0</v>
      </c>
      <c r="I457" s="380"/>
      <c r="J457" s="378">
        <f t="shared" si="36"/>
        <v>0</v>
      </c>
      <c r="K457" s="379">
        <f t="shared" si="37"/>
        <v>0</v>
      </c>
      <c r="L457" s="378">
        <f t="shared" si="38"/>
        <v>0</v>
      </c>
      <c r="M457" s="388"/>
      <c r="N457" s="345" t="str">
        <f t="shared" si="34"/>
        <v/>
      </c>
    </row>
    <row r="458" spans="1:14" s="346" customFormat="1">
      <c r="A458" s="387"/>
      <c r="B458" s="386"/>
      <c r="C458" s="385"/>
      <c r="D458" s="384"/>
      <c r="E458" s="383"/>
      <c r="F458" s="390"/>
      <c r="G458" s="380"/>
      <c r="H458" s="378">
        <f t="shared" si="35"/>
        <v>0</v>
      </c>
      <c r="I458" s="380"/>
      <c r="J458" s="378">
        <f t="shared" si="36"/>
        <v>0</v>
      </c>
      <c r="K458" s="379">
        <f t="shared" si="37"/>
        <v>0</v>
      </c>
      <c r="L458" s="378">
        <f t="shared" si="38"/>
        <v>0</v>
      </c>
      <c r="M458" s="388"/>
      <c r="N458" s="345" t="str">
        <f t="shared" si="34"/>
        <v/>
      </c>
    </row>
    <row r="459" spans="1:14" s="346" customFormat="1">
      <c r="A459" s="387"/>
      <c r="B459" s="386"/>
      <c r="C459" s="385"/>
      <c r="D459" s="384"/>
      <c r="E459" s="383"/>
      <c r="F459" s="390"/>
      <c r="G459" s="380"/>
      <c r="H459" s="378">
        <f t="shared" si="35"/>
        <v>0</v>
      </c>
      <c r="I459" s="380"/>
      <c r="J459" s="378">
        <f t="shared" si="36"/>
        <v>0</v>
      </c>
      <c r="K459" s="379">
        <f t="shared" si="37"/>
        <v>0</v>
      </c>
      <c r="L459" s="378">
        <f t="shared" si="38"/>
        <v>0</v>
      </c>
      <c r="M459" s="388"/>
      <c r="N459" s="345" t="str">
        <f t="shared" si="34"/>
        <v/>
      </c>
    </row>
    <row r="460" spans="1:14" s="346" customFormat="1">
      <c r="A460" s="387"/>
      <c r="B460" s="386"/>
      <c r="C460" s="385"/>
      <c r="D460" s="384"/>
      <c r="E460" s="383"/>
      <c r="F460" s="390"/>
      <c r="G460" s="380"/>
      <c r="H460" s="378">
        <f t="shared" si="35"/>
        <v>0</v>
      </c>
      <c r="I460" s="380"/>
      <c r="J460" s="378">
        <f t="shared" si="36"/>
        <v>0</v>
      </c>
      <c r="K460" s="379">
        <f t="shared" si="37"/>
        <v>0</v>
      </c>
      <c r="L460" s="378">
        <f t="shared" si="38"/>
        <v>0</v>
      </c>
      <c r="M460" s="388"/>
      <c r="N460" s="345" t="str">
        <f t="shared" si="34"/>
        <v/>
      </c>
    </row>
    <row r="461" spans="1:14" s="346" customFormat="1">
      <c r="A461" s="387"/>
      <c r="B461" s="386"/>
      <c r="C461" s="385"/>
      <c r="D461" s="384"/>
      <c r="E461" s="383"/>
      <c r="F461" s="390"/>
      <c r="G461" s="380"/>
      <c r="H461" s="378">
        <f t="shared" si="35"/>
        <v>0</v>
      </c>
      <c r="I461" s="380"/>
      <c r="J461" s="378">
        <f t="shared" si="36"/>
        <v>0</v>
      </c>
      <c r="K461" s="379">
        <f t="shared" si="37"/>
        <v>0</v>
      </c>
      <c r="L461" s="378">
        <f t="shared" si="38"/>
        <v>0</v>
      </c>
      <c r="M461" s="388"/>
      <c r="N461" s="345" t="str">
        <f t="shared" si="34"/>
        <v/>
      </c>
    </row>
    <row r="462" spans="1:14" s="346" customFormat="1">
      <c r="A462" s="387"/>
      <c r="B462" s="386"/>
      <c r="C462" s="385"/>
      <c r="D462" s="384"/>
      <c r="E462" s="383"/>
      <c r="F462" s="390"/>
      <c r="G462" s="380"/>
      <c r="H462" s="378">
        <f t="shared" si="35"/>
        <v>0</v>
      </c>
      <c r="I462" s="380"/>
      <c r="J462" s="378">
        <f t="shared" si="36"/>
        <v>0</v>
      </c>
      <c r="K462" s="379">
        <f t="shared" si="37"/>
        <v>0</v>
      </c>
      <c r="L462" s="378">
        <f t="shared" si="38"/>
        <v>0</v>
      </c>
      <c r="M462" s="388"/>
      <c r="N462" s="345" t="str">
        <f t="shared" ref="N462:N525" si="39">IF(J462+L462=H462,"","入力ミス")&amp;IF(L462&gt;=0,"","入力ミス")</f>
        <v/>
      </c>
    </row>
    <row r="463" spans="1:14" s="346" customFormat="1">
      <c r="A463" s="387"/>
      <c r="B463" s="386"/>
      <c r="C463" s="385"/>
      <c r="D463" s="384"/>
      <c r="E463" s="383"/>
      <c r="F463" s="390"/>
      <c r="G463" s="380"/>
      <c r="H463" s="378">
        <f t="shared" si="35"/>
        <v>0</v>
      </c>
      <c r="I463" s="380"/>
      <c r="J463" s="378">
        <f t="shared" si="36"/>
        <v>0</v>
      </c>
      <c r="K463" s="379">
        <f t="shared" si="37"/>
        <v>0</v>
      </c>
      <c r="L463" s="378">
        <f t="shared" si="38"/>
        <v>0</v>
      </c>
      <c r="M463" s="388"/>
      <c r="N463" s="345" t="str">
        <f t="shared" si="39"/>
        <v/>
      </c>
    </row>
    <row r="464" spans="1:14" s="346" customFormat="1">
      <c r="A464" s="387"/>
      <c r="B464" s="386"/>
      <c r="C464" s="385"/>
      <c r="D464" s="384"/>
      <c r="E464" s="383"/>
      <c r="F464" s="390"/>
      <c r="G464" s="380"/>
      <c r="H464" s="378">
        <f t="shared" si="35"/>
        <v>0</v>
      </c>
      <c r="I464" s="380"/>
      <c r="J464" s="378">
        <f t="shared" si="36"/>
        <v>0</v>
      </c>
      <c r="K464" s="379">
        <f t="shared" si="37"/>
        <v>0</v>
      </c>
      <c r="L464" s="378">
        <f t="shared" si="38"/>
        <v>0</v>
      </c>
      <c r="M464" s="388"/>
      <c r="N464" s="345" t="str">
        <f t="shared" si="39"/>
        <v/>
      </c>
    </row>
    <row r="465" spans="1:17" s="346" customFormat="1">
      <c r="A465" s="387"/>
      <c r="B465" s="386"/>
      <c r="C465" s="385"/>
      <c r="D465" s="384"/>
      <c r="E465" s="383"/>
      <c r="F465" s="390"/>
      <c r="G465" s="380"/>
      <c r="H465" s="378">
        <f t="shared" si="35"/>
        <v>0</v>
      </c>
      <c r="I465" s="380"/>
      <c r="J465" s="378">
        <f t="shared" si="36"/>
        <v>0</v>
      </c>
      <c r="K465" s="379">
        <f t="shared" si="37"/>
        <v>0</v>
      </c>
      <c r="L465" s="378">
        <f t="shared" si="38"/>
        <v>0</v>
      </c>
      <c r="M465" s="388"/>
      <c r="N465" s="345" t="str">
        <f t="shared" si="39"/>
        <v/>
      </c>
    </row>
    <row r="466" spans="1:17" s="346" customFormat="1">
      <c r="A466" s="387"/>
      <c r="B466" s="386"/>
      <c r="C466" s="385"/>
      <c r="D466" s="384"/>
      <c r="E466" s="383"/>
      <c r="F466" s="390"/>
      <c r="G466" s="380"/>
      <c r="H466" s="378">
        <f t="shared" si="35"/>
        <v>0</v>
      </c>
      <c r="I466" s="380"/>
      <c r="J466" s="378">
        <f t="shared" si="36"/>
        <v>0</v>
      </c>
      <c r="K466" s="379">
        <f t="shared" si="37"/>
        <v>0</v>
      </c>
      <c r="L466" s="378">
        <f t="shared" si="38"/>
        <v>0</v>
      </c>
      <c r="M466" s="388"/>
      <c r="N466" s="345" t="str">
        <f t="shared" si="39"/>
        <v/>
      </c>
    </row>
    <row r="467" spans="1:17" s="346" customFormat="1">
      <c r="A467" s="387"/>
      <c r="B467" s="386"/>
      <c r="C467" s="385"/>
      <c r="D467" s="384"/>
      <c r="E467" s="383"/>
      <c r="F467" s="390"/>
      <c r="G467" s="380"/>
      <c r="H467" s="378">
        <f t="shared" si="35"/>
        <v>0</v>
      </c>
      <c r="I467" s="380"/>
      <c r="J467" s="378">
        <f t="shared" si="36"/>
        <v>0</v>
      </c>
      <c r="K467" s="379">
        <f t="shared" si="37"/>
        <v>0</v>
      </c>
      <c r="L467" s="378">
        <f t="shared" si="38"/>
        <v>0</v>
      </c>
      <c r="M467" s="388"/>
      <c r="N467" s="345" t="str">
        <f t="shared" si="39"/>
        <v/>
      </c>
    </row>
    <row r="468" spans="1:17" s="346" customFormat="1">
      <c r="A468" s="387"/>
      <c r="B468" s="386"/>
      <c r="C468" s="385"/>
      <c r="D468" s="384"/>
      <c r="E468" s="383"/>
      <c r="F468" s="389"/>
      <c r="G468" s="380"/>
      <c r="H468" s="378">
        <f t="shared" si="35"/>
        <v>0</v>
      </c>
      <c r="I468" s="380"/>
      <c r="J468" s="378">
        <f t="shared" si="36"/>
        <v>0</v>
      </c>
      <c r="K468" s="379">
        <f t="shared" si="37"/>
        <v>0</v>
      </c>
      <c r="L468" s="378">
        <f t="shared" si="38"/>
        <v>0</v>
      </c>
      <c r="M468" s="388"/>
      <c r="N468" s="345" t="str">
        <f t="shared" si="39"/>
        <v/>
      </c>
    </row>
    <row r="469" spans="1:17" s="346" customFormat="1" ht="14.25" thickBot="1">
      <c r="A469" s="387"/>
      <c r="B469" s="386"/>
      <c r="C469" s="385"/>
      <c r="D469" s="384"/>
      <c r="E469" s="383"/>
      <c r="F469" s="382"/>
      <c r="G469" s="381"/>
      <c r="H469" s="378">
        <f t="shared" si="35"/>
        <v>0</v>
      </c>
      <c r="I469" s="380"/>
      <c r="J469" s="378">
        <f t="shared" si="36"/>
        <v>0</v>
      </c>
      <c r="K469" s="379">
        <f t="shared" si="37"/>
        <v>0</v>
      </c>
      <c r="L469" s="378">
        <f t="shared" si="38"/>
        <v>0</v>
      </c>
      <c r="M469" s="377"/>
      <c r="N469" s="345" t="str">
        <f t="shared" si="39"/>
        <v/>
      </c>
    </row>
    <row r="470" spans="1:17" s="346" customFormat="1" ht="14.25" thickTop="1">
      <c r="A470" s="376" t="s">
        <v>287</v>
      </c>
      <c r="B470" s="375" t="s">
        <v>298</v>
      </c>
      <c r="C470" s="374"/>
      <c r="D470" s="373" t="s">
        <v>295</v>
      </c>
      <c r="E470" s="372" t="s">
        <v>287</v>
      </c>
      <c r="F470" s="371" t="s">
        <v>287</v>
      </c>
      <c r="G470" s="370" t="s">
        <v>287</v>
      </c>
      <c r="H470" s="369">
        <f>SUMIFS(H420:H469,$A420:$A469,"設備費")</f>
        <v>0</v>
      </c>
      <c r="I470" s="370" t="s">
        <v>288</v>
      </c>
      <c r="J470" s="369">
        <f>SUMIFS(J420:J469,$A420:$A469,"設備費")</f>
        <v>0</v>
      </c>
      <c r="K470" s="370" t="s">
        <v>288</v>
      </c>
      <c r="L470" s="369">
        <f>SUMIFS(L420:L469,$A420:$A469,"設備費")</f>
        <v>0</v>
      </c>
      <c r="M470" s="368" t="s">
        <v>287</v>
      </c>
      <c r="N470" s="345" t="str">
        <f t="shared" si="39"/>
        <v/>
      </c>
      <c r="O470" s="346" t="s">
        <v>297</v>
      </c>
    </row>
    <row r="471" spans="1:17" s="346" customFormat="1">
      <c r="A471" s="367" t="s">
        <v>287</v>
      </c>
      <c r="B471" s="366" t="s">
        <v>296</v>
      </c>
      <c r="C471" s="365"/>
      <c r="D471" s="364" t="s">
        <v>295</v>
      </c>
      <c r="E471" s="363" t="s">
        <v>287</v>
      </c>
      <c r="F471" s="362" t="s">
        <v>287</v>
      </c>
      <c r="G471" s="361" t="s">
        <v>287</v>
      </c>
      <c r="H471" s="360">
        <f>SUMIFS(H420:H469,$A420:$A469,"工事費")</f>
        <v>0</v>
      </c>
      <c r="I471" s="361" t="s">
        <v>288</v>
      </c>
      <c r="J471" s="360">
        <f>SUMIFS(J420:J469,$A420:$A469,"工事費")</f>
        <v>0</v>
      </c>
      <c r="K471" s="361" t="s">
        <v>288</v>
      </c>
      <c r="L471" s="360">
        <f>SUMIFS(L420:L469,$A420:$A469,"工事費")</f>
        <v>0</v>
      </c>
      <c r="M471" s="359" t="s">
        <v>287</v>
      </c>
      <c r="N471" s="345" t="str">
        <f t="shared" si="39"/>
        <v/>
      </c>
      <c r="O471" s="358" t="s">
        <v>294</v>
      </c>
      <c r="P471" s="358" t="s">
        <v>293</v>
      </c>
      <c r="Q471" s="358" t="s">
        <v>292</v>
      </c>
    </row>
    <row r="472" spans="1:17" s="346" customFormat="1" ht="14.25" thickBot="1">
      <c r="A472" s="357" t="s">
        <v>287</v>
      </c>
      <c r="B472" s="356" t="s">
        <v>291</v>
      </c>
      <c r="C472" s="355"/>
      <c r="D472" s="354" t="s">
        <v>290</v>
      </c>
      <c r="E472" s="353" t="s">
        <v>287</v>
      </c>
      <c r="F472" s="352" t="s">
        <v>287</v>
      </c>
      <c r="G472" s="350" t="s">
        <v>287</v>
      </c>
      <c r="H472" s="351">
        <f>SUM(H420:H469)</f>
        <v>0</v>
      </c>
      <c r="I472" s="350" t="s">
        <v>288</v>
      </c>
      <c r="J472" s="351">
        <f>SUM(J420:J469)</f>
        <v>0</v>
      </c>
      <c r="K472" s="350" t="s">
        <v>288</v>
      </c>
      <c r="L472" s="349">
        <f>SUM(L420:L469)</f>
        <v>0</v>
      </c>
      <c r="M472" s="348" t="s">
        <v>287</v>
      </c>
      <c r="N472" s="345" t="str">
        <f t="shared" si="39"/>
        <v/>
      </c>
      <c r="O472" s="347" t="str">
        <f>IF(SUM(H470:H471)=H472,"","入力ミス")</f>
        <v/>
      </c>
      <c r="P472" s="347" t="str">
        <f>IF(SUM(J470:J471)=J472,"","入力ミス")</f>
        <v/>
      </c>
      <c r="Q472" s="347" t="str">
        <f>IF(SUM(L470:L471)=L472,"","入力ミス")</f>
        <v/>
      </c>
    </row>
    <row r="473" spans="1:17" s="346" customFormat="1">
      <c r="A473" s="400"/>
      <c r="B473" s="399"/>
      <c r="C473" s="398"/>
      <c r="D473" s="397" t="s">
        <v>299</v>
      </c>
      <c r="E473" s="396"/>
      <c r="F473" s="360"/>
      <c r="G473" s="395"/>
      <c r="H473" s="378"/>
      <c r="I473" s="395"/>
      <c r="J473" s="378"/>
      <c r="K473" s="395"/>
      <c r="L473" s="394"/>
      <c r="M473" s="393"/>
      <c r="N473" s="345" t="str">
        <f t="shared" si="39"/>
        <v/>
      </c>
    </row>
    <row r="474" spans="1:17" s="346" customFormat="1">
      <c r="A474" s="387"/>
      <c r="B474" s="392"/>
      <c r="C474" s="385"/>
      <c r="D474" s="391"/>
      <c r="E474" s="383"/>
      <c r="F474" s="390"/>
      <c r="G474" s="380"/>
      <c r="H474" s="378">
        <f t="shared" ref="H474:H523" si="40">$F474*G474</f>
        <v>0</v>
      </c>
      <c r="I474" s="380"/>
      <c r="J474" s="378">
        <f t="shared" ref="J474:J523" si="41">$F474*I474</f>
        <v>0</v>
      </c>
      <c r="K474" s="379">
        <f t="shared" ref="K474:K523" si="42">G474-I474</f>
        <v>0</v>
      </c>
      <c r="L474" s="378">
        <f t="shared" ref="L474:L523" si="43">$F474*K474</f>
        <v>0</v>
      </c>
      <c r="M474" s="388"/>
      <c r="N474" s="345" t="str">
        <f t="shared" si="39"/>
        <v/>
      </c>
    </row>
    <row r="475" spans="1:17" s="346" customFormat="1">
      <c r="A475" s="387"/>
      <c r="B475" s="386"/>
      <c r="C475" s="385"/>
      <c r="D475" s="384"/>
      <c r="E475" s="383"/>
      <c r="F475" s="390"/>
      <c r="G475" s="380"/>
      <c r="H475" s="378">
        <f t="shared" si="40"/>
        <v>0</v>
      </c>
      <c r="I475" s="380"/>
      <c r="J475" s="378">
        <f t="shared" si="41"/>
        <v>0</v>
      </c>
      <c r="K475" s="379">
        <f t="shared" si="42"/>
        <v>0</v>
      </c>
      <c r="L475" s="378">
        <f t="shared" si="43"/>
        <v>0</v>
      </c>
      <c r="M475" s="388"/>
      <c r="N475" s="345" t="str">
        <f t="shared" si="39"/>
        <v/>
      </c>
    </row>
    <row r="476" spans="1:17" s="346" customFormat="1">
      <c r="A476" s="387"/>
      <c r="B476" s="386"/>
      <c r="C476" s="385"/>
      <c r="D476" s="384"/>
      <c r="E476" s="383"/>
      <c r="F476" s="390"/>
      <c r="G476" s="380"/>
      <c r="H476" s="378">
        <f t="shared" si="40"/>
        <v>0</v>
      </c>
      <c r="I476" s="380"/>
      <c r="J476" s="378">
        <f t="shared" si="41"/>
        <v>0</v>
      </c>
      <c r="K476" s="379">
        <f t="shared" si="42"/>
        <v>0</v>
      </c>
      <c r="L476" s="378">
        <f t="shared" si="43"/>
        <v>0</v>
      </c>
      <c r="M476" s="388"/>
      <c r="N476" s="345" t="str">
        <f t="shared" si="39"/>
        <v/>
      </c>
    </row>
    <row r="477" spans="1:17" s="346" customFormat="1">
      <c r="A477" s="387"/>
      <c r="B477" s="386"/>
      <c r="C477" s="385"/>
      <c r="D477" s="384"/>
      <c r="E477" s="383"/>
      <c r="F477" s="390"/>
      <c r="G477" s="380"/>
      <c r="H477" s="378">
        <f t="shared" si="40"/>
        <v>0</v>
      </c>
      <c r="I477" s="380"/>
      <c r="J477" s="378">
        <f t="shared" si="41"/>
        <v>0</v>
      </c>
      <c r="K477" s="379">
        <f t="shared" si="42"/>
        <v>0</v>
      </c>
      <c r="L477" s="378">
        <f t="shared" si="43"/>
        <v>0</v>
      </c>
      <c r="M477" s="388"/>
      <c r="N477" s="345" t="str">
        <f t="shared" si="39"/>
        <v/>
      </c>
    </row>
    <row r="478" spans="1:17" s="346" customFormat="1">
      <c r="A478" s="387"/>
      <c r="B478" s="386"/>
      <c r="C478" s="385"/>
      <c r="D478" s="384"/>
      <c r="E478" s="383"/>
      <c r="F478" s="390"/>
      <c r="G478" s="380"/>
      <c r="H478" s="378">
        <f t="shared" si="40"/>
        <v>0</v>
      </c>
      <c r="I478" s="380"/>
      <c r="J478" s="378">
        <f t="shared" si="41"/>
        <v>0</v>
      </c>
      <c r="K478" s="379">
        <f t="shared" si="42"/>
        <v>0</v>
      </c>
      <c r="L478" s="378">
        <f t="shared" si="43"/>
        <v>0</v>
      </c>
      <c r="M478" s="388"/>
      <c r="N478" s="345" t="str">
        <f t="shared" si="39"/>
        <v/>
      </c>
    </row>
    <row r="479" spans="1:17" s="346" customFormat="1">
      <c r="A479" s="387"/>
      <c r="B479" s="386"/>
      <c r="C479" s="385"/>
      <c r="D479" s="384"/>
      <c r="E479" s="383"/>
      <c r="F479" s="390"/>
      <c r="G479" s="380"/>
      <c r="H479" s="378">
        <f t="shared" si="40"/>
        <v>0</v>
      </c>
      <c r="I479" s="380"/>
      <c r="J479" s="378">
        <f t="shared" si="41"/>
        <v>0</v>
      </c>
      <c r="K479" s="379">
        <f t="shared" si="42"/>
        <v>0</v>
      </c>
      <c r="L479" s="378">
        <f t="shared" si="43"/>
        <v>0</v>
      </c>
      <c r="M479" s="388"/>
      <c r="N479" s="345" t="str">
        <f t="shared" si="39"/>
        <v/>
      </c>
    </row>
    <row r="480" spans="1:17" s="346" customFormat="1">
      <c r="A480" s="387"/>
      <c r="B480" s="386"/>
      <c r="C480" s="385"/>
      <c r="D480" s="384"/>
      <c r="E480" s="383"/>
      <c r="F480" s="390"/>
      <c r="G480" s="380"/>
      <c r="H480" s="378">
        <f t="shared" si="40"/>
        <v>0</v>
      </c>
      <c r="I480" s="380"/>
      <c r="J480" s="378">
        <f t="shared" si="41"/>
        <v>0</v>
      </c>
      <c r="K480" s="379">
        <f t="shared" si="42"/>
        <v>0</v>
      </c>
      <c r="L480" s="378">
        <f t="shared" si="43"/>
        <v>0</v>
      </c>
      <c r="M480" s="388"/>
      <c r="N480" s="345" t="str">
        <f t="shared" si="39"/>
        <v/>
      </c>
    </row>
    <row r="481" spans="1:14" s="346" customFormat="1">
      <c r="A481" s="387"/>
      <c r="B481" s="386"/>
      <c r="C481" s="385"/>
      <c r="D481" s="384"/>
      <c r="E481" s="383"/>
      <c r="F481" s="390"/>
      <c r="G481" s="380"/>
      <c r="H481" s="378">
        <f t="shared" si="40"/>
        <v>0</v>
      </c>
      <c r="I481" s="380"/>
      <c r="J481" s="378">
        <f t="shared" si="41"/>
        <v>0</v>
      </c>
      <c r="K481" s="379">
        <f t="shared" si="42"/>
        <v>0</v>
      </c>
      <c r="L481" s="378">
        <f t="shared" si="43"/>
        <v>0</v>
      </c>
      <c r="M481" s="388"/>
      <c r="N481" s="345" t="str">
        <f t="shared" si="39"/>
        <v/>
      </c>
    </row>
    <row r="482" spans="1:14" s="346" customFormat="1">
      <c r="A482" s="387"/>
      <c r="B482" s="386"/>
      <c r="C482" s="385"/>
      <c r="D482" s="384"/>
      <c r="E482" s="383"/>
      <c r="F482" s="390"/>
      <c r="G482" s="380"/>
      <c r="H482" s="378">
        <f t="shared" si="40"/>
        <v>0</v>
      </c>
      <c r="I482" s="380"/>
      <c r="J482" s="378">
        <f t="shared" si="41"/>
        <v>0</v>
      </c>
      <c r="K482" s="379">
        <f t="shared" si="42"/>
        <v>0</v>
      </c>
      <c r="L482" s="378">
        <f t="shared" si="43"/>
        <v>0</v>
      </c>
      <c r="M482" s="388"/>
      <c r="N482" s="345" t="str">
        <f t="shared" si="39"/>
        <v/>
      </c>
    </row>
    <row r="483" spans="1:14" s="346" customFormat="1">
      <c r="A483" s="387"/>
      <c r="B483" s="386"/>
      <c r="C483" s="385"/>
      <c r="D483" s="384"/>
      <c r="E483" s="383"/>
      <c r="F483" s="390"/>
      <c r="G483" s="380"/>
      <c r="H483" s="378">
        <f t="shared" si="40"/>
        <v>0</v>
      </c>
      <c r="I483" s="380"/>
      <c r="J483" s="378">
        <f t="shared" si="41"/>
        <v>0</v>
      </c>
      <c r="K483" s="379">
        <f t="shared" si="42"/>
        <v>0</v>
      </c>
      <c r="L483" s="378">
        <f t="shared" si="43"/>
        <v>0</v>
      </c>
      <c r="M483" s="388"/>
      <c r="N483" s="345" t="str">
        <f t="shared" si="39"/>
        <v/>
      </c>
    </row>
    <row r="484" spans="1:14" s="346" customFormat="1">
      <c r="A484" s="387"/>
      <c r="B484" s="386"/>
      <c r="C484" s="385"/>
      <c r="D484" s="384"/>
      <c r="E484" s="383"/>
      <c r="F484" s="390"/>
      <c r="G484" s="380"/>
      <c r="H484" s="378">
        <f t="shared" si="40"/>
        <v>0</v>
      </c>
      <c r="I484" s="380"/>
      <c r="J484" s="378">
        <f t="shared" si="41"/>
        <v>0</v>
      </c>
      <c r="K484" s="379">
        <f t="shared" si="42"/>
        <v>0</v>
      </c>
      <c r="L484" s="378">
        <f t="shared" si="43"/>
        <v>0</v>
      </c>
      <c r="M484" s="388"/>
      <c r="N484" s="345" t="str">
        <f t="shared" si="39"/>
        <v/>
      </c>
    </row>
    <row r="485" spans="1:14" s="346" customFormat="1">
      <c r="A485" s="387"/>
      <c r="B485" s="386"/>
      <c r="C485" s="385"/>
      <c r="D485" s="384"/>
      <c r="E485" s="383"/>
      <c r="F485" s="390"/>
      <c r="G485" s="380"/>
      <c r="H485" s="378">
        <f t="shared" si="40"/>
        <v>0</v>
      </c>
      <c r="I485" s="380"/>
      <c r="J485" s="378">
        <f t="shared" si="41"/>
        <v>0</v>
      </c>
      <c r="K485" s="379">
        <f t="shared" si="42"/>
        <v>0</v>
      </c>
      <c r="L485" s="378">
        <f t="shared" si="43"/>
        <v>0</v>
      </c>
      <c r="M485" s="388"/>
      <c r="N485" s="345" t="str">
        <f t="shared" si="39"/>
        <v/>
      </c>
    </row>
    <row r="486" spans="1:14" s="346" customFormat="1">
      <c r="A486" s="387"/>
      <c r="B486" s="386"/>
      <c r="C486" s="385"/>
      <c r="D486" s="384"/>
      <c r="E486" s="383"/>
      <c r="F486" s="390"/>
      <c r="G486" s="380"/>
      <c r="H486" s="378">
        <f t="shared" si="40"/>
        <v>0</v>
      </c>
      <c r="I486" s="380"/>
      <c r="J486" s="378">
        <f t="shared" si="41"/>
        <v>0</v>
      </c>
      <c r="K486" s="379">
        <f t="shared" si="42"/>
        <v>0</v>
      </c>
      <c r="L486" s="378">
        <f t="shared" si="43"/>
        <v>0</v>
      </c>
      <c r="M486" s="388"/>
      <c r="N486" s="345" t="str">
        <f t="shared" si="39"/>
        <v/>
      </c>
    </row>
    <row r="487" spans="1:14" s="346" customFormat="1">
      <c r="A487" s="387"/>
      <c r="B487" s="386"/>
      <c r="C487" s="385"/>
      <c r="D487" s="384"/>
      <c r="E487" s="383"/>
      <c r="F487" s="390"/>
      <c r="G487" s="380"/>
      <c r="H487" s="378">
        <f t="shared" si="40"/>
        <v>0</v>
      </c>
      <c r="I487" s="380"/>
      <c r="J487" s="378">
        <f t="shared" si="41"/>
        <v>0</v>
      </c>
      <c r="K487" s="379">
        <f t="shared" si="42"/>
        <v>0</v>
      </c>
      <c r="L487" s="378">
        <f t="shared" si="43"/>
        <v>0</v>
      </c>
      <c r="M487" s="388"/>
      <c r="N487" s="345" t="str">
        <f t="shared" si="39"/>
        <v/>
      </c>
    </row>
    <row r="488" spans="1:14" s="346" customFormat="1">
      <c r="A488" s="387"/>
      <c r="B488" s="386"/>
      <c r="C488" s="385"/>
      <c r="D488" s="384"/>
      <c r="E488" s="383"/>
      <c r="F488" s="390"/>
      <c r="G488" s="380"/>
      <c r="H488" s="378">
        <f t="shared" si="40"/>
        <v>0</v>
      </c>
      <c r="I488" s="380"/>
      <c r="J488" s="378">
        <f t="shared" si="41"/>
        <v>0</v>
      </c>
      <c r="K488" s="379">
        <f t="shared" si="42"/>
        <v>0</v>
      </c>
      <c r="L488" s="378">
        <f t="shared" si="43"/>
        <v>0</v>
      </c>
      <c r="M488" s="388"/>
      <c r="N488" s="345" t="str">
        <f t="shared" si="39"/>
        <v/>
      </c>
    </row>
    <row r="489" spans="1:14" s="346" customFormat="1">
      <c r="A489" s="387"/>
      <c r="B489" s="386"/>
      <c r="C489" s="385"/>
      <c r="D489" s="384"/>
      <c r="E489" s="383"/>
      <c r="F489" s="390"/>
      <c r="G489" s="380"/>
      <c r="H489" s="378">
        <f t="shared" si="40"/>
        <v>0</v>
      </c>
      <c r="I489" s="380"/>
      <c r="J489" s="378">
        <f t="shared" si="41"/>
        <v>0</v>
      </c>
      <c r="K489" s="379">
        <f t="shared" si="42"/>
        <v>0</v>
      </c>
      <c r="L489" s="378">
        <f t="shared" si="43"/>
        <v>0</v>
      </c>
      <c r="M489" s="388"/>
      <c r="N489" s="345" t="str">
        <f t="shared" si="39"/>
        <v/>
      </c>
    </row>
    <row r="490" spans="1:14" s="346" customFormat="1">
      <c r="A490" s="387"/>
      <c r="B490" s="386"/>
      <c r="C490" s="385"/>
      <c r="D490" s="384"/>
      <c r="E490" s="383"/>
      <c r="F490" s="390"/>
      <c r="G490" s="380"/>
      <c r="H490" s="378">
        <f t="shared" si="40"/>
        <v>0</v>
      </c>
      <c r="I490" s="380"/>
      <c r="J490" s="378">
        <f t="shared" si="41"/>
        <v>0</v>
      </c>
      <c r="K490" s="379">
        <f t="shared" si="42"/>
        <v>0</v>
      </c>
      <c r="L490" s="378">
        <f t="shared" si="43"/>
        <v>0</v>
      </c>
      <c r="M490" s="388"/>
      <c r="N490" s="345" t="str">
        <f t="shared" si="39"/>
        <v/>
      </c>
    </row>
    <row r="491" spans="1:14" s="346" customFormat="1">
      <c r="A491" s="387"/>
      <c r="B491" s="386"/>
      <c r="C491" s="385"/>
      <c r="D491" s="384"/>
      <c r="E491" s="383"/>
      <c r="F491" s="390"/>
      <c r="G491" s="380"/>
      <c r="H491" s="378">
        <f t="shared" si="40"/>
        <v>0</v>
      </c>
      <c r="I491" s="380"/>
      <c r="J491" s="378">
        <f t="shared" si="41"/>
        <v>0</v>
      </c>
      <c r="K491" s="379">
        <f t="shared" si="42"/>
        <v>0</v>
      </c>
      <c r="L491" s="378">
        <f t="shared" si="43"/>
        <v>0</v>
      </c>
      <c r="M491" s="388"/>
      <c r="N491" s="345" t="str">
        <f t="shared" si="39"/>
        <v/>
      </c>
    </row>
    <row r="492" spans="1:14" s="346" customFormat="1">
      <c r="A492" s="387"/>
      <c r="B492" s="386"/>
      <c r="C492" s="385"/>
      <c r="D492" s="384"/>
      <c r="E492" s="383"/>
      <c r="F492" s="390"/>
      <c r="G492" s="380"/>
      <c r="H492" s="378">
        <f t="shared" si="40"/>
        <v>0</v>
      </c>
      <c r="I492" s="380"/>
      <c r="J492" s="378">
        <f t="shared" si="41"/>
        <v>0</v>
      </c>
      <c r="K492" s="379">
        <f t="shared" si="42"/>
        <v>0</v>
      </c>
      <c r="L492" s="378">
        <f t="shared" si="43"/>
        <v>0</v>
      </c>
      <c r="M492" s="388"/>
      <c r="N492" s="345" t="str">
        <f t="shared" si="39"/>
        <v/>
      </c>
    </row>
    <row r="493" spans="1:14" s="346" customFormat="1">
      <c r="A493" s="387"/>
      <c r="B493" s="386"/>
      <c r="C493" s="385"/>
      <c r="D493" s="384"/>
      <c r="E493" s="383"/>
      <c r="F493" s="390"/>
      <c r="G493" s="380"/>
      <c r="H493" s="378">
        <f t="shared" si="40"/>
        <v>0</v>
      </c>
      <c r="I493" s="380"/>
      <c r="J493" s="378">
        <f t="shared" si="41"/>
        <v>0</v>
      </c>
      <c r="K493" s="379">
        <f t="shared" si="42"/>
        <v>0</v>
      </c>
      <c r="L493" s="378">
        <f t="shared" si="43"/>
        <v>0</v>
      </c>
      <c r="M493" s="388"/>
      <c r="N493" s="345" t="str">
        <f t="shared" si="39"/>
        <v/>
      </c>
    </row>
    <row r="494" spans="1:14" s="346" customFormat="1">
      <c r="A494" s="387"/>
      <c r="B494" s="386"/>
      <c r="C494" s="385"/>
      <c r="D494" s="384"/>
      <c r="E494" s="383"/>
      <c r="F494" s="390"/>
      <c r="G494" s="380"/>
      <c r="H494" s="378">
        <f t="shared" si="40"/>
        <v>0</v>
      </c>
      <c r="I494" s="380"/>
      <c r="J494" s="378">
        <f t="shared" si="41"/>
        <v>0</v>
      </c>
      <c r="K494" s="379">
        <f t="shared" si="42"/>
        <v>0</v>
      </c>
      <c r="L494" s="378">
        <f t="shared" si="43"/>
        <v>0</v>
      </c>
      <c r="M494" s="388"/>
      <c r="N494" s="345" t="str">
        <f t="shared" si="39"/>
        <v/>
      </c>
    </row>
    <row r="495" spans="1:14" s="346" customFormat="1">
      <c r="A495" s="387"/>
      <c r="B495" s="386"/>
      <c r="C495" s="385"/>
      <c r="D495" s="384"/>
      <c r="E495" s="383"/>
      <c r="F495" s="390"/>
      <c r="G495" s="380"/>
      <c r="H495" s="378">
        <f t="shared" si="40"/>
        <v>0</v>
      </c>
      <c r="I495" s="380"/>
      <c r="J495" s="378">
        <f t="shared" si="41"/>
        <v>0</v>
      </c>
      <c r="K495" s="379">
        <f t="shared" si="42"/>
        <v>0</v>
      </c>
      <c r="L495" s="378">
        <f t="shared" si="43"/>
        <v>0</v>
      </c>
      <c r="M495" s="388"/>
      <c r="N495" s="345" t="str">
        <f t="shared" si="39"/>
        <v/>
      </c>
    </row>
    <row r="496" spans="1:14" s="346" customFormat="1">
      <c r="A496" s="387"/>
      <c r="B496" s="386"/>
      <c r="C496" s="385"/>
      <c r="D496" s="384"/>
      <c r="E496" s="383"/>
      <c r="F496" s="390"/>
      <c r="G496" s="380"/>
      <c r="H496" s="378">
        <f t="shared" si="40"/>
        <v>0</v>
      </c>
      <c r="I496" s="380"/>
      <c r="J496" s="378">
        <f t="shared" si="41"/>
        <v>0</v>
      </c>
      <c r="K496" s="379">
        <f t="shared" si="42"/>
        <v>0</v>
      </c>
      <c r="L496" s="378">
        <f t="shared" si="43"/>
        <v>0</v>
      </c>
      <c r="M496" s="388"/>
      <c r="N496" s="345" t="str">
        <f t="shared" si="39"/>
        <v/>
      </c>
    </row>
    <row r="497" spans="1:14" s="346" customFormat="1">
      <c r="A497" s="387"/>
      <c r="B497" s="386"/>
      <c r="C497" s="385"/>
      <c r="D497" s="384"/>
      <c r="E497" s="383"/>
      <c r="F497" s="390"/>
      <c r="G497" s="380"/>
      <c r="H497" s="378">
        <f t="shared" si="40"/>
        <v>0</v>
      </c>
      <c r="I497" s="380"/>
      <c r="J497" s="378">
        <f t="shared" si="41"/>
        <v>0</v>
      </c>
      <c r="K497" s="379">
        <f t="shared" si="42"/>
        <v>0</v>
      </c>
      <c r="L497" s="378">
        <f t="shared" si="43"/>
        <v>0</v>
      </c>
      <c r="M497" s="388"/>
      <c r="N497" s="345" t="str">
        <f t="shared" si="39"/>
        <v/>
      </c>
    </row>
    <row r="498" spans="1:14" s="346" customFormat="1">
      <c r="A498" s="387"/>
      <c r="B498" s="386"/>
      <c r="C498" s="385"/>
      <c r="D498" s="384"/>
      <c r="E498" s="383"/>
      <c r="F498" s="390"/>
      <c r="G498" s="380"/>
      <c r="H498" s="378">
        <f t="shared" si="40"/>
        <v>0</v>
      </c>
      <c r="I498" s="380"/>
      <c r="J498" s="378">
        <f t="shared" si="41"/>
        <v>0</v>
      </c>
      <c r="K498" s="379">
        <f t="shared" si="42"/>
        <v>0</v>
      </c>
      <c r="L498" s="378">
        <f t="shared" si="43"/>
        <v>0</v>
      </c>
      <c r="M498" s="388"/>
      <c r="N498" s="345" t="str">
        <f t="shared" si="39"/>
        <v/>
      </c>
    </row>
    <row r="499" spans="1:14" s="346" customFormat="1">
      <c r="A499" s="387"/>
      <c r="B499" s="386"/>
      <c r="C499" s="385"/>
      <c r="D499" s="384"/>
      <c r="E499" s="383"/>
      <c r="F499" s="390"/>
      <c r="G499" s="380"/>
      <c r="H499" s="378">
        <f t="shared" si="40"/>
        <v>0</v>
      </c>
      <c r="I499" s="380"/>
      <c r="J499" s="378">
        <f t="shared" si="41"/>
        <v>0</v>
      </c>
      <c r="K499" s="379">
        <f t="shared" si="42"/>
        <v>0</v>
      </c>
      <c r="L499" s="378">
        <f t="shared" si="43"/>
        <v>0</v>
      </c>
      <c r="M499" s="388"/>
      <c r="N499" s="345" t="str">
        <f t="shared" si="39"/>
        <v/>
      </c>
    </row>
    <row r="500" spans="1:14" s="346" customFormat="1">
      <c r="A500" s="387"/>
      <c r="B500" s="386"/>
      <c r="C500" s="385"/>
      <c r="D500" s="384"/>
      <c r="E500" s="383"/>
      <c r="F500" s="390"/>
      <c r="G500" s="380"/>
      <c r="H500" s="378">
        <f t="shared" si="40"/>
        <v>0</v>
      </c>
      <c r="I500" s="380"/>
      <c r="J500" s="378">
        <f t="shared" si="41"/>
        <v>0</v>
      </c>
      <c r="K500" s="379">
        <f t="shared" si="42"/>
        <v>0</v>
      </c>
      <c r="L500" s="378">
        <f t="shared" si="43"/>
        <v>0</v>
      </c>
      <c r="M500" s="388"/>
      <c r="N500" s="345" t="str">
        <f t="shared" si="39"/>
        <v/>
      </c>
    </row>
    <row r="501" spans="1:14" s="346" customFormat="1">
      <c r="A501" s="387"/>
      <c r="B501" s="386"/>
      <c r="C501" s="385"/>
      <c r="D501" s="384"/>
      <c r="E501" s="383"/>
      <c r="F501" s="390"/>
      <c r="G501" s="380"/>
      <c r="H501" s="378">
        <f t="shared" si="40"/>
        <v>0</v>
      </c>
      <c r="I501" s="380"/>
      <c r="J501" s="378">
        <f t="shared" si="41"/>
        <v>0</v>
      </c>
      <c r="K501" s="379">
        <f t="shared" si="42"/>
        <v>0</v>
      </c>
      <c r="L501" s="378">
        <f t="shared" si="43"/>
        <v>0</v>
      </c>
      <c r="M501" s="388"/>
      <c r="N501" s="345" t="str">
        <f t="shared" si="39"/>
        <v/>
      </c>
    </row>
    <row r="502" spans="1:14" s="346" customFormat="1">
      <c r="A502" s="387"/>
      <c r="B502" s="386"/>
      <c r="C502" s="385"/>
      <c r="D502" s="384"/>
      <c r="E502" s="383"/>
      <c r="F502" s="390"/>
      <c r="G502" s="380"/>
      <c r="H502" s="378">
        <f t="shared" si="40"/>
        <v>0</v>
      </c>
      <c r="I502" s="380"/>
      <c r="J502" s="378">
        <f t="shared" si="41"/>
        <v>0</v>
      </c>
      <c r="K502" s="379">
        <f t="shared" si="42"/>
        <v>0</v>
      </c>
      <c r="L502" s="378">
        <f t="shared" si="43"/>
        <v>0</v>
      </c>
      <c r="M502" s="388"/>
      <c r="N502" s="345" t="str">
        <f t="shared" si="39"/>
        <v/>
      </c>
    </row>
    <row r="503" spans="1:14" s="346" customFormat="1">
      <c r="A503" s="387"/>
      <c r="B503" s="386"/>
      <c r="C503" s="385"/>
      <c r="D503" s="384"/>
      <c r="E503" s="383"/>
      <c r="F503" s="390"/>
      <c r="G503" s="380"/>
      <c r="H503" s="378">
        <f t="shared" si="40"/>
        <v>0</v>
      </c>
      <c r="I503" s="380"/>
      <c r="J503" s="378">
        <f t="shared" si="41"/>
        <v>0</v>
      </c>
      <c r="K503" s="379">
        <f t="shared" si="42"/>
        <v>0</v>
      </c>
      <c r="L503" s="378">
        <f t="shared" si="43"/>
        <v>0</v>
      </c>
      <c r="M503" s="388"/>
      <c r="N503" s="345" t="str">
        <f t="shared" si="39"/>
        <v/>
      </c>
    </row>
    <row r="504" spans="1:14" s="346" customFormat="1">
      <c r="A504" s="387"/>
      <c r="B504" s="386"/>
      <c r="C504" s="385"/>
      <c r="D504" s="384"/>
      <c r="E504" s="383"/>
      <c r="F504" s="390"/>
      <c r="G504" s="380"/>
      <c r="H504" s="378">
        <f t="shared" si="40"/>
        <v>0</v>
      </c>
      <c r="I504" s="380"/>
      <c r="J504" s="378">
        <f t="shared" si="41"/>
        <v>0</v>
      </c>
      <c r="K504" s="379">
        <f t="shared" si="42"/>
        <v>0</v>
      </c>
      <c r="L504" s="378">
        <f t="shared" si="43"/>
        <v>0</v>
      </c>
      <c r="M504" s="388"/>
      <c r="N504" s="345" t="str">
        <f t="shared" si="39"/>
        <v/>
      </c>
    </row>
    <row r="505" spans="1:14" s="346" customFormat="1">
      <c r="A505" s="387"/>
      <c r="B505" s="386"/>
      <c r="C505" s="385"/>
      <c r="D505" s="384"/>
      <c r="E505" s="383"/>
      <c r="F505" s="390"/>
      <c r="G505" s="380"/>
      <c r="H505" s="378">
        <f t="shared" si="40"/>
        <v>0</v>
      </c>
      <c r="I505" s="380"/>
      <c r="J505" s="378">
        <f t="shared" si="41"/>
        <v>0</v>
      </c>
      <c r="K505" s="379">
        <f t="shared" si="42"/>
        <v>0</v>
      </c>
      <c r="L505" s="378">
        <f t="shared" si="43"/>
        <v>0</v>
      </c>
      <c r="M505" s="388"/>
      <c r="N505" s="345" t="str">
        <f t="shared" si="39"/>
        <v/>
      </c>
    </row>
    <row r="506" spans="1:14" s="346" customFormat="1">
      <c r="A506" s="387"/>
      <c r="B506" s="386"/>
      <c r="C506" s="385"/>
      <c r="D506" s="384"/>
      <c r="E506" s="383"/>
      <c r="F506" s="390"/>
      <c r="G506" s="380"/>
      <c r="H506" s="378">
        <f t="shared" si="40"/>
        <v>0</v>
      </c>
      <c r="I506" s="380"/>
      <c r="J506" s="378">
        <f t="shared" si="41"/>
        <v>0</v>
      </c>
      <c r="K506" s="379">
        <f t="shared" si="42"/>
        <v>0</v>
      </c>
      <c r="L506" s="378">
        <f t="shared" si="43"/>
        <v>0</v>
      </c>
      <c r="M506" s="388"/>
      <c r="N506" s="345" t="str">
        <f t="shared" si="39"/>
        <v/>
      </c>
    </row>
    <row r="507" spans="1:14" s="346" customFormat="1">
      <c r="A507" s="387"/>
      <c r="B507" s="386"/>
      <c r="C507" s="385"/>
      <c r="D507" s="384"/>
      <c r="E507" s="383"/>
      <c r="F507" s="390"/>
      <c r="G507" s="380"/>
      <c r="H507" s="378">
        <f t="shared" si="40"/>
        <v>0</v>
      </c>
      <c r="I507" s="380"/>
      <c r="J507" s="378">
        <f t="shared" si="41"/>
        <v>0</v>
      </c>
      <c r="K507" s="379">
        <f t="shared" si="42"/>
        <v>0</v>
      </c>
      <c r="L507" s="378">
        <f t="shared" si="43"/>
        <v>0</v>
      </c>
      <c r="M507" s="388"/>
      <c r="N507" s="345" t="str">
        <f t="shared" si="39"/>
        <v/>
      </c>
    </row>
    <row r="508" spans="1:14" s="346" customFormat="1">
      <c r="A508" s="387"/>
      <c r="B508" s="386"/>
      <c r="C508" s="385"/>
      <c r="D508" s="384"/>
      <c r="E508" s="383"/>
      <c r="F508" s="390"/>
      <c r="G508" s="380"/>
      <c r="H508" s="378">
        <f t="shared" si="40"/>
        <v>0</v>
      </c>
      <c r="I508" s="380"/>
      <c r="J508" s="378">
        <f t="shared" si="41"/>
        <v>0</v>
      </c>
      <c r="K508" s="379">
        <f t="shared" si="42"/>
        <v>0</v>
      </c>
      <c r="L508" s="378">
        <f t="shared" si="43"/>
        <v>0</v>
      </c>
      <c r="M508" s="388"/>
      <c r="N508" s="345" t="str">
        <f t="shared" si="39"/>
        <v/>
      </c>
    </row>
    <row r="509" spans="1:14" s="346" customFormat="1">
      <c r="A509" s="387"/>
      <c r="B509" s="386"/>
      <c r="C509" s="385"/>
      <c r="D509" s="384"/>
      <c r="E509" s="383"/>
      <c r="F509" s="390"/>
      <c r="G509" s="380"/>
      <c r="H509" s="378">
        <f t="shared" si="40"/>
        <v>0</v>
      </c>
      <c r="I509" s="380"/>
      <c r="J509" s="378">
        <f t="shared" si="41"/>
        <v>0</v>
      </c>
      <c r="K509" s="379">
        <f t="shared" si="42"/>
        <v>0</v>
      </c>
      <c r="L509" s="378">
        <f t="shared" si="43"/>
        <v>0</v>
      </c>
      <c r="M509" s="388"/>
      <c r="N509" s="345" t="str">
        <f t="shared" si="39"/>
        <v/>
      </c>
    </row>
    <row r="510" spans="1:14" s="346" customFormat="1">
      <c r="A510" s="387"/>
      <c r="B510" s="386"/>
      <c r="C510" s="385"/>
      <c r="D510" s="384"/>
      <c r="E510" s="383"/>
      <c r="F510" s="390"/>
      <c r="G510" s="380"/>
      <c r="H510" s="378">
        <f t="shared" si="40"/>
        <v>0</v>
      </c>
      <c r="I510" s="380"/>
      <c r="J510" s="378">
        <f t="shared" si="41"/>
        <v>0</v>
      </c>
      <c r="K510" s="379">
        <f t="shared" si="42"/>
        <v>0</v>
      </c>
      <c r="L510" s="378">
        <f t="shared" si="43"/>
        <v>0</v>
      </c>
      <c r="M510" s="388"/>
      <c r="N510" s="345" t="str">
        <f t="shared" si="39"/>
        <v/>
      </c>
    </row>
    <row r="511" spans="1:14" s="346" customFormat="1">
      <c r="A511" s="387"/>
      <c r="B511" s="386"/>
      <c r="C511" s="385"/>
      <c r="D511" s="384"/>
      <c r="E511" s="383"/>
      <c r="F511" s="390"/>
      <c r="G511" s="380"/>
      <c r="H511" s="378">
        <f t="shared" si="40"/>
        <v>0</v>
      </c>
      <c r="I511" s="380"/>
      <c r="J511" s="378">
        <f t="shared" si="41"/>
        <v>0</v>
      </c>
      <c r="K511" s="379">
        <f t="shared" si="42"/>
        <v>0</v>
      </c>
      <c r="L511" s="378">
        <f t="shared" si="43"/>
        <v>0</v>
      </c>
      <c r="M511" s="388"/>
      <c r="N511" s="345" t="str">
        <f t="shared" si="39"/>
        <v/>
      </c>
    </row>
    <row r="512" spans="1:14" s="346" customFormat="1">
      <c r="A512" s="387"/>
      <c r="B512" s="386"/>
      <c r="C512" s="385"/>
      <c r="D512" s="384"/>
      <c r="E512" s="383"/>
      <c r="F512" s="390"/>
      <c r="G512" s="380"/>
      <c r="H512" s="378">
        <f t="shared" si="40"/>
        <v>0</v>
      </c>
      <c r="I512" s="380"/>
      <c r="J512" s="378">
        <f t="shared" si="41"/>
        <v>0</v>
      </c>
      <c r="K512" s="379">
        <f t="shared" si="42"/>
        <v>0</v>
      </c>
      <c r="L512" s="378">
        <f t="shared" si="43"/>
        <v>0</v>
      </c>
      <c r="M512" s="388"/>
      <c r="N512" s="345" t="str">
        <f t="shared" si="39"/>
        <v/>
      </c>
    </row>
    <row r="513" spans="1:17" s="346" customFormat="1">
      <c r="A513" s="387"/>
      <c r="B513" s="386"/>
      <c r="C513" s="385"/>
      <c r="D513" s="384"/>
      <c r="E513" s="383"/>
      <c r="F513" s="390"/>
      <c r="G513" s="380"/>
      <c r="H513" s="378">
        <f t="shared" si="40"/>
        <v>0</v>
      </c>
      <c r="I513" s="380"/>
      <c r="J513" s="378">
        <f t="shared" si="41"/>
        <v>0</v>
      </c>
      <c r="K513" s="379">
        <f t="shared" si="42"/>
        <v>0</v>
      </c>
      <c r="L513" s="378">
        <f t="shared" si="43"/>
        <v>0</v>
      </c>
      <c r="M513" s="388"/>
      <c r="N513" s="345" t="str">
        <f t="shared" si="39"/>
        <v/>
      </c>
    </row>
    <row r="514" spans="1:17" s="346" customFormat="1">
      <c r="A514" s="387"/>
      <c r="B514" s="386"/>
      <c r="C514" s="385"/>
      <c r="D514" s="384"/>
      <c r="E514" s="383"/>
      <c r="F514" s="390"/>
      <c r="G514" s="380"/>
      <c r="H514" s="378">
        <f t="shared" si="40"/>
        <v>0</v>
      </c>
      <c r="I514" s="380"/>
      <c r="J514" s="378">
        <f t="shared" si="41"/>
        <v>0</v>
      </c>
      <c r="K514" s="379">
        <f t="shared" si="42"/>
        <v>0</v>
      </c>
      <c r="L514" s="378">
        <f t="shared" si="43"/>
        <v>0</v>
      </c>
      <c r="M514" s="388"/>
      <c r="N514" s="345" t="str">
        <f t="shared" si="39"/>
        <v/>
      </c>
    </row>
    <row r="515" spans="1:17" s="346" customFormat="1">
      <c r="A515" s="387"/>
      <c r="B515" s="386"/>
      <c r="C515" s="385"/>
      <c r="D515" s="384"/>
      <c r="E515" s="383"/>
      <c r="F515" s="390"/>
      <c r="G515" s="380"/>
      <c r="H515" s="378">
        <f t="shared" si="40"/>
        <v>0</v>
      </c>
      <c r="I515" s="380"/>
      <c r="J515" s="378">
        <f t="shared" si="41"/>
        <v>0</v>
      </c>
      <c r="K515" s="379">
        <f t="shared" si="42"/>
        <v>0</v>
      </c>
      <c r="L515" s="378">
        <f t="shared" si="43"/>
        <v>0</v>
      </c>
      <c r="M515" s="388"/>
      <c r="N515" s="345" t="str">
        <f t="shared" si="39"/>
        <v/>
      </c>
    </row>
    <row r="516" spans="1:17" s="346" customFormat="1">
      <c r="A516" s="387"/>
      <c r="B516" s="386"/>
      <c r="C516" s="385"/>
      <c r="D516" s="384"/>
      <c r="E516" s="383"/>
      <c r="F516" s="390"/>
      <c r="G516" s="380"/>
      <c r="H516" s="378">
        <f t="shared" si="40"/>
        <v>0</v>
      </c>
      <c r="I516" s="380"/>
      <c r="J516" s="378">
        <f t="shared" si="41"/>
        <v>0</v>
      </c>
      <c r="K516" s="379">
        <f t="shared" si="42"/>
        <v>0</v>
      </c>
      <c r="L516" s="378">
        <f t="shared" si="43"/>
        <v>0</v>
      </c>
      <c r="M516" s="388"/>
      <c r="N516" s="345" t="str">
        <f t="shared" si="39"/>
        <v/>
      </c>
    </row>
    <row r="517" spans="1:17" s="346" customFormat="1">
      <c r="A517" s="387"/>
      <c r="B517" s="386"/>
      <c r="C517" s="385"/>
      <c r="D517" s="384"/>
      <c r="E517" s="383"/>
      <c r="F517" s="390"/>
      <c r="G517" s="380"/>
      <c r="H517" s="378">
        <f t="shared" si="40"/>
        <v>0</v>
      </c>
      <c r="I517" s="380"/>
      <c r="J517" s="378">
        <f t="shared" si="41"/>
        <v>0</v>
      </c>
      <c r="K517" s="379">
        <f t="shared" si="42"/>
        <v>0</v>
      </c>
      <c r="L517" s="378">
        <f t="shared" si="43"/>
        <v>0</v>
      </c>
      <c r="M517" s="388"/>
      <c r="N517" s="345" t="str">
        <f t="shared" si="39"/>
        <v/>
      </c>
    </row>
    <row r="518" spans="1:17" s="346" customFormat="1">
      <c r="A518" s="387"/>
      <c r="B518" s="386"/>
      <c r="C518" s="385"/>
      <c r="D518" s="384"/>
      <c r="E518" s="383"/>
      <c r="F518" s="390"/>
      <c r="G518" s="380"/>
      <c r="H518" s="378">
        <f t="shared" si="40"/>
        <v>0</v>
      </c>
      <c r="I518" s="380"/>
      <c r="J518" s="378">
        <f t="shared" si="41"/>
        <v>0</v>
      </c>
      <c r="K518" s="379">
        <f t="shared" si="42"/>
        <v>0</v>
      </c>
      <c r="L518" s="378">
        <f t="shared" si="43"/>
        <v>0</v>
      </c>
      <c r="M518" s="388"/>
      <c r="N518" s="345" t="str">
        <f t="shared" si="39"/>
        <v/>
      </c>
    </row>
    <row r="519" spans="1:17" s="346" customFormat="1">
      <c r="A519" s="387"/>
      <c r="B519" s="386"/>
      <c r="C519" s="385"/>
      <c r="D519" s="384"/>
      <c r="E519" s="383"/>
      <c r="F519" s="390"/>
      <c r="G519" s="380"/>
      <c r="H519" s="378">
        <f t="shared" si="40"/>
        <v>0</v>
      </c>
      <c r="I519" s="380"/>
      <c r="J519" s="378">
        <f t="shared" si="41"/>
        <v>0</v>
      </c>
      <c r="K519" s="379">
        <f t="shared" si="42"/>
        <v>0</v>
      </c>
      <c r="L519" s="378">
        <f t="shared" si="43"/>
        <v>0</v>
      </c>
      <c r="M519" s="388"/>
      <c r="N519" s="345" t="str">
        <f t="shared" si="39"/>
        <v/>
      </c>
    </row>
    <row r="520" spans="1:17" s="346" customFormat="1">
      <c r="A520" s="387"/>
      <c r="B520" s="386"/>
      <c r="C520" s="385"/>
      <c r="D520" s="384"/>
      <c r="E520" s="383"/>
      <c r="F520" s="390"/>
      <c r="G520" s="380"/>
      <c r="H520" s="378">
        <f t="shared" si="40"/>
        <v>0</v>
      </c>
      <c r="I520" s="380"/>
      <c r="J520" s="378">
        <f t="shared" si="41"/>
        <v>0</v>
      </c>
      <c r="K520" s="379">
        <f t="shared" si="42"/>
        <v>0</v>
      </c>
      <c r="L520" s="378">
        <f t="shared" si="43"/>
        <v>0</v>
      </c>
      <c r="M520" s="388"/>
      <c r="N520" s="345" t="str">
        <f t="shared" si="39"/>
        <v/>
      </c>
    </row>
    <row r="521" spans="1:17" s="346" customFormat="1">
      <c r="A521" s="387"/>
      <c r="B521" s="386"/>
      <c r="C521" s="385"/>
      <c r="D521" s="384"/>
      <c r="E521" s="383"/>
      <c r="F521" s="390"/>
      <c r="G521" s="380"/>
      <c r="H521" s="378">
        <f t="shared" si="40"/>
        <v>0</v>
      </c>
      <c r="I521" s="380"/>
      <c r="J521" s="378">
        <f t="shared" si="41"/>
        <v>0</v>
      </c>
      <c r="K521" s="379">
        <f t="shared" si="42"/>
        <v>0</v>
      </c>
      <c r="L521" s="378">
        <f t="shared" si="43"/>
        <v>0</v>
      </c>
      <c r="M521" s="388"/>
      <c r="N521" s="345" t="str">
        <f t="shared" si="39"/>
        <v/>
      </c>
    </row>
    <row r="522" spans="1:17" s="346" customFormat="1">
      <c r="A522" s="387"/>
      <c r="B522" s="386"/>
      <c r="C522" s="385"/>
      <c r="D522" s="384"/>
      <c r="E522" s="383"/>
      <c r="F522" s="389"/>
      <c r="G522" s="380"/>
      <c r="H522" s="378">
        <f t="shared" si="40"/>
        <v>0</v>
      </c>
      <c r="I522" s="380"/>
      <c r="J522" s="378">
        <f t="shared" si="41"/>
        <v>0</v>
      </c>
      <c r="K522" s="379">
        <f t="shared" si="42"/>
        <v>0</v>
      </c>
      <c r="L522" s="378">
        <f t="shared" si="43"/>
        <v>0</v>
      </c>
      <c r="M522" s="388"/>
      <c r="N522" s="345" t="str">
        <f t="shared" si="39"/>
        <v/>
      </c>
    </row>
    <row r="523" spans="1:17" s="346" customFormat="1" ht="14.25" thickBot="1">
      <c r="A523" s="387"/>
      <c r="B523" s="386"/>
      <c r="C523" s="385"/>
      <c r="D523" s="384"/>
      <c r="E523" s="383"/>
      <c r="F523" s="382"/>
      <c r="G523" s="381"/>
      <c r="H523" s="378">
        <f t="shared" si="40"/>
        <v>0</v>
      </c>
      <c r="I523" s="380"/>
      <c r="J523" s="378">
        <f t="shared" si="41"/>
        <v>0</v>
      </c>
      <c r="K523" s="379">
        <f t="shared" si="42"/>
        <v>0</v>
      </c>
      <c r="L523" s="378">
        <f t="shared" si="43"/>
        <v>0</v>
      </c>
      <c r="M523" s="377"/>
      <c r="N523" s="345" t="str">
        <f t="shared" si="39"/>
        <v/>
      </c>
    </row>
    <row r="524" spans="1:17" s="346" customFormat="1" ht="14.25" thickTop="1">
      <c r="A524" s="376" t="s">
        <v>287</v>
      </c>
      <c r="B524" s="375" t="s">
        <v>298</v>
      </c>
      <c r="C524" s="374"/>
      <c r="D524" s="373" t="s">
        <v>295</v>
      </c>
      <c r="E524" s="372" t="s">
        <v>287</v>
      </c>
      <c r="F524" s="371" t="s">
        <v>287</v>
      </c>
      <c r="G524" s="370" t="s">
        <v>287</v>
      </c>
      <c r="H524" s="369">
        <f>SUMIFS(H474:H523,$A474:$A523,"設備費")</f>
        <v>0</v>
      </c>
      <c r="I524" s="370" t="s">
        <v>288</v>
      </c>
      <c r="J524" s="369">
        <f>SUMIFS(J474:J523,$A474:$A523,"設備費")</f>
        <v>0</v>
      </c>
      <c r="K524" s="370" t="s">
        <v>288</v>
      </c>
      <c r="L524" s="369">
        <f>SUMIFS(L474:L523,$A474:$A523,"設備費")</f>
        <v>0</v>
      </c>
      <c r="M524" s="368" t="s">
        <v>287</v>
      </c>
      <c r="N524" s="345" t="str">
        <f t="shared" si="39"/>
        <v/>
      </c>
      <c r="O524" s="346" t="s">
        <v>297</v>
      </c>
    </row>
    <row r="525" spans="1:17" s="346" customFormat="1">
      <c r="A525" s="367" t="s">
        <v>287</v>
      </c>
      <c r="B525" s="366" t="s">
        <v>296</v>
      </c>
      <c r="C525" s="365"/>
      <c r="D525" s="364" t="s">
        <v>295</v>
      </c>
      <c r="E525" s="363" t="s">
        <v>287</v>
      </c>
      <c r="F525" s="362" t="s">
        <v>287</v>
      </c>
      <c r="G525" s="361" t="s">
        <v>287</v>
      </c>
      <c r="H525" s="360">
        <f>SUMIFS(H474:H523,$A474:$A523,"工事費")</f>
        <v>0</v>
      </c>
      <c r="I525" s="361" t="s">
        <v>288</v>
      </c>
      <c r="J525" s="360">
        <f>SUMIFS(J474:J523,$A474:$A523,"工事費")</f>
        <v>0</v>
      </c>
      <c r="K525" s="361" t="s">
        <v>288</v>
      </c>
      <c r="L525" s="360">
        <f>SUMIFS(L474:L523,$A474:$A523,"工事費")</f>
        <v>0</v>
      </c>
      <c r="M525" s="359" t="s">
        <v>287</v>
      </c>
      <c r="N525" s="345" t="str">
        <f t="shared" si="39"/>
        <v/>
      </c>
      <c r="O525" s="358" t="s">
        <v>294</v>
      </c>
      <c r="P525" s="358" t="s">
        <v>293</v>
      </c>
      <c r="Q525" s="358" t="s">
        <v>292</v>
      </c>
    </row>
    <row r="526" spans="1:17" s="346" customFormat="1" ht="14.25" thickBot="1">
      <c r="A526" s="357" t="s">
        <v>287</v>
      </c>
      <c r="B526" s="356" t="s">
        <v>291</v>
      </c>
      <c r="C526" s="355"/>
      <c r="D526" s="354" t="s">
        <v>290</v>
      </c>
      <c r="E526" s="353" t="s">
        <v>287</v>
      </c>
      <c r="F526" s="352" t="s">
        <v>287</v>
      </c>
      <c r="G526" s="350" t="s">
        <v>287</v>
      </c>
      <c r="H526" s="351">
        <f>SUM(H474:H523)</f>
        <v>0</v>
      </c>
      <c r="I526" s="350" t="s">
        <v>288</v>
      </c>
      <c r="J526" s="351">
        <f>SUM(J474:J523)</f>
        <v>0</v>
      </c>
      <c r="K526" s="350" t="s">
        <v>288</v>
      </c>
      <c r="L526" s="349">
        <f>SUM(L474:L523)</f>
        <v>0</v>
      </c>
      <c r="M526" s="348" t="s">
        <v>287</v>
      </c>
      <c r="N526" s="345" t="str">
        <f t="shared" ref="N526:N589" si="44">IF(J526+L526=H526,"","入力ミス")&amp;IF(L526&gt;=0,"","入力ミス")</f>
        <v/>
      </c>
      <c r="O526" s="347" t="str">
        <f>IF(SUM(H524:H525)=H526,"","入力ミス")</f>
        <v/>
      </c>
      <c r="P526" s="347" t="str">
        <f>IF(SUM(J524:J525)=J526,"","入力ミス")</f>
        <v/>
      </c>
      <c r="Q526" s="347" t="str">
        <f>IF(SUM(L524:L525)=L526,"","入力ミス")</f>
        <v/>
      </c>
    </row>
    <row r="527" spans="1:17" s="346" customFormat="1">
      <c r="A527" s="400"/>
      <c r="B527" s="399"/>
      <c r="C527" s="398"/>
      <c r="D527" s="397" t="s">
        <v>299</v>
      </c>
      <c r="E527" s="396"/>
      <c r="F527" s="360"/>
      <c r="G527" s="395"/>
      <c r="H527" s="378"/>
      <c r="I527" s="395"/>
      <c r="J527" s="378"/>
      <c r="K527" s="395"/>
      <c r="L527" s="394"/>
      <c r="M527" s="393"/>
      <c r="N527" s="345" t="str">
        <f t="shared" si="44"/>
        <v/>
      </c>
    </row>
    <row r="528" spans="1:17" s="346" customFormat="1">
      <c r="A528" s="387"/>
      <c r="B528" s="392"/>
      <c r="C528" s="385"/>
      <c r="D528" s="391"/>
      <c r="E528" s="383"/>
      <c r="F528" s="390"/>
      <c r="G528" s="380"/>
      <c r="H528" s="378">
        <f t="shared" ref="H528:H577" si="45">$F528*G528</f>
        <v>0</v>
      </c>
      <c r="I528" s="380"/>
      <c r="J528" s="378">
        <f t="shared" ref="J528:J577" si="46">$F528*I528</f>
        <v>0</v>
      </c>
      <c r="K528" s="379">
        <f t="shared" ref="K528:K577" si="47">G528-I528</f>
        <v>0</v>
      </c>
      <c r="L528" s="378">
        <f t="shared" ref="L528:L577" si="48">$F528*K528</f>
        <v>0</v>
      </c>
      <c r="M528" s="388"/>
      <c r="N528" s="345" t="str">
        <f t="shared" si="44"/>
        <v/>
      </c>
    </row>
    <row r="529" spans="1:14" s="346" customFormat="1">
      <c r="A529" s="387"/>
      <c r="B529" s="386"/>
      <c r="C529" s="385"/>
      <c r="D529" s="384"/>
      <c r="E529" s="383"/>
      <c r="F529" s="390"/>
      <c r="G529" s="380"/>
      <c r="H529" s="378">
        <f t="shared" si="45"/>
        <v>0</v>
      </c>
      <c r="I529" s="380"/>
      <c r="J529" s="378">
        <f t="shared" si="46"/>
        <v>0</v>
      </c>
      <c r="K529" s="379">
        <f t="shared" si="47"/>
        <v>0</v>
      </c>
      <c r="L529" s="378">
        <f t="shared" si="48"/>
        <v>0</v>
      </c>
      <c r="M529" s="388"/>
      <c r="N529" s="345" t="str">
        <f t="shared" si="44"/>
        <v/>
      </c>
    </row>
    <row r="530" spans="1:14" s="346" customFormat="1">
      <c r="A530" s="387"/>
      <c r="B530" s="386"/>
      <c r="C530" s="385"/>
      <c r="D530" s="384"/>
      <c r="E530" s="383"/>
      <c r="F530" s="390"/>
      <c r="G530" s="380"/>
      <c r="H530" s="378">
        <f t="shared" si="45"/>
        <v>0</v>
      </c>
      <c r="I530" s="380"/>
      <c r="J530" s="378">
        <f t="shared" si="46"/>
        <v>0</v>
      </c>
      <c r="K530" s="379">
        <f t="shared" si="47"/>
        <v>0</v>
      </c>
      <c r="L530" s="378">
        <f t="shared" si="48"/>
        <v>0</v>
      </c>
      <c r="M530" s="388"/>
      <c r="N530" s="345" t="str">
        <f t="shared" si="44"/>
        <v/>
      </c>
    </row>
    <row r="531" spans="1:14" s="346" customFormat="1">
      <c r="A531" s="387"/>
      <c r="B531" s="386"/>
      <c r="C531" s="385"/>
      <c r="D531" s="384"/>
      <c r="E531" s="383"/>
      <c r="F531" s="390"/>
      <c r="G531" s="380"/>
      <c r="H531" s="378">
        <f t="shared" si="45"/>
        <v>0</v>
      </c>
      <c r="I531" s="380"/>
      <c r="J531" s="378">
        <f t="shared" si="46"/>
        <v>0</v>
      </c>
      <c r="K531" s="379">
        <f t="shared" si="47"/>
        <v>0</v>
      </c>
      <c r="L531" s="378">
        <f t="shared" si="48"/>
        <v>0</v>
      </c>
      <c r="M531" s="388"/>
      <c r="N531" s="345" t="str">
        <f t="shared" si="44"/>
        <v/>
      </c>
    </row>
    <row r="532" spans="1:14" s="346" customFormat="1">
      <c r="A532" s="387"/>
      <c r="B532" s="386"/>
      <c r="C532" s="385"/>
      <c r="D532" s="384"/>
      <c r="E532" s="383"/>
      <c r="F532" s="390"/>
      <c r="G532" s="380"/>
      <c r="H532" s="378">
        <f t="shared" si="45"/>
        <v>0</v>
      </c>
      <c r="I532" s="380"/>
      <c r="J532" s="378">
        <f t="shared" si="46"/>
        <v>0</v>
      </c>
      <c r="K532" s="379">
        <f t="shared" si="47"/>
        <v>0</v>
      </c>
      <c r="L532" s="378">
        <f t="shared" si="48"/>
        <v>0</v>
      </c>
      <c r="M532" s="388"/>
      <c r="N532" s="345" t="str">
        <f t="shared" si="44"/>
        <v/>
      </c>
    </row>
    <row r="533" spans="1:14" s="346" customFormat="1">
      <c r="A533" s="387"/>
      <c r="B533" s="386"/>
      <c r="C533" s="385"/>
      <c r="D533" s="384"/>
      <c r="E533" s="383"/>
      <c r="F533" s="390"/>
      <c r="G533" s="380"/>
      <c r="H533" s="378">
        <f t="shared" si="45"/>
        <v>0</v>
      </c>
      <c r="I533" s="380"/>
      <c r="J533" s="378">
        <f t="shared" si="46"/>
        <v>0</v>
      </c>
      <c r="K533" s="379">
        <f t="shared" si="47"/>
        <v>0</v>
      </c>
      <c r="L533" s="378">
        <f t="shared" si="48"/>
        <v>0</v>
      </c>
      <c r="M533" s="388"/>
      <c r="N533" s="345" t="str">
        <f t="shared" si="44"/>
        <v/>
      </c>
    </row>
    <row r="534" spans="1:14" s="346" customFormat="1">
      <c r="A534" s="387"/>
      <c r="B534" s="386"/>
      <c r="C534" s="385"/>
      <c r="D534" s="384"/>
      <c r="E534" s="383"/>
      <c r="F534" s="390"/>
      <c r="G534" s="380"/>
      <c r="H534" s="378">
        <f t="shared" si="45"/>
        <v>0</v>
      </c>
      <c r="I534" s="380"/>
      <c r="J534" s="378">
        <f t="shared" si="46"/>
        <v>0</v>
      </c>
      <c r="K534" s="379">
        <f t="shared" si="47"/>
        <v>0</v>
      </c>
      <c r="L534" s="378">
        <f t="shared" si="48"/>
        <v>0</v>
      </c>
      <c r="M534" s="388"/>
      <c r="N534" s="345" t="str">
        <f t="shared" si="44"/>
        <v/>
      </c>
    </row>
    <row r="535" spans="1:14" s="346" customFormat="1">
      <c r="A535" s="387"/>
      <c r="B535" s="386"/>
      <c r="C535" s="385"/>
      <c r="D535" s="384"/>
      <c r="E535" s="383"/>
      <c r="F535" s="390"/>
      <c r="G535" s="380"/>
      <c r="H535" s="378">
        <f t="shared" si="45"/>
        <v>0</v>
      </c>
      <c r="I535" s="380"/>
      <c r="J535" s="378">
        <f t="shared" si="46"/>
        <v>0</v>
      </c>
      <c r="K535" s="379">
        <f t="shared" si="47"/>
        <v>0</v>
      </c>
      <c r="L535" s="378">
        <f t="shared" si="48"/>
        <v>0</v>
      </c>
      <c r="M535" s="388"/>
      <c r="N535" s="345" t="str">
        <f t="shared" si="44"/>
        <v/>
      </c>
    </row>
    <row r="536" spans="1:14" s="346" customFormat="1">
      <c r="A536" s="387"/>
      <c r="B536" s="386"/>
      <c r="C536" s="385"/>
      <c r="D536" s="384"/>
      <c r="E536" s="383"/>
      <c r="F536" s="390"/>
      <c r="G536" s="380"/>
      <c r="H536" s="378">
        <f t="shared" si="45"/>
        <v>0</v>
      </c>
      <c r="I536" s="380"/>
      <c r="J536" s="378">
        <f t="shared" si="46"/>
        <v>0</v>
      </c>
      <c r="K536" s="379">
        <f t="shared" si="47"/>
        <v>0</v>
      </c>
      <c r="L536" s="378">
        <f t="shared" si="48"/>
        <v>0</v>
      </c>
      <c r="M536" s="388"/>
      <c r="N536" s="345" t="str">
        <f t="shared" si="44"/>
        <v/>
      </c>
    </row>
    <row r="537" spans="1:14" s="346" customFormat="1">
      <c r="A537" s="387"/>
      <c r="B537" s="386"/>
      <c r="C537" s="385"/>
      <c r="D537" s="384"/>
      <c r="E537" s="383"/>
      <c r="F537" s="390"/>
      <c r="G537" s="380"/>
      <c r="H537" s="378">
        <f t="shared" si="45"/>
        <v>0</v>
      </c>
      <c r="I537" s="380"/>
      <c r="J537" s="378">
        <f t="shared" si="46"/>
        <v>0</v>
      </c>
      <c r="K537" s="379">
        <f t="shared" si="47"/>
        <v>0</v>
      </c>
      <c r="L537" s="378">
        <f t="shared" si="48"/>
        <v>0</v>
      </c>
      <c r="M537" s="388"/>
      <c r="N537" s="345" t="str">
        <f t="shared" si="44"/>
        <v/>
      </c>
    </row>
    <row r="538" spans="1:14" s="346" customFormat="1">
      <c r="A538" s="387"/>
      <c r="B538" s="386"/>
      <c r="C538" s="385"/>
      <c r="D538" s="384"/>
      <c r="E538" s="383"/>
      <c r="F538" s="390"/>
      <c r="G538" s="380"/>
      <c r="H538" s="378">
        <f t="shared" si="45"/>
        <v>0</v>
      </c>
      <c r="I538" s="380"/>
      <c r="J538" s="378">
        <f t="shared" si="46"/>
        <v>0</v>
      </c>
      <c r="K538" s="379">
        <f t="shared" si="47"/>
        <v>0</v>
      </c>
      <c r="L538" s="378">
        <f t="shared" si="48"/>
        <v>0</v>
      </c>
      <c r="M538" s="388"/>
      <c r="N538" s="345" t="str">
        <f t="shared" si="44"/>
        <v/>
      </c>
    </row>
    <row r="539" spans="1:14" s="346" customFormat="1">
      <c r="A539" s="387"/>
      <c r="B539" s="386"/>
      <c r="C539" s="385"/>
      <c r="D539" s="384"/>
      <c r="E539" s="383"/>
      <c r="F539" s="390"/>
      <c r="G539" s="380"/>
      <c r="H539" s="378">
        <f t="shared" si="45"/>
        <v>0</v>
      </c>
      <c r="I539" s="380"/>
      <c r="J539" s="378">
        <f t="shared" si="46"/>
        <v>0</v>
      </c>
      <c r="K539" s="379">
        <f t="shared" si="47"/>
        <v>0</v>
      </c>
      <c r="L539" s="378">
        <f t="shared" si="48"/>
        <v>0</v>
      </c>
      <c r="M539" s="388"/>
      <c r="N539" s="345" t="str">
        <f t="shared" si="44"/>
        <v/>
      </c>
    </row>
    <row r="540" spans="1:14" s="346" customFormat="1">
      <c r="A540" s="387"/>
      <c r="B540" s="386"/>
      <c r="C540" s="385"/>
      <c r="D540" s="384"/>
      <c r="E540" s="383"/>
      <c r="F540" s="390"/>
      <c r="G540" s="380"/>
      <c r="H540" s="378">
        <f t="shared" si="45"/>
        <v>0</v>
      </c>
      <c r="I540" s="380"/>
      <c r="J540" s="378">
        <f t="shared" si="46"/>
        <v>0</v>
      </c>
      <c r="K540" s="379">
        <f t="shared" si="47"/>
        <v>0</v>
      </c>
      <c r="L540" s="378">
        <f t="shared" si="48"/>
        <v>0</v>
      </c>
      <c r="M540" s="388"/>
      <c r="N540" s="345" t="str">
        <f t="shared" si="44"/>
        <v/>
      </c>
    </row>
    <row r="541" spans="1:14" s="346" customFormat="1">
      <c r="A541" s="387"/>
      <c r="B541" s="386"/>
      <c r="C541" s="385"/>
      <c r="D541" s="384"/>
      <c r="E541" s="383"/>
      <c r="F541" s="390"/>
      <c r="G541" s="380"/>
      <c r="H541" s="378">
        <f t="shared" si="45"/>
        <v>0</v>
      </c>
      <c r="I541" s="380"/>
      <c r="J541" s="378">
        <f t="shared" si="46"/>
        <v>0</v>
      </c>
      <c r="K541" s="379">
        <f t="shared" si="47"/>
        <v>0</v>
      </c>
      <c r="L541" s="378">
        <f t="shared" si="48"/>
        <v>0</v>
      </c>
      <c r="M541" s="388"/>
      <c r="N541" s="345" t="str">
        <f t="shared" si="44"/>
        <v/>
      </c>
    </row>
    <row r="542" spans="1:14" s="346" customFormat="1">
      <c r="A542" s="387"/>
      <c r="B542" s="386"/>
      <c r="C542" s="385"/>
      <c r="D542" s="384"/>
      <c r="E542" s="383"/>
      <c r="F542" s="390"/>
      <c r="G542" s="380"/>
      <c r="H542" s="378">
        <f t="shared" si="45"/>
        <v>0</v>
      </c>
      <c r="I542" s="380"/>
      <c r="J542" s="378">
        <f t="shared" si="46"/>
        <v>0</v>
      </c>
      <c r="K542" s="379">
        <f t="shared" si="47"/>
        <v>0</v>
      </c>
      <c r="L542" s="378">
        <f t="shared" si="48"/>
        <v>0</v>
      </c>
      <c r="M542" s="388"/>
      <c r="N542" s="345" t="str">
        <f t="shared" si="44"/>
        <v/>
      </c>
    </row>
    <row r="543" spans="1:14" s="346" customFormat="1">
      <c r="A543" s="387"/>
      <c r="B543" s="386"/>
      <c r="C543" s="385"/>
      <c r="D543" s="384"/>
      <c r="E543" s="383"/>
      <c r="F543" s="390"/>
      <c r="G543" s="380"/>
      <c r="H543" s="378">
        <f t="shared" si="45"/>
        <v>0</v>
      </c>
      <c r="I543" s="380"/>
      <c r="J543" s="378">
        <f t="shared" si="46"/>
        <v>0</v>
      </c>
      <c r="K543" s="379">
        <f t="shared" si="47"/>
        <v>0</v>
      </c>
      <c r="L543" s="378">
        <f t="shared" si="48"/>
        <v>0</v>
      </c>
      <c r="M543" s="388"/>
      <c r="N543" s="345" t="str">
        <f t="shared" si="44"/>
        <v/>
      </c>
    </row>
    <row r="544" spans="1:14" s="346" customFormat="1">
      <c r="A544" s="387"/>
      <c r="B544" s="386"/>
      <c r="C544" s="385"/>
      <c r="D544" s="384"/>
      <c r="E544" s="383"/>
      <c r="F544" s="390"/>
      <c r="G544" s="380"/>
      <c r="H544" s="378">
        <f t="shared" si="45"/>
        <v>0</v>
      </c>
      <c r="I544" s="380"/>
      <c r="J544" s="378">
        <f t="shared" si="46"/>
        <v>0</v>
      </c>
      <c r="K544" s="379">
        <f t="shared" si="47"/>
        <v>0</v>
      </c>
      <c r="L544" s="378">
        <f t="shared" si="48"/>
        <v>0</v>
      </c>
      <c r="M544" s="388"/>
      <c r="N544" s="345" t="str">
        <f t="shared" si="44"/>
        <v/>
      </c>
    </row>
    <row r="545" spans="1:14" s="346" customFormat="1">
      <c r="A545" s="387"/>
      <c r="B545" s="386"/>
      <c r="C545" s="385"/>
      <c r="D545" s="384"/>
      <c r="E545" s="383"/>
      <c r="F545" s="390"/>
      <c r="G545" s="380"/>
      <c r="H545" s="378">
        <f t="shared" si="45"/>
        <v>0</v>
      </c>
      <c r="I545" s="380"/>
      <c r="J545" s="378">
        <f t="shared" si="46"/>
        <v>0</v>
      </c>
      <c r="K545" s="379">
        <f t="shared" si="47"/>
        <v>0</v>
      </c>
      <c r="L545" s="378">
        <f t="shared" si="48"/>
        <v>0</v>
      </c>
      <c r="M545" s="388"/>
      <c r="N545" s="345" t="str">
        <f t="shared" si="44"/>
        <v/>
      </c>
    </row>
    <row r="546" spans="1:14" s="346" customFormat="1">
      <c r="A546" s="387"/>
      <c r="B546" s="386"/>
      <c r="C546" s="385"/>
      <c r="D546" s="384"/>
      <c r="E546" s="383"/>
      <c r="F546" s="390"/>
      <c r="G546" s="380"/>
      <c r="H546" s="378">
        <f t="shared" si="45"/>
        <v>0</v>
      </c>
      <c r="I546" s="380"/>
      <c r="J546" s="378">
        <f t="shared" si="46"/>
        <v>0</v>
      </c>
      <c r="K546" s="379">
        <f t="shared" si="47"/>
        <v>0</v>
      </c>
      <c r="L546" s="378">
        <f t="shared" si="48"/>
        <v>0</v>
      </c>
      <c r="M546" s="388"/>
      <c r="N546" s="345" t="str">
        <f t="shared" si="44"/>
        <v/>
      </c>
    </row>
    <row r="547" spans="1:14" s="346" customFormat="1">
      <c r="A547" s="387"/>
      <c r="B547" s="386"/>
      <c r="C547" s="385"/>
      <c r="D547" s="384"/>
      <c r="E547" s="383"/>
      <c r="F547" s="390"/>
      <c r="G547" s="380"/>
      <c r="H547" s="378">
        <f t="shared" si="45"/>
        <v>0</v>
      </c>
      <c r="I547" s="380"/>
      <c r="J547" s="378">
        <f t="shared" si="46"/>
        <v>0</v>
      </c>
      <c r="K547" s="379">
        <f t="shared" si="47"/>
        <v>0</v>
      </c>
      <c r="L547" s="378">
        <f t="shared" si="48"/>
        <v>0</v>
      </c>
      <c r="M547" s="388"/>
      <c r="N547" s="345" t="str">
        <f t="shared" si="44"/>
        <v/>
      </c>
    </row>
    <row r="548" spans="1:14" s="346" customFormat="1">
      <c r="A548" s="387"/>
      <c r="B548" s="386"/>
      <c r="C548" s="385"/>
      <c r="D548" s="384"/>
      <c r="E548" s="383"/>
      <c r="F548" s="390"/>
      <c r="G548" s="380"/>
      <c r="H548" s="378">
        <f t="shared" si="45"/>
        <v>0</v>
      </c>
      <c r="I548" s="380"/>
      <c r="J548" s="378">
        <f t="shared" si="46"/>
        <v>0</v>
      </c>
      <c r="K548" s="379">
        <f t="shared" si="47"/>
        <v>0</v>
      </c>
      <c r="L548" s="378">
        <f t="shared" si="48"/>
        <v>0</v>
      </c>
      <c r="M548" s="388"/>
      <c r="N548" s="345" t="str">
        <f t="shared" si="44"/>
        <v/>
      </c>
    </row>
    <row r="549" spans="1:14" s="346" customFormat="1">
      <c r="A549" s="387"/>
      <c r="B549" s="386"/>
      <c r="C549" s="385"/>
      <c r="D549" s="384"/>
      <c r="E549" s="383"/>
      <c r="F549" s="390"/>
      <c r="G549" s="380"/>
      <c r="H549" s="378">
        <f t="shared" si="45"/>
        <v>0</v>
      </c>
      <c r="I549" s="380"/>
      <c r="J549" s="378">
        <f t="shared" si="46"/>
        <v>0</v>
      </c>
      <c r="K549" s="379">
        <f t="shared" si="47"/>
        <v>0</v>
      </c>
      <c r="L549" s="378">
        <f t="shared" si="48"/>
        <v>0</v>
      </c>
      <c r="M549" s="388"/>
      <c r="N549" s="345" t="str">
        <f t="shared" si="44"/>
        <v/>
      </c>
    </row>
    <row r="550" spans="1:14" s="346" customFormat="1">
      <c r="A550" s="387"/>
      <c r="B550" s="386"/>
      <c r="C550" s="385"/>
      <c r="D550" s="384"/>
      <c r="E550" s="383"/>
      <c r="F550" s="390"/>
      <c r="G550" s="380"/>
      <c r="H550" s="378">
        <f t="shared" si="45"/>
        <v>0</v>
      </c>
      <c r="I550" s="380"/>
      <c r="J550" s="378">
        <f t="shared" si="46"/>
        <v>0</v>
      </c>
      <c r="K550" s="379">
        <f t="shared" si="47"/>
        <v>0</v>
      </c>
      <c r="L550" s="378">
        <f t="shared" si="48"/>
        <v>0</v>
      </c>
      <c r="M550" s="388"/>
      <c r="N550" s="345" t="str">
        <f t="shared" si="44"/>
        <v/>
      </c>
    </row>
    <row r="551" spans="1:14" s="346" customFormat="1">
      <c r="A551" s="387"/>
      <c r="B551" s="386"/>
      <c r="C551" s="385"/>
      <c r="D551" s="384"/>
      <c r="E551" s="383"/>
      <c r="F551" s="390"/>
      <c r="G551" s="380"/>
      <c r="H551" s="378">
        <f t="shared" si="45"/>
        <v>0</v>
      </c>
      <c r="I551" s="380"/>
      <c r="J551" s="378">
        <f t="shared" si="46"/>
        <v>0</v>
      </c>
      <c r="K551" s="379">
        <f t="shared" si="47"/>
        <v>0</v>
      </c>
      <c r="L551" s="378">
        <f t="shared" si="48"/>
        <v>0</v>
      </c>
      <c r="M551" s="388"/>
      <c r="N551" s="345" t="str">
        <f t="shared" si="44"/>
        <v/>
      </c>
    </row>
    <row r="552" spans="1:14" s="346" customFormat="1">
      <c r="A552" s="387"/>
      <c r="B552" s="386"/>
      <c r="C552" s="385"/>
      <c r="D552" s="384"/>
      <c r="E552" s="383"/>
      <c r="F552" s="390"/>
      <c r="G552" s="380"/>
      <c r="H552" s="378">
        <f t="shared" si="45"/>
        <v>0</v>
      </c>
      <c r="I552" s="380"/>
      <c r="J552" s="378">
        <f t="shared" si="46"/>
        <v>0</v>
      </c>
      <c r="K552" s="379">
        <f t="shared" si="47"/>
        <v>0</v>
      </c>
      <c r="L552" s="378">
        <f t="shared" si="48"/>
        <v>0</v>
      </c>
      <c r="M552" s="388"/>
      <c r="N552" s="345" t="str">
        <f t="shared" si="44"/>
        <v/>
      </c>
    </row>
    <row r="553" spans="1:14" s="346" customFormat="1">
      <c r="A553" s="387"/>
      <c r="B553" s="386"/>
      <c r="C553" s="385"/>
      <c r="D553" s="384"/>
      <c r="E553" s="383"/>
      <c r="F553" s="390"/>
      <c r="G553" s="380"/>
      <c r="H553" s="378">
        <f t="shared" si="45"/>
        <v>0</v>
      </c>
      <c r="I553" s="380"/>
      <c r="J553" s="378">
        <f t="shared" si="46"/>
        <v>0</v>
      </c>
      <c r="K553" s="379">
        <f t="shared" si="47"/>
        <v>0</v>
      </c>
      <c r="L553" s="378">
        <f t="shared" si="48"/>
        <v>0</v>
      </c>
      <c r="M553" s="388"/>
      <c r="N553" s="345" t="str">
        <f t="shared" si="44"/>
        <v/>
      </c>
    </row>
    <row r="554" spans="1:14" s="346" customFormat="1">
      <c r="A554" s="387"/>
      <c r="B554" s="386"/>
      <c r="C554" s="385"/>
      <c r="D554" s="384"/>
      <c r="E554" s="383"/>
      <c r="F554" s="390"/>
      <c r="G554" s="380"/>
      <c r="H554" s="378">
        <f t="shared" si="45"/>
        <v>0</v>
      </c>
      <c r="I554" s="380"/>
      <c r="J554" s="378">
        <f t="shared" si="46"/>
        <v>0</v>
      </c>
      <c r="K554" s="379">
        <f t="shared" si="47"/>
        <v>0</v>
      </c>
      <c r="L554" s="378">
        <f t="shared" si="48"/>
        <v>0</v>
      </c>
      <c r="M554" s="388"/>
      <c r="N554" s="345" t="str">
        <f t="shared" si="44"/>
        <v/>
      </c>
    </row>
    <row r="555" spans="1:14" s="346" customFormat="1">
      <c r="A555" s="387"/>
      <c r="B555" s="386"/>
      <c r="C555" s="385"/>
      <c r="D555" s="384"/>
      <c r="E555" s="383"/>
      <c r="F555" s="390"/>
      <c r="G555" s="380"/>
      <c r="H555" s="378">
        <f t="shared" si="45"/>
        <v>0</v>
      </c>
      <c r="I555" s="380"/>
      <c r="J555" s="378">
        <f t="shared" si="46"/>
        <v>0</v>
      </c>
      <c r="K555" s="379">
        <f t="shared" si="47"/>
        <v>0</v>
      </c>
      <c r="L555" s="378">
        <f t="shared" si="48"/>
        <v>0</v>
      </c>
      <c r="M555" s="388"/>
      <c r="N555" s="345" t="str">
        <f t="shared" si="44"/>
        <v/>
      </c>
    </row>
    <row r="556" spans="1:14" s="346" customFormat="1">
      <c r="A556" s="387"/>
      <c r="B556" s="386"/>
      <c r="C556" s="385"/>
      <c r="D556" s="384"/>
      <c r="E556" s="383"/>
      <c r="F556" s="390"/>
      <c r="G556" s="380"/>
      <c r="H556" s="378">
        <f t="shared" si="45"/>
        <v>0</v>
      </c>
      <c r="I556" s="380"/>
      <c r="J556" s="378">
        <f t="shared" si="46"/>
        <v>0</v>
      </c>
      <c r="K556" s="379">
        <f t="shared" si="47"/>
        <v>0</v>
      </c>
      <c r="L556" s="378">
        <f t="shared" si="48"/>
        <v>0</v>
      </c>
      <c r="M556" s="388"/>
      <c r="N556" s="345" t="str">
        <f t="shared" si="44"/>
        <v/>
      </c>
    </row>
    <row r="557" spans="1:14" s="346" customFormat="1">
      <c r="A557" s="387"/>
      <c r="B557" s="386"/>
      <c r="C557" s="385"/>
      <c r="D557" s="384"/>
      <c r="E557" s="383"/>
      <c r="F557" s="390"/>
      <c r="G557" s="380"/>
      <c r="H557" s="378">
        <f t="shared" si="45"/>
        <v>0</v>
      </c>
      <c r="I557" s="380"/>
      <c r="J557" s="378">
        <f t="shared" si="46"/>
        <v>0</v>
      </c>
      <c r="K557" s="379">
        <f t="shared" si="47"/>
        <v>0</v>
      </c>
      <c r="L557" s="378">
        <f t="shared" si="48"/>
        <v>0</v>
      </c>
      <c r="M557" s="388"/>
      <c r="N557" s="345" t="str">
        <f t="shared" si="44"/>
        <v/>
      </c>
    </row>
    <row r="558" spans="1:14" s="346" customFormat="1">
      <c r="A558" s="387"/>
      <c r="B558" s="386"/>
      <c r="C558" s="385"/>
      <c r="D558" s="384"/>
      <c r="E558" s="383"/>
      <c r="F558" s="390"/>
      <c r="G558" s="380"/>
      <c r="H558" s="378">
        <f t="shared" si="45"/>
        <v>0</v>
      </c>
      <c r="I558" s="380"/>
      <c r="J558" s="378">
        <f t="shared" si="46"/>
        <v>0</v>
      </c>
      <c r="K558" s="379">
        <f t="shared" si="47"/>
        <v>0</v>
      </c>
      <c r="L558" s="378">
        <f t="shared" si="48"/>
        <v>0</v>
      </c>
      <c r="M558" s="388"/>
      <c r="N558" s="345" t="str">
        <f t="shared" si="44"/>
        <v/>
      </c>
    </row>
    <row r="559" spans="1:14" s="346" customFormat="1">
      <c r="A559" s="387"/>
      <c r="B559" s="386"/>
      <c r="C559" s="385"/>
      <c r="D559" s="384"/>
      <c r="E559" s="383"/>
      <c r="F559" s="390"/>
      <c r="G559" s="380"/>
      <c r="H559" s="378">
        <f t="shared" si="45"/>
        <v>0</v>
      </c>
      <c r="I559" s="380"/>
      <c r="J559" s="378">
        <f t="shared" si="46"/>
        <v>0</v>
      </c>
      <c r="K559" s="379">
        <f t="shared" si="47"/>
        <v>0</v>
      </c>
      <c r="L559" s="378">
        <f t="shared" si="48"/>
        <v>0</v>
      </c>
      <c r="M559" s="388"/>
      <c r="N559" s="345" t="str">
        <f t="shared" si="44"/>
        <v/>
      </c>
    </row>
    <row r="560" spans="1:14" s="346" customFormat="1">
      <c r="A560" s="387"/>
      <c r="B560" s="386"/>
      <c r="C560" s="385"/>
      <c r="D560" s="384"/>
      <c r="E560" s="383"/>
      <c r="F560" s="390"/>
      <c r="G560" s="380"/>
      <c r="H560" s="378">
        <f t="shared" si="45"/>
        <v>0</v>
      </c>
      <c r="I560" s="380"/>
      <c r="J560" s="378">
        <f t="shared" si="46"/>
        <v>0</v>
      </c>
      <c r="K560" s="379">
        <f t="shared" si="47"/>
        <v>0</v>
      </c>
      <c r="L560" s="378">
        <f t="shared" si="48"/>
        <v>0</v>
      </c>
      <c r="M560" s="388"/>
      <c r="N560" s="345" t="str">
        <f t="shared" si="44"/>
        <v/>
      </c>
    </row>
    <row r="561" spans="1:14" s="346" customFormat="1">
      <c r="A561" s="387"/>
      <c r="B561" s="386"/>
      <c r="C561" s="385"/>
      <c r="D561" s="384"/>
      <c r="E561" s="383"/>
      <c r="F561" s="390"/>
      <c r="G561" s="380"/>
      <c r="H561" s="378">
        <f t="shared" si="45"/>
        <v>0</v>
      </c>
      <c r="I561" s="380"/>
      <c r="J561" s="378">
        <f t="shared" si="46"/>
        <v>0</v>
      </c>
      <c r="K561" s="379">
        <f t="shared" si="47"/>
        <v>0</v>
      </c>
      <c r="L561" s="378">
        <f t="shared" si="48"/>
        <v>0</v>
      </c>
      <c r="M561" s="388"/>
      <c r="N561" s="345" t="str">
        <f t="shared" si="44"/>
        <v/>
      </c>
    </row>
    <row r="562" spans="1:14" s="346" customFormat="1">
      <c r="A562" s="387"/>
      <c r="B562" s="386"/>
      <c r="C562" s="385"/>
      <c r="D562" s="384"/>
      <c r="E562" s="383"/>
      <c r="F562" s="390"/>
      <c r="G562" s="380"/>
      <c r="H562" s="378">
        <f t="shared" si="45"/>
        <v>0</v>
      </c>
      <c r="I562" s="380"/>
      <c r="J562" s="378">
        <f t="shared" si="46"/>
        <v>0</v>
      </c>
      <c r="K562" s="379">
        <f t="shared" si="47"/>
        <v>0</v>
      </c>
      <c r="L562" s="378">
        <f t="shared" si="48"/>
        <v>0</v>
      </c>
      <c r="M562" s="388"/>
      <c r="N562" s="345" t="str">
        <f t="shared" si="44"/>
        <v/>
      </c>
    </row>
    <row r="563" spans="1:14" s="346" customFormat="1">
      <c r="A563" s="387"/>
      <c r="B563" s="386"/>
      <c r="C563" s="385"/>
      <c r="D563" s="384"/>
      <c r="E563" s="383"/>
      <c r="F563" s="390"/>
      <c r="G563" s="380"/>
      <c r="H563" s="378">
        <f t="shared" si="45"/>
        <v>0</v>
      </c>
      <c r="I563" s="380"/>
      <c r="J563" s="378">
        <f t="shared" si="46"/>
        <v>0</v>
      </c>
      <c r="K563" s="379">
        <f t="shared" si="47"/>
        <v>0</v>
      </c>
      <c r="L563" s="378">
        <f t="shared" si="48"/>
        <v>0</v>
      </c>
      <c r="M563" s="388"/>
      <c r="N563" s="345" t="str">
        <f t="shared" si="44"/>
        <v/>
      </c>
    </row>
    <row r="564" spans="1:14" s="346" customFormat="1">
      <c r="A564" s="387"/>
      <c r="B564" s="386"/>
      <c r="C564" s="385"/>
      <c r="D564" s="384"/>
      <c r="E564" s="383"/>
      <c r="F564" s="390"/>
      <c r="G564" s="380"/>
      <c r="H564" s="378">
        <f t="shared" si="45"/>
        <v>0</v>
      </c>
      <c r="I564" s="380"/>
      <c r="J564" s="378">
        <f t="shared" si="46"/>
        <v>0</v>
      </c>
      <c r="K564" s="379">
        <f t="shared" si="47"/>
        <v>0</v>
      </c>
      <c r="L564" s="378">
        <f t="shared" si="48"/>
        <v>0</v>
      </c>
      <c r="M564" s="388"/>
      <c r="N564" s="345" t="str">
        <f t="shared" si="44"/>
        <v/>
      </c>
    </row>
    <row r="565" spans="1:14" s="346" customFormat="1">
      <c r="A565" s="387"/>
      <c r="B565" s="386"/>
      <c r="C565" s="385"/>
      <c r="D565" s="384"/>
      <c r="E565" s="383"/>
      <c r="F565" s="390"/>
      <c r="G565" s="380"/>
      <c r="H565" s="378">
        <f t="shared" si="45"/>
        <v>0</v>
      </c>
      <c r="I565" s="380"/>
      <c r="J565" s="378">
        <f t="shared" si="46"/>
        <v>0</v>
      </c>
      <c r="K565" s="379">
        <f t="shared" si="47"/>
        <v>0</v>
      </c>
      <c r="L565" s="378">
        <f t="shared" si="48"/>
        <v>0</v>
      </c>
      <c r="M565" s="388"/>
      <c r="N565" s="345" t="str">
        <f t="shared" si="44"/>
        <v/>
      </c>
    </row>
    <row r="566" spans="1:14" s="346" customFormat="1">
      <c r="A566" s="387"/>
      <c r="B566" s="386"/>
      <c r="C566" s="385"/>
      <c r="D566" s="384"/>
      <c r="E566" s="383"/>
      <c r="F566" s="390"/>
      <c r="G566" s="380"/>
      <c r="H566" s="378">
        <f t="shared" si="45"/>
        <v>0</v>
      </c>
      <c r="I566" s="380"/>
      <c r="J566" s="378">
        <f t="shared" si="46"/>
        <v>0</v>
      </c>
      <c r="K566" s="379">
        <f t="shared" si="47"/>
        <v>0</v>
      </c>
      <c r="L566" s="378">
        <f t="shared" si="48"/>
        <v>0</v>
      </c>
      <c r="M566" s="388"/>
      <c r="N566" s="345" t="str">
        <f t="shared" si="44"/>
        <v/>
      </c>
    </row>
    <row r="567" spans="1:14" s="346" customFormat="1">
      <c r="A567" s="387"/>
      <c r="B567" s="386"/>
      <c r="C567" s="385"/>
      <c r="D567" s="384"/>
      <c r="E567" s="383"/>
      <c r="F567" s="390"/>
      <c r="G567" s="380"/>
      <c r="H567" s="378">
        <f t="shared" si="45"/>
        <v>0</v>
      </c>
      <c r="I567" s="380"/>
      <c r="J567" s="378">
        <f t="shared" si="46"/>
        <v>0</v>
      </c>
      <c r="K567" s="379">
        <f t="shared" si="47"/>
        <v>0</v>
      </c>
      <c r="L567" s="378">
        <f t="shared" si="48"/>
        <v>0</v>
      </c>
      <c r="M567" s="388"/>
      <c r="N567" s="345" t="str">
        <f t="shared" si="44"/>
        <v/>
      </c>
    </row>
    <row r="568" spans="1:14" s="346" customFormat="1">
      <c r="A568" s="387"/>
      <c r="B568" s="386"/>
      <c r="C568" s="385"/>
      <c r="D568" s="384"/>
      <c r="E568" s="383"/>
      <c r="F568" s="390"/>
      <c r="G568" s="380"/>
      <c r="H568" s="378">
        <f t="shared" si="45"/>
        <v>0</v>
      </c>
      <c r="I568" s="380"/>
      <c r="J568" s="378">
        <f t="shared" si="46"/>
        <v>0</v>
      </c>
      <c r="K568" s="379">
        <f t="shared" si="47"/>
        <v>0</v>
      </c>
      <c r="L568" s="378">
        <f t="shared" si="48"/>
        <v>0</v>
      </c>
      <c r="M568" s="388"/>
      <c r="N568" s="345" t="str">
        <f t="shared" si="44"/>
        <v/>
      </c>
    </row>
    <row r="569" spans="1:14" s="346" customFormat="1">
      <c r="A569" s="387"/>
      <c r="B569" s="386"/>
      <c r="C569" s="385"/>
      <c r="D569" s="384"/>
      <c r="E569" s="383"/>
      <c r="F569" s="390"/>
      <c r="G569" s="380"/>
      <c r="H569" s="378">
        <f t="shared" si="45"/>
        <v>0</v>
      </c>
      <c r="I569" s="380"/>
      <c r="J569" s="378">
        <f t="shared" si="46"/>
        <v>0</v>
      </c>
      <c r="K569" s="379">
        <f t="shared" si="47"/>
        <v>0</v>
      </c>
      <c r="L569" s="378">
        <f t="shared" si="48"/>
        <v>0</v>
      </c>
      <c r="M569" s="388"/>
      <c r="N569" s="345" t="str">
        <f t="shared" si="44"/>
        <v/>
      </c>
    </row>
    <row r="570" spans="1:14" s="346" customFormat="1">
      <c r="A570" s="387"/>
      <c r="B570" s="386"/>
      <c r="C570" s="385"/>
      <c r="D570" s="384"/>
      <c r="E570" s="383"/>
      <c r="F570" s="390"/>
      <c r="G570" s="380"/>
      <c r="H570" s="378">
        <f t="shared" si="45"/>
        <v>0</v>
      </c>
      <c r="I570" s="380"/>
      <c r="J570" s="378">
        <f t="shared" si="46"/>
        <v>0</v>
      </c>
      <c r="K570" s="379">
        <f t="shared" si="47"/>
        <v>0</v>
      </c>
      <c r="L570" s="378">
        <f t="shared" si="48"/>
        <v>0</v>
      </c>
      <c r="M570" s="388"/>
      <c r="N570" s="345" t="str">
        <f t="shared" si="44"/>
        <v/>
      </c>
    </row>
    <row r="571" spans="1:14" s="346" customFormat="1">
      <c r="A571" s="387"/>
      <c r="B571" s="386"/>
      <c r="C571" s="385"/>
      <c r="D571" s="384"/>
      <c r="E571" s="383"/>
      <c r="F571" s="390"/>
      <c r="G571" s="380"/>
      <c r="H571" s="378">
        <f t="shared" si="45"/>
        <v>0</v>
      </c>
      <c r="I571" s="380"/>
      <c r="J571" s="378">
        <f t="shared" si="46"/>
        <v>0</v>
      </c>
      <c r="K571" s="379">
        <f t="shared" si="47"/>
        <v>0</v>
      </c>
      <c r="L571" s="378">
        <f t="shared" si="48"/>
        <v>0</v>
      </c>
      <c r="M571" s="388"/>
      <c r="N571" s="345" t="str">
        <f t="shared" si="44"/>
        <v/>
      </c>
    </row>
    <row r="572" spans="1:14" s="346" customFormat="1">
      <c r="A572" s="387"/>
      <c r="B572" s="386"/>
      <c r="C572" s="385"/>
      <c r="D572" s="384"/>
      <c r="E572" s="383"/>
      <c r="F572" s="390"/>
      <c r="G572" s="380"/>
      <c r="H572" s="378">
        <f t="shared" si="45"/>
        <v>0</v>
      </c>
      <c r="I572" s="380"/>
      <c r="J572" s="378">
        <f t="shared" si="46"/>
        <v>0</v>
      </c>
      <c r="K572" s="379">
        <f t="shared" si="47"/>
        <v>0</v>
      </c>
      <c r="L572" s="378">
        <f t="shared" si="48"/>
        <v>0</v>
      </c>
      <c r="M572" s="388"/>
      <c r="N572" s="345" t="str">
        <f t="shared" si="44"/>
        <v/>
      </c>
    </row>
    <row r="573" spans="1:14" s="346" customFormat="1">
      <c r="A573" s="387"/>
      <c r="B573" s="386"/>
      <c r="C573" s="385"/>
      <c r="D573" s="384"/>
      <c r="E573" s="383"/>
      <c r="F573" s="390"/>
      <c r="G573" s="380"/>
      <c r="H573" s="378">
        <f t="shared" si="45"/>
        <v>0</v>
      </c>
      <c r="I573" s="380"/>
      <c r="J573" s="378">
        <f t="shared" si="46"/>
        <v>0</v>
      </c>
      <c r="K573" s="379">
        <f t="shared" si="47"/>
        <v>0</v>
      </c>
      <c r="L573" s="378">
        <f t="shared" si="48"/>
        <v>0</v>
      </c>
      <c r="M573" s="388"/>
      <c r="N573" s="345" t="str">
        <f t="shared" si="44"/>
        <v/>
      </c>
    </row>
    <row r="574" spans="1:14" s="346" customFormat="1">
      <c r="A574" s="387"/>
      <c r="B574" s="386"/>
      <c r="C574" s="385"/>
      <c r="D574" s="384"/>
      <c r="E574" s="383"/>
      <c r="F574" s="390"/>
      <c r="G574" s="380"/>
      <c r="H574" s="378">
        <f t="shared" si="45"/>
        <v>0</v>
      </c>
      <c r="I574" s="380"/>
      <c r="J574" s="378">
        <f t="shared" si="46"/>
        <v>0</v>
      </c>
      <c r="K574" s="379">
        <f t="shared" si="47"/>
        <v>0</v>
      </c>
      <c r="L574" s="378">
        <f t="shared" si="48"/>
        <v>0</v>
      </c>
      <c r="M574" s="388"/>
      <c r="N574" s="345" t="str">
        <f t="shared" si="44"/>
        <v/>
      </c>
    </row>
    <row r="575" spans="1:14" s="346" customFormat="1">
      <c r="A575" s="387"/>
      <c r="B575" s="386"/>
      <c r="C575" s="385"/>
      <c r="D575" s="384"/>
      <c r="E575" s="383"/>
      <c r="F575" s="390"/>
      <c r="G575" s="380"/>
      <c r="H575" s="378">
        <f t="shared" si="45"/>
        <v>0</v>
      </c>
      <c r="I575" s="380"/>
      <c r="J575" s="378">
        <f t="shared" si="46"/>
        <v>0</v>
      </c>
      <c r="K575" s="379">
        <f t="shared" si="47"/>
        <v>0</v>
      </c>
      <c r="L575" s="378">
        <f t="shared" si="48"/>
        <v>0</v>
      </c>
      <c r="M575" s="388"/>
      <c r="N575" s="345" t="str">
        <f t="shared" si="44"/>
        <v/>
      </c>
    </row>
    <row r="576" spans="1:14" s="346" customFormat="1">
      <c r="A576" s="387"/>
      <c r="B576" s="386"/>
      <c r="C576" s="385"/>
      <c r="D576" s="384"/>
      <c r="E576" s="383"/>
      <c r="F576" s="389"/>
      <c r="G576" s="380"/>
      <c r="H576" s="378">
        <f t="shared" si="45"/>
        <v>0</v>
      </c>
      <c r="I576" s="380"/>
      <c r="J576" s="378">
        <f t="shared" si="46"/>
        <v>0</v>
      </c>
      <c r="K576" s="379">
        <f t="shared" si="47"/>
        <v>0</v>
      </c>
      <c r="L576" s="378">
        <f t="shared" si="48"/>
        <v>0</v>
      </c>
      <c r="M576" s="388"/>
      <c r="N576" s="345" t="str">
        <f t="shared" si="44"/>
        <v/>
      </c>
    </row>
    <row r="577" spans="1:17" s="346" customFormat="1" ht="14.25" thickBot="1">
      <c r="A577" s="387"/>
      <c r="B577" s="386"/>
      <c r="C577" s="385"/>
      <c r="D577" s="384"/>
      <c r="E577" s="383"/>
      <c r="F577" s="382"/>
      <c r="G577" s="381"/>
      <c r="H577" s="378">
        <f t="shared" si="45"/>
        <v>0</v>
      </c>
      <c r="I577" s="380"/>
      <c r="J577" s="378">
        <f t="shared" si="46"/>
        <v>0</v>
      </c>
      <c r="K577" s="379">
        <f t="shared" si="47"/>
        <v>0</v>
      </c>
      <c r="L577" s="378">
        <f t="shared" si="48"/>
        <v>0</v>
      </c>
      <c r="M577" s="377"/>
      <c r="N577" s="345" t="str">
        <f t="shared" si="44"/>
        <v/>
      </c>
    </row>
    <row r="578" spans="1:17" s="346" customFormat="1" ht="14.25" thickTop="1">
      <c r="A578" s="376" t="s">
        <v>287</v>
      </c>
      <c r="B578" s="375" t="s">
        <v>298</v>
      </c>
      <c r="C578" s="374"/>
      <c r="D578" s="373" t="s">
        <v>295</v>
      </c>
      <c r="E578" s="372" t="s">
        <v>287</v>
      </c>
      <c r="F578" s="371" t="s">
        <v>287</v>
      </c>
      <c r="G578" s="370" t="s">
        <v>287</v>
      </c>
      <c r="H578" s="369">
        <f>SUMIFS(H528:H577,$A528:$A577,"設備費")</f>
        <v>0</v>
      </c>
      <c r="I578" s="370" t="s">
        <v>288</v>
      </c>
      <c r="J578" s="369">
        <f>SUMIFS(J528:J577,$A528:$A577,"設備費")</f>
        <v>0</v>
      </c>
      <c r="K578" s="370" t="s">
        <v>288</v>
      </c>
      <c r="L578" s="369">
        <f>SUMIFS(L528:L577,$A528:$A577,"設備費")</f>
        <v>0</v>
      </c>
      <c r="M578" s="368" t="s">
        <v>287</v>
      </c>
      <c r="N578" s="345" t="str">
        <f t="shared" si="44"/>
        <v/>
      </c>
      <c r="O578" s="346" t="s">
        <v>297</v>
      </c>
    </row>
    <row r="579" spans="1:17" s="346" customFormat="1">
      <c r="A579" s="367" t="s">
        <v>287</v>
      </c>
      <c r="B579" s="366" t="s">
        <v>296</v>
      </c>
      <c r="C579" s="365"/>
      <c r="D579" s="364" t="s">
        <v>295</v>
      </c>
      <c r="E579" s="363" t="s">
        <v>287</v>
      </c>
      <c r="F579" s="362" t="s">
        <v>287</v>
      </c>
      <c r="G579" s="361" t="s">
        <v>287</v>
      </c>
      <c r="H579" s="360">
        <f>SUMIFS(H528:H577,$A528:$A577,"工事費")</f>
        <v>0</v>
      </c>
      <c r="I579" s="361" t="s">
        <v>288</v>
      </c>
      <c r="J579" s="360">
        <f>SUMIFS(J528:J577,$A528:$A577,"工事費")</f>
        <v>0</v>
      </c>
      <c r="K579" s="361" t="s">
        <v>288</v>
      </c>
      <c r="L579" s="360">
        <f>SUMIFS(L528:L577,$A528:$A577,"工事費")</f>
        <v>0</v>
      </c>
      <c r="M579" s="359" t="s">
        <v>287</v>
      </c>
      <c r="N579" s="345" t="str">
        <f t="shared" si="44"/>
        <v/>
      </c>
      <c r="O579" s="358" t="s">
        <v>294</v>
      </c>
      <c r="P579" s="358" t="s">
        <v>293</v>
      </c>
      <c r="Q579" s="358" t="s">
        <v>292</v>
      </c>
    </row>
    <row r="580" spans="1:17" s="346" customFormat="1" ht="14.25" thickBot="1">
      <c r="A580" s="357" t="s">
        <v>287</v>
      </c>
      <c r="B580" s="356" t="s">
        <v>291</v>
      </c>
      <c r="C580" s="355"/>
      <c r="D580" s="354" t="s">
        <v>290</v>
      </c>
      <c r="E580" s="353" t="s">
        <v>287</v>
      </c>
      <c r="F580" s="352" t="s">
        <v>287</v>
      </c>
      <c r="G580" s="350" t="s">
        <v>287</v>
      </c>
      <c r="H580" s="351">
        <f>SUM(H528:H577)</f>
        <v>0</v>
      </c>
      <c r="I580" s="350" t="s">
        <v>288</v>
      </c>
      <c r="J580" s="351">
        <f>SUM(J528:J577)</f>
        <v>0</v>
      </c>
      <c r="K580" s="350" t="s">
        <v>288</v>
      </c>
      <c r="L580" s="349">
        <f>SUM(L528:L577)</f>
        <v>0</v>
      </c>
      <c r="M580" s="348" t="s">
        <v>287</v>
      </c>
      <c r="N580" s="345" t="str">
        <f t="shared" si="44"/>
        <v/>
      </c>
      <c r="O580" s="347" t="str">
        <f>IF(SUM(H578:H579)=H580,"","入力ミス")</f>
        <v/>
      </c>
      <c r="P580" s="347" t="str">
        <f>IF(SUM(J578:J579)=J580,"","入力ミス")</f>
        <v/>
      </c>
      <c r="Q580" s="347" t="str">
        <f>IF(SUM(L578:L579)=L580,"","入力ミス")</f>
        <v/>
      </c>
    </row>
    <row r="581" spans="1:17" s="346" customFormat="1">
      <c r="A581" s="400"/>
      <c r="B581" s="399"/>
      <c r="C581" s="398"/>
      <c r="D581" s="397" t="s">
        <v>299</v>
      </c>
      <c r="E581" s="396"/>
      <c r="F581" s="360"/>
      <c r="G581" s="395"/>
      <c r="H581" s="378"/>
      <c r="I581" s="395"/>
      <c r="J581" s="378"/>
      <c r="K581" s="395"/>
      <c r="L581" s="394"/>
      <c r="M581" s="393"/>
      <c r="N581" s="345" t="str">
        <f t="shared" si="44"/>
        <v/>
      </c>
    </row>
    <row r="582" spans="1:17" s="346" customFormat="1" ht="13.5" customHeight="1">
      <c r="A582" s="387"/>
      <c r="B582" s="392"/>
      <c r="C582" s="385"/>
      <c r="D582" s="391"/>
      <c r="E582" s="383"/>
      <c r="F582" s="390"/>
      <c r="G582" s="380"/>
      <c r="H582" s="378">
        <f t="shared" ref="H582:H631" si="49">$F582*G582</f>
        <v>0</v>
      </c>
      <c r="I582" s="380"/>
      <c r="J582" s="378">
        <f t="shared" ref="J582:J631" si="50">$F582*I582</f>
        <v>0</v>
      </c>
      <c r="K582" s="379">
        <f t="shared" ref="K582:K631" si="51">G582-I582</f>
        <v>0</v>
      </c>
      <c r="L582" s="378">
        <f t="shared" ref="L582:L631" si="52">$F582*K582</f>
        <v>0</v>
      </c>
      <c r="M582" s="388"/>
      <c r="N582" s="345" t="str">
        <f t="shared" si="44"/>
        <v/>
      </c>
    </row>
    <row r="583" spans="1:17" s="346" customFormat="1" ht="13.5" customHeight="1">
      <c r="A583" s="387"/>
      <c r="B583" s="386"/>
      <c r="C583" s="385"/>
      <c r="D583" s="384"/>
      <c r="E583" s="383"/>
      <c r="F583" s="390"/>
      <c r="G583" s="380"/>
      <c r="H583" s="378">
        <f t="shared" si="49"/>
        <v>0</v>
      </c>
      <c r="I583" s="380"/>
      <c r="J583" s="378">
        <f t="shared" si="50"/>
        <v>0</v>
      </c>
      <c r="K583" s="379">
        <f t="shared" si="51"/>
        <v>0</v>
      </c>
      <c r="L583" s="378">
        <f t="shared" si="52"/>
        <v>0</v>
      </c>
      <c r="M583" s="388"/>
      <c r="N583" s="345" t="str">
        <f t="shared" si="44"/>
        <v/>
      </c>
    </row>
    <row r="584" spans="1:17" s="346" customFormat="1" ht="13.5" customHeight="1">
      <c r="A584" s="387"/>
      <c r="B584" s="386"/>
      <c r="C584" s="385"/>
      <c r="D584" s="384"/>
      <c r="E584" s="383"/>
      <c r="F584" s="390"/>
      <c r="G584" s="380"/>
      <c r="H584" s="378">
        <f t="shared" si="49"/>
        <v>0</v>
      </c>
      <c r="I584" s="380"/>
      <c r="J584" s="378">
        <f t="shared" si="50"/>
        <v>0</v>
      </c>
      <c r="K584" s="379">
        <f t="shared" si="51"/>
        <v>0</v>
      </c>
      <c r="L584" s="378">
        <f t="shared" si="52"/>
        <v>0</v>
      </c>
      <c r="M584" s="388"/>
      <c r="N584" s="345" t="str">
        <f t="shared" si="44"/>
        <v/>
      </c>
    </row>
    <row r="585" spans="1:17" s="346" customFormat="1" ht="13.5" customHeight="1">
      <c r="A585" s="387"/>
      <c r="B585" s="386"/>
      <c r="C585" s="385"/>
      <c r="D585" s="384"/>
      <c r="E585" s="383"/>
      <c r="F585" s="390"/>
      <c r="G585" s="380"/>
      <c r="H585" s="378">
        <f t="shared" si="49"/>
        <v>0</v>
      </c>
      <c r="I585" s="380"/>
      <c r="J585" s="378">
        <f t="shared" si="50"/>
        <v>0</v>
      </c>
      <c r="K585" s="379">
        <f t="shared" si="51"/>
        <v>0</v>
      </c>
      <c r="L585" s="378">
        <f t="shared" si="52"/>
        <v>0</v>
      </c>
      <c r="M585" s="388"/>
      <c r="N585" s="345" t="str">
        <f t="shared" si="44"/>
        <v/>
      </c>
    </row>
    <row r="586" spans="1:17" s="346" customFormat="1" ht="13.5" customHeight="1">
      <c r="A586" s="387"/>
      <c r="B586" s="386"/>
      <c r="C586" s="385"/>
      <c r="D586" s="384"/>
      <c r="E586" s="383"/>
      <c r="F586" s="390"/>
      <c r="G586" s="380"/>
      <c r="H586" s="378">
        <f t="shared" si="49"/>
        <v>0</v>
      </c>
      <c r="I586" s="380"/>
      <c r="J586" s="378">
        <f t="shared" si="50"/>
        <v>0</v>
      </c>
      <c r="K586" s="379">
        <f t="shared" si="51"/>
        <v>0</v>
      </c>
      <c r="L586" s="378">
        <f t="shared" si="52"/>
        <v>0</v>
      </c>
      <c r="M586" s="388"/>
      <c r="N586" s="345" t="str">
        <f t="shared" si="44"/>
        <v/>
      </c>
    </row>
    <row r="587" spans="1:17" s="346" customFormat="1" ht="13.5" customHeight="1">
      <c r="A587" s="387"/>
      <c r="B587" s="386"/>
      <c r="C587" s="385"/>
      <c r="D587" s="384"/>
      <c r="E587" s="383"/>
      <c r="F587" s="390"/>
      <c r="G587" s="380"/>
      <c r="H587" s="378">
        <f t="shared" si="49"/>
        <v>0</v>
      </c>
      <c r="I587" s="380"/>
      <c r="J587" s="378">
        <f t="shared" si="50"/>
        <v>0</v>
      </c>
      <c r="K587" s="379">
        <f t="shared" si="51"/>
        <v>0</v>
      </c>
      <c r="L587" s="378">
        <f t="shared" si="52"/>
        <v>0</v>
      </c>
      <c r="M587" s="388"/>
      <c r="N587" s="345" t="str">
        <f t="shared" si="44"/>
        <v/>
      </c>
    </row>
    <row r="588" spans="1:17" s="346" customFormat="1" ht="13.5" customHeight="1">
      <c r="A588" s="387"/>
      <c r="B588" s="386"/>
      <c r="C588" s="385"/>
      <c r="D588" s="384"/>
      <c r="E588" s="383"/>
      <c r="F588" s="390"/>
      <c r="G588" s="380"/>
      <c r="H588" s="378">
        <f t="shared" si="49"/>
        <v>0</v>
      </c>
      <c r="I588" s="380"/>
      <c r="J588" s="378">
        <f t="shared" si="50"/>
        <v>0</v>
      </c>
      <c r="K588" s="379">
        <f t="shared" si="51"/>
        <v>0</v>
      </c>
      <c r="L588" s="378">
        <f t="shared" si="52"/>
        <v>0</v>
      </c>
      <c r="M588" s="388"/>
      <c r="N588" s="345" t="str">
        <f t="shared" si="44"/>
        <v/>
      </c>
    </row>
    <row r="589" spans="1:17" s="346" customFormat="1" ht="13.5" customHeight="1">
      <c r="A589" s="387"/>
      <c r="B589" s="386"/>
      <c r="C589" s="385"/>
      <c r="D589" s="384"/>
      <c r="E589" s="383"/>
      <c r="F589" s="390"/>
      <c r="G589" s="380"/>
      <c r="H589" s="378">
        <f t="shared" si="49"/>
        <v>0</v>
      </c>
      <c r="I589" s="380"/>
      <c r="J589" s="378">
        <f t="shared" si="50"/>
        <v>0</v>
      </c>
      <c r="K589" s="379">
        <f t="shared" si="51"/>
        <v>0</v>
      </c>
      <c r="L589" s="378">
        <f t="shared" si="52"/>
        <v>0</v>
      </c>
      <c r="M589" s="388"/>
      <c r="N589" s="345" t="str">
        <f t="shared" si="44"/>
        <v/>
      </c>
    </row>
    <row r="590" spans="1:17" s="346" customFormat="1" ht="13.5" customHeight="1">
      <c r="A590" s="387"/>
      <c r="B590" s="386"/>
      <c r="C590" s="385"/>
      <c r="D590" s="384"/>
      <c r="E590" s="383"/>
      <c r="F590" s="390"/>
      <c r="G590" s="380"/>
      <c r="H590" s="378">
        <f t="shared" si="49"/>
        <v>0</v>
      </c>
      <c r="I590" s="380"/>
      <c r="J590" s="378">
        <f t="shared" si="50"/>
        <v>0</v>
      </c>
      <c r="K590" s="379">
        <f t="shared" si="51"/>
        <v>0</v>
      </c>
      <c r="L590" s="378">
        <f t="shared" si="52"/>
        <v>0</v>
      </c>
      <c r="M590" s="388"/>
      <c r="N590" s="345" t="str">
        <f t="shared" ref="N590:N634" si="53">IF(J590+L590=H590,"","入力ミス")&amp;IF(L590&gt;=0,"","入力ミス")</f>
        <v/>
      </c>
    </row>
    <row r="591" spans="1:17" s="346" customFormat="1" ht="13.5" customHeight="1">
      <c r="A591" s="387"/>
      <c r="B591" s="386"/>
      <c r="C591" s="385"/>
      <c r="D591" s="384"/>
      <c r="E591" s="383"/>
      <c r="F591" s="390"/>
      <c r="G591" s="380"/>
      <c r="H591" s="378">
        <f t="shared" si="49"/>
        <v>0</v>
      </c>
      <c r="I591" s="380"/>
      <c r="J591" s="378">
        <f t="shared" si="50"/>
        <v>0</v>
      </c>
      <c r="K591" s="379">
        <f t="shared" si="51"/>
        <v>0</v>
      </c>
      <c r="L591" s="378">
        <f t="shared" si="52"/>
        <v>0</v>
      </c>
      <c r="M591" s="388"/>
      <c r="N591" s="345" t="str">
        <f t="shared" si="53"/>
        <v/>
      </c>
    </row>
    <row r="592" spans="1:17" s="346" customFormat="1" ht="13.5" customHeight="1">
      <c r="A592" s="387"/>
      <c r="B592" s="386"/>
      <c r="C592" s="385"/>
      <c r="D592" s="384"/>
      <c r="E592" s="383"/>
      <c r="F592" s="390"/>
      <c r="G592" s="380"/>
      <c r="H592" s="378">
        <f t="shared" si="49"/>
        <v>0</v>
      </c>
      <c r="I592" s="380"/>
      <c r="J592" s="378">
        <f t="shared" si="50"/>
        <v>0</v>
      </c>
      <c r="K592" s="379">
        <f t="shared" si="51"/>
        <v>0</v>
      </c>
      <c r="L592" s="378">
        <f t="shared" si="52"/>
        <v>0</v>
      </c>
      <c r="M592" s="388"/>
      <c r="N592" s="345" t="str">
        <f t="shared" si="53"/>
        <v/>
      </c>
    </row>
    <row r="593" spans="1:14" s="346" customFormat="1" ht="13.5" customHeight="1">
      <c r="A593" s="387"/>
      <c r="B593" s="386"/>
      <c r="C593" s="385"/>
      <c r="D593" s="384"/>
      <c r="E593" s="383"/>
      <c r="F593" s="390"/>
      <c r="G593" s="380"/>
      <c r="H593" s="378">
        <f t="shared" si="49"/>
        <v>0</v>
      </c>
      <c r="I593" s="380"/>
      <c r="J593" s="378">
        <f t="shared" si="50"/>
        <v>0</v>
      </c>
      <c r="K593" s="379">
        <f t="shared" si="51"/>
        <v>0</v>
      </c>
      <c r="L593" s="378">
        <f t="shared" si="52"/>
        <v>0</v>
      </c>
      <c r="M593" s="388"/>
      <c r="N593" s="345" t="str">
        <f t="shared" si="53"/>
        <v/>
      </c>
    </row>
    <row r="594" spans="1:14" s="346" customFormat="1" ht="13.5" customHeight="1">
      <c r="A594" s="387"/>
      <c r="B594" s="386"/>
      <c r="C594" s="385"/>
      <c r="D594" s="384"/>
      <c r="E594" s="383"/>
      <c r="F594" s="390"/>
      <c r="G594" s="380"/>
      <c r="H594" s="378">
        <f t="shared" si="49"/>
        <v>0</v>
      </c>
      <c r="I594" s="380"/>
      <c r="J594" s="378">
        <f t="shared" si="50"/>
        <v>0</v>
      </c>
      <c r="K594" s="379">
        <f t="shared" si="51"/>
        <v>0</v>
      </c>
      <c r="L594" s="378">
        <f t="shared" si="52"/>
        <v>0</v>
      </c>
      <c r="M594" s="388"/>
      <c r="N594" s="345" t="str">
        <f t="shared" si="53"/>
        <v/>
      </c>
    </row>
    <row r="595" spans="1:14" s="346" customFormat="1" ht="13.5" customHeight="1">
      <c r="A595" s="387"/>
      <c r="B595" s="386"/>
      <c r="C595" s="385"/>
      <c r="D595" s="384"/>
      <c r="E595" s="383"/>
      <c r="F595" s="390"/>
      <c r="G595" s="380"/>
      <c r="H595" s="378">
        <f t="shared" si="49"/>
        <v>0</v>
      </c>
      <c r="I595" s="380"/>
      <c r="J595" s="378">
        <f t="shared" si="50"/>
        <v>0</v>
      </c>
      <c r="K595" s="379">
        <f t="shared" si="51"/>
        <v>0</v>
      </c>
      <c r="L595" s="378">
        <f t="shared" si="52"/>
        <v>0</v>
      </c>
      <c r="M595" s="388"/>
      <c r="N595" s="345" t="str">
        <f t="shared" si="53"/>
        <v/>
      </c>
    </row>
    <row r="596" spans="1:14" s="346" customFormat="1" ht="13.5" customHeight="1">
      <c r="A596" s="387"/>
      <c r="B596" s="386"/>
      <c r="C596" s="385"/>
      <c r="D596" s="384"/>
      <c r="E596" s="383"/>
      <c r="F596" s="390"/>
      <c r="G596" s="380"/>
      <c r="H596" s="378">
        <f t="shared" si="49"/>
        <v>0</v>
      </c>
      <c r="I596" s="380"/>
      <c r="J596" s="378">
        <f t="shared" si="50"/>
        <v>0</v>
      </c>
      <c r="K596" s="379">
        <f t="shared" si="51"/>
        <v>0</v>
      </c>
      <c r="L596" s="378">
        <f t="shared" si="52"/>
        <v>0</v>
      </c>
      <c r="M596" s="388"/>
      <c r="N596" s="345" t="str">
        <f t="shared" si="53"/>
        <v/>
      </c>
    </row>
    <row r="597" spans="1:14" s="346" customFormat="1" ht="13.5" customHeight="1">
      <c r="A597" s="387"/>
      <c r="B597" s="386"/>
      <c r="C597" s="385"/>
      <c r="D597" s="384"/>
      <c r="E597" s="383"/>
      <c r="F597" s="390"/>
      <c r="G597" s="380"/>
      <c r="H597" s="378">
        <f t="shared" si="49"/>
        <v>0</v>
      </c>
      <c r="I597" s="380"/>
      <c r="J597" s="378">
        <f t="shared" si="50"/>
        <v>0</v>
      </c>
      <c r="K597" s="379">
        <f t="shared" si="51"/>
        <v>0</v>
      </c>
      <c r="L597" s="378">
        <f t="shared" si="52"/>
        <v>0</v>
      </c>
      <c r="M597" s="388"/>
      <c r="N597" s="345" t="str">
        <f t="shared" si="53"/>
        <v/>
      </c>
    </row>
    <row r="598" spans="1:14" s="346" customFormat="1" ht="13.5" customHeight="1">
      <c r="A598" s="387"/>
      <c r="B598" s="386"/>
      <c r="C598" s="385"/>
      <c r="D598" s="384"/>
      <c r="E598" s="383"/>
      <c r="F598" s="390"/>
      <c r="G598" s="380"/>
      <c r="H598" s="378">
        <f t="shared" si="49"/>
        <v>0</v>
      </c>
      <c r="I598" s="380"/>
      <c r="J598" s="378">
        <f t="shared" si="50"/>
        <v>0</v>
      </c>
      <c r="K598" s="379">
        <f t="shared" si="51"/>
        <v>0</v>
      </c>
      <c r="L598" s="378">
        <f t="shared" si="52"/>
        <v>0</v>
      </c>
      <c r="M598" s="388"/>
      <c r="N598" s="345" t="str">
        <f t="shared" si="53"/>
        <v/>
      </c>
    </row>
    <row r="599" spans="1:14" s="346" customFormat="1" ht="13.5" customHeight="1">
      <c r="A599" s="387"/>
      <c r="B599" s="386"/>
      <c r="C599" s="385"/>
      <c r="D599" s="384"/>
      <c r="E599" s="383"/>
      <c r="F599" s="390"/>
      <c r="G599" s="380"/>
      <c r="H599" s="378">
        <f t="shared" si="49"/>
        <v>0</v>
      </c>
      <c r="I599" s="380"/>
      <c r="J599" s="378">
        <f t="shared" si="50"/>
        <v>0</v>
      </c>
      <c r="K599" s="379">
        <f t="shared" si="51"/>
        <v>0</v>
      </c>
      <c r="L599" s="378">
        <f t="shared" si="52"/>
        <v>0</v>
      </c>
      <c r="M599" s="388"/>
      <c r="N599" s="345" t="str">
        <f t="shared" si="53"/>
        <v/>
      </c>
    </row>
    <row r="600" spans="1:14" s="346" customFormat="1" ht="13.5" customHeight="1">
      <c r="A600" s="387"/>
      <c r="B600" s="386"/>
      <c r="C600" s="385"/>
      <c r="D600" s="384"/>
      <c r="E600" s="383"/>
      <c r="F600" s="390"/>
      <c r="G600" s="380"/>
      <c r="H600" s="378">
        <f t="shared" si="49"/>
        <v>0</v>
      </c>
      <c r="I600" s="380"/>
      <c r="J600" s="378">
        <f t="shared" si="50"/>
        <v>0</v>
      </c>
      <c r="K600" s="379">
        <f t="shared" si="51"/>
        <v>0</v>
      </c>
      <c r="L600" s="378">
        <f t="shared" si="52"/>
        <v>0</v>
      </c>
      <c r="M600" s="388"/>
      <c r="N600" s="345" t="str">
        <f t="shared" si="53"/>
        <v/>
      </c>
    </row>
    <row r="601" spans="1:14" s="346" customFormat="1" ht="13.5" customHeight="1">
      <c r="A601" s="387"/>
      <c r="B601" s="386"/>
      <c r="C601" s="385"/>
      <c r="D601" s="384"/>
      <c r="E601" s="383"/>
      <c r="F601" s="390"/>
      <c r="G601" s="380"/>
      <c r="H601" s="378">
        <f t="shared" si="49"/>
        <v>0</v>
      </c>
      <c r="I601" s="380"/>
      <c r="J601" s="378">
        <f t="shared" si="50"/>
        <v>0</v>
      </c>
      <c r="K601" s="379">
        <f t="shared" si="51"/>
        <v>0</v>
      </c>
      <c r="L601" s="378">
        <f t="shared" si="52"/>
        <v>0</v>
      </c>
      <c r="M601" s="388"/>
      <c r="N601" s="345" t="str">
        <f t="shared" si="53"/>
        <v/>
      </c>
    </row>
    <row r="602" spans="1:14" s="346" customFormat="1" ht="13.5" customHeight="1">
      <c r="A602" s="387"/>
      <c r="B602" s="386"/>
      <c r="C602" s="385"/>
      <c r="D602" s="384"/>
      <c r="E602" s="383"/>
      <c r="F602" s="390"/>
      <c r="G602" s="380"/>
      <c r="H602" s="378">
        <f t="shared" si="49"/>
        <v>0</v>
      </c>
      <c r="I602" s="380"/>
      <c r="J602" s="378">
        <f t="shared" si="50"/>
        <v>0</v>
      </c>
      <c r="K602" s="379">
        <f t="shared" si="51"/>
        <v>0</v>
      </c>
      <c r="L602" s="378">
        <f t="shared" si="52"/>
        <v>0</v>
      </c>
      <c r="M602" s="388"/>
      <c r="N602" s="345" t="str">
        <f t="shared" si="53"/>
        <v/>
      </c>
    </row>
    <row r="603" spans="1:14" s="346" customFormat="1" ht="13.5" customHeight="1">
      <c r="A603" s="387"/>
      <c r="B603" s="386"/>
      <c r="C603" s="385"/>
      <c r="D603" s="384"/>
      <c r="E603" s="383"/>
      <c r="F603" s="390"/>
      <c r="G603" s="380"/>
      <c r="H603" s="378">
        <f t="shared" si="49"/>
        <v>0</v>
      </c>
      <c r="I603" s="380"/>
      <c r="J603" s="378">
        <f t="shared" si="50"/>
        <v>0</v>
      </c>
      <c r="K603" s="379">
        <f t="shared" si="51"/>
        <v>0</v>
      </c>
      <c r="L603" s="378">
        <f t="shared" si="52"/>
        <v>0</v>
      </c>
      <c r="M603" s="388"/>
      <c r="N603" s="345" t="str">
        <f t="shared" si="53"/>
        <v/>
      </c>
    </row>
    <row r="604" spans="1:14" s="346" customFormat="1" ht="13.5" customHeight="1">
      <c r="A604" s="387"/>
      <c r="B604" s="386"/>
      <c r="C604" s="385"/>
      <c r="D604" s="384"/>
      <c r="E604" s="383"/>
      <c r="F604" s="390"/>
      <c r="G604" s="380"/>
      <c r="H604" s="378">
        <f t="shared" si="49"/>
        <v>0</v>
      </c>
      <c r="I604" s="380"/>
      <c r="J604" s="378">
        <f t="shared" si="50"/>
        <v>0</v>
      </c>
      <c r="K604" s="379">
        <f t="shared" si="51"/>
        <v>0</v>
      </c>
      <c r="L604" s="378">
        <f t="shared" si="52"/>
        <v>0</v>
      </c>
      <c r="M604" s="388"/>
      <c r="N604" s="345" t="str">
        <f t="shared" si="53"/>
        <v/>
      </c>
    </row>
    <row r="605" spans="1:14" s="346" customFormat="1" ht="13.5" customHeight="1">
      <c r="A605" s="387"/>
      <c r="B605" s="386"/>
      <c r="C605" s="385"/>
      <c r="D605" s="384"/>
      <c r="E605" s="383"/>
      <c r="F605" s="390"/>
      <c r="G605" s="380"/>
      <c r="H605" s="378">
        <f t="shared" si="49"/>
        <v>0</v>
      </c>
      <c r="I605" s="380"/>
      <c r="J605" s="378">
        <f t="shared" si="50"/>
        <v>0</v>
      </c>
      <c r="K605" s="379">
        <f t="shared" si="51"/>
        <v>0</v>
      </c>
      <c r="L605" s="378">
        <f t="shared" si="52"/>
        <v>0</v>
      </c>
      <c r="M605" s="388"/>
      <c r="N605" s="345" t="str">
        <f t="shared" si="53"/>
        <v/>
      </c>
    </row>
    <row r="606" spans="1:14" s="346" customFormat="1" ht="13.5" customHeight="1">
      <c r="A606" s="387"/>
      <c r="B606" s="386"/>
      <c r="C606" s="385"/>
      <c r="D606" s="384"/>
      <c r="E606" s="383"/>
      <c r="F606" s="390"/>
      <c r="G606" s="380"/>
      <c r="H606" s="378">
        <f t="shared" si="49"/>
        <v>0</v>
      </c>
      <c r="I606" s="380"/>
      <c r="J606" s="378">
        <f t="shared" si="50"/>
        <v>0</v>
      </c>
      <c r="K606" s="379">
        <f t="shared" si="51"/>
        <v>0</v>
      </c>
      <c r="L606" s="378">
        <f t="shared" si="52"/>
        <v>0</v>
      </c>
      <c r="M606" s="388"/>
      <c r="N606" s="345" t="str">
        <f t="shared" si="53"/>
        <v/>
      </c>
    </row>
    <row r="607" spans="1:14" s="346" customFormat="1" ht="13.5" customHeight="1">
      <c r="A607" s="387"/>
      <c r="B607" s="386"/>
      <c r="C607" s="385"/>
      <c r="D607" s="384"/>
      <c r="E607" s="383"/>
      <c r="F607" s="390"/>
      <c r="G607" s="380"/>
      <c r="H607" s="378">
        <f t="shared" si="49"/>
        <v>0</v>
      </c>
      <c r="I607" s="380"/>
      <c r="J607" s="378">
        <f t="shared" si="50"/>
        <v>0</v>
      </c>
      <c r="K607" s="379">
        <f t="shared" si="51"/>
        <v>0</v>
      </c>
      <c r="L607" s="378">
        <f t="shared" si="52"/>
        <v>0</v>
      </c>
      <c r="M607" s="388"/>
      <c r="N607" s="345" t="str">
        <f t="shared" si="53"/>
        <v/>
      </c>
    </row>
    <row r="608" spans="1:14" s="346" customFormat="1" ht="13.5" customHeight="1">
      <c r="A608" s="387"/>
      <c r="B608" s="386"/>
      <c r="C608" s="385"/>
      <c r="D608" s="384"/>
      <c r="E608" s="383"/>
      <c r="F608" s="390"/>
      <c r="G608" s="380"/>
      <c r="H608" s="378">
        <f t="shared" si="49"/>
        <v>0</v>
      </c>
      <c r="I608" s="380"/>
      <c r="J608" s="378">
        <f t="shared" si="50"/>
        <v>0</v>
      </c>
      <c r="K608" s="379">
        <f t="shared" si="51"/>
        <v>0</v>
      </c>
      <c r="L608" s="378">
        <f t="shared" si="52"/>
        <v>0</v>
      </c>
      <c r="M608" s="388"/>
      <c r="N608" s="345" t="str">
        <f t="shared" si="53"/>
        <v/>
      </c>
    </row>
    <row r="609" spans="1:14" s="346" customFormat="1" ht="13.5" customHeight="1">
      <c r="A609" s="387"/>
      <c r="B609" s="386"/>
      <c r="C609" s="385"/>
      <c r="D609" s="384"/>
      <c r="E609" s="383"/>
      <c r="F609" s="390"/>
      <c r="G609" s="380"/>
      <c r="H609" s="378">
        <f t="shared" si="49"/>
        <v>0</v>
      </c>
      <c r="I609" s="380"/>
      <c r="J609" s="378">
        <f t="shared" si="50"/>
        <v>0</v>
      </c>
      <c r="K609" s="379">
        <f t="shared" si="51"/>
        <v>0</v>
      </c>
      <c r="L609" s="378">
        <f t="shared" si="52"/>
        <v>0</v>
      </c>
      <c r="M609" s="388"/>
      <c r="N609" s="345" t="str">
        <f t="shared" si="53"/>
        <v/>
      </c>
    </row>
    <row r="610" spans="1:14" s="346" customFormat="1" ht="13.5" customHeight="1">
      <c r="A610" s="387"/>
      <c r="B610" s="386"/>
      <c r="C610" s="385"/>
      <c r="D610" s="384"/>
      <c r="E610" s="383"/>
      <c r="F610" s="390"/>
      <c r="G610" s="380"/>
      <c r="H610" s="378">
        <f t="shared" si="49"/>
        <v>0</v>
      </c>
      <c r="I610" s="380"/>
      <c r="J610" s="378">
        <f t="shared" si="50"/>
        <v>0</v>
      </c>
      <c r="K610" s="379">
        <f t="shared" si="51"/>
        <v>0</v>
      </c>
      <c r="L610" s="378">
        <f t="shared" si="52"/>
        <v>0</v>
      </c>
      <c r="M610" s="388"/>
      <c r="N610" s="345" t="str">
        <f t="shared" si="53"/>
        <v/>
      </c>
    </row>
    <row r="611" spans="1:14" s="346" customFormat="1" ht="13.5" customHeight="1">
      <c r="A611" s="387"/>
      <c r="B611" s="386"/>
      <c r="C611" s="385"/>
      <c r="D611" s="384"/>
      <c r="E611" s="383"/>
      <c r="F611" s="390"/>
      <c r="G611" s="380"/>
      <c r="H611" s="378">
        <f t="shared" si="49"/>
        <v>0</v>
      </c>
      <c r="I611" s="380"/>
      <c r="J611" s="378">
        <f t="shared" si="50"/>
        <v>0</v>
      </c>
      <c r="K611" s="379">
        <f t="shared" si="51"/>
        <v>0</v>
      </c>
      <c r="L611" s="378">
        <f t="shared" si="52"/>
        <v>0</v>
      </c>
      <c r="M611" s="388"/>
      <c r="N611" s="345" t="str">
        <f t="shared" si="53"/>
        <v/>
      </c>
    </row>
    <row r="612" spans="1:14" s="346" customFormat="1" ht="13.5" customHeight="1">
      <c r="A612" s="387"/>
      <c r="B612" s="386"/>
      <c r="C612" s="385"/>
      <c r="D612" s="384"/>
      <c r="E612" s="383"/>
      <c r="F612" s="390"/>
      <c r="G612" s="380"/>
      <c r="H612" s="378">
        <f t="shared" si="49"/>
        <v>0</v>
      </c>
      <c r="I612" s="380"/>
      <c r="J612" s="378">
        <f t="shared" si="50"/>
        <v>0</v>
      </c>
      <c r="K612" s="379">
        <f t="shared" si="51"/>
        <v>0</v>
      </c>
      <c r="L612" s="378">
        <f t="shared" si="52"/>
        <v>0</v>
      </c>
      <c r="M612" s="388"/>
      <c r="N612" s="345" t="str">
        <f t="shared" si="53"/>
        <v/>
      </c>
    </row>
    <row r="613" spans="1:14" s="346" customFormat="1" ht="13.5" customHeight="1">
      <c r="A613" s="387"/>
      <c r="B613" s="386"/>
      <c r="C613" s="385"/>
      <c r="D613" s="384"/>
      <c r="E613" s="383"/>
      <c r="F613" s="390"/>
      <c r="G613" s="380"/>
      <c r="H613" s="378">
        <f t="shared" si="49"/>
        <v>0</v>
      </c>
      <c r="I613" s="380"/>
      <c r="J613" s="378">
        <f t="shared" si="50"/>
        <v>0</v>
      </c>
      <c r="K613" s="379">
        <f t="shared" si="51"/>
        <v>0</v>
      </c>
      <c r="L613" s="378">
        <f t="shared" si="52"/>
        <v>0</v>
      </c>
      <c r="M613" s="388"/>
      <c r="N613" s="345" t="str">
        <f t="shared" si="53"/>
        <v/>
      </c>
    </row>
    <row r="614" spans="1:14" s="346" customFormat="1" ht="13.5" customHeight="1">
      <c r="A614" s="387"/>
      <c r="B614" s="386"/>
      <c r="C614" s="385"/>
      <c r="D614" s="384"/>
      <c r="E614" s="383"/>
      <c r="F614" s="390"/>
      <c r="G614" s="380"/>
      <c r="H614" s="378">
        <f t="shared" si="49"/>
        <v>0</v>
      </c>
      <c r="I614" s="380"/>
      <c r="J614" s="378">
        <f t="shared" si="50"/>
        <v>0</v>
      </c>
      <c r="K614" s="379">
        <f t="shared" si="51"/>
        <v>0</v>
      </c>
      <c r="L614" s="378">
        <f t="shared" si="52"/>
        <v>0</v>
      </c>
      <c r="M614" s="388"/>
      <c r="N614" s="345" t="str">
        <f t="shared" si="53"/>
        <v/>
      </c>
    </row>
    <row r="615" spans="1:14" s="346" customFormat="1" ht="13.5" customHeight="1">
      <c r="A615" s="387"/>
      <c r="B615" s="386"/>
      <c r="C615" s="385"/>
      <c r="D615" s="384"/>
      <c r="E615" s="383"/>
      <c r="F615" s="390"/>
      <c r="G615" s="380"/>
      <c r="H615" s="378">
        <f t="shared" si="49"/>
        <v>0</v>
      </c>
      <c r="I615" s="380"/>
      <c r="J615" s="378">
        <f t="shared" si="50"/>
        <v>0</v>
      </c>
      <c r="K615" s="379">
        <f t="shared" si="51"/>
        <v>0</v>
      </c>
      <c r="L615" s="378">
        <f t="shared" si="52"/>
        <v>0</v>
      </c>
      <c r="M615" s="388"/>
      <c r="N615" s="345" t="str">
        <f t="shared" si="53"/>
        <v/>
      </c>
    </row>
    <row r="616" spans="1:14" s="346" customFormat="1" ht="13.5" customHeight="1">
      <c r="A616" s="387"/>
      <c r="B616" s="386"/>
      <c r="C616" s="385"/>
      <c r="D616" s="384"/>
      <c r="E616" s="383"/>
      <c r="F616" s="390"/>
      <c r="G616" s="380"/>
      <c r="H616" s="378">
        <f t="shared" si="49"/>
        <v>0</v>
      </c>
      <c r="I616" s="380"/>
      <c r="J616" s="378">
        <f t="shared" si="50"/>
        <v>0</v>
      </c>
      <c r="K616" s="379">
        <f t="shared" si="51"/>
        <v>0</v>
      </c>
      <c r="L616" s="378">
        <f t="shared" si="52"/>
        <v>0</v>
      </c>
      <c r="M616" s="388"/>
      <c r="N616" s="345" t="str">
        <f t="shared" si="53"/>
        <v/>
      </c>
    </row>
    <row r="617" spans="1:14" s="346" customFormat="1" ht="13.5" customHeight="1">
      <c r="A617" s="387"/>
      <c r="B617" s="386"/>
      <c r="C617" s="385"/>
      <c r="D617" s="384"/>
      <c r="E617" s="383"/>
      <c r="F617" s="390"/>
      <c r="G617" s="380"/>
      <c r="H617" s="378">
        <f t="shared" si="49"/>
        <v>0</v>
      </c>
      <c r="I617" s="380"/>
      <c r="J617" s="378">
        <f t="shared" si="50"/>
        <v>0</v>
      </c>
      <c r="K617" s="379">
        <f t="shared" si="51"/>
        <v>0</v>
      </c>
      <c r="L617" s="378">
        <f t="shared" si="52"/>
        <v>0</v>
      </c>
      <c r="M617" s="388"/>
      <c r="N617" s="345" t="str">
        <f t="shared" si="53"/>
        <v/>
      </c>
    </row>
    <row r="618" spans="1:14" s="346" customFormat="1" ht="13.5" customHeight="1">
      <c r="A618" s="387"/>
      <c r="B618" s="386"/>
      <c r="C618" s="385"/>
      <c r="D618" s="384"/>
      <c r="E618" s="383"/>
      <c r="F618" s="390"/>
      <c r="G618" s="380"/>
      <c r="H618" s="378">
        <f t="shared" si="49"/>
        <v>0</v>
      </c>
      <c r="I618" s="380"/>
      <c r="J618" s="378">
        <f t="shared" si="50"/>
        <v>0</v>
      </c>
      <c r="K618" s="379">
        <f t="shared" si="51"/>
        <v>0</v>
      </c>
      <c r="L618" s="378">
        <f t="shared" si="52"/>
        <v>0</v>
      </c>
      <c r="M618" s="388"/>
      <c r="N618" s="345" t="str">
        <f t="shared" si="53"/>
        <v/>
      </c>
    </row>
    <row r="619" spans="1:14" s="346" customFormat="1" ht="13.5" customHeight="1">
      <c r="A619" s="387"/>
      <c r="B619" s="386"/>
      <c r="C619" s="385"/>
      <c r="D619" s="384"/>
      <c r="E619" s="383"/>
      <c r="F619" s="390"/>
      <c r="G619" s="380"/>
      <c r="H619" s="378">
        <f t="shared" si="49"/>
        <v>0</v>
      </c>
      <c r="I619" s="380"/>
      <c r="J619" s="378">
        <f t="shared" si="50"/>
        <v>0</v>
      </c>
      <c r="K619" s="379">
        <f t="shared" si="51"/>
        <v>0</v>
      </c>
      <c r="L619" s="378">
        <f t="shared" si="52"/>
        <v>0</v>
      </c>
      <c r="M619" s="388"/>
      <c r="N619" s="345" t="str">
        <f t="shared" si="53"/>
        <v/>
      </c>
    </row>
    <row r="620" spans="1:14" s="346" customFormat="1" ht="13.5" customHeight="1">
      <c r="A620" s="387"/>
      <c r="B620" s="386"/>
      <c r="C620" s="385"/>
      <c r="D620" s="384"/>
      <c r="E620" s="383"/>
      <c r="F620" s="390"/>
      <c r="G620" s="380"/>
      <c r="H620" s="378">
        <f t="shared" si="49"/>
        <v>0</v>
      </c>
      <c r="I620" s="380"/>
      <c r="J620" s="378">
        <f t="shared" si="50"/>
        <v>0</v>
      </c>
      <c r="K620" s="379">
        <f t="shared" si="51"/>
        <v>0</v>
      </c>
      <c r="L620" s="378">
        <f t="shared" si="52"/>
        <v>0</v>
      </c>
      <c r="M620" s="388"/>
      <c r="N620" s="345" t="str">
        <f t="shared" si="53"/>
        <v/>
      </c>
    </row>
    <row r="621" spans="1:14" s="346" customFormat="1" ht="13.5" customHeight="1">
      <c r="A621" s="387"/>
      <c r="B621" s="386"/>
      <c r="C621" s="385"/>
      <c r="D621" s="384"/>
      <c r="E621" s="383"/>
      <c r="F621" s="390"/>
      <c r="G621" s="380"/>
      <c r="H621" s="378">
        <f t="shared" si="49"/>
        <v>0</v>
      </c>
      <c r="I621" s="380"/>
      <c r="J621" s="378">
        <f t="shared" si="50"/>
        <v>0</v>
      </c>
      <c r="K621" s="379">
        <f t="shared" si="51"/>
        <v>0</v>
      </c>
      <c r="L621" s="378">
        <f t="shared" si="52"/>
        <v>0</v>
      </c>
      <c r="M621" s="388"/>
      <c r="N621" s="345" t="str">
        <f t="shared" si="53"/>
        <v/>
      </c>
    </row>
    <row r="622" spans="1:14" s="346" customFormat="1" ht="13.5" customHeight="1">
      <c r="A622" s="387"/>
      <c r="B622" s="386"/>
      <c r="C622" s="385"/>
      <c r="D622" s="384"/>
      <c r="E622" s="383"/>
      <c r="F622" s="390"/>
      <c r="G622" s="380"/>
      <c r="H622" s="378">
        <f t="shared" si="49"/>
        <v>0</v>
      </c>
      <c r="I622" s="380"/>
      <c r="J622" s="378">
        <f t="shared" si="50"/>
        <v>0</v>
      </c>
      <c r="K622" s="379">
        <f t="shared" si="51"/>
        <v>0</v>
      </c>
      <c r="L622" s="378">
        <f t="shared" si="52"/>
        <v>0</v>
      </c>
      <c r="M622" s="388"/>
      <c r="N622" s="345" t="str">
        <f t="shared" si="53"/>
        <v/>
      </c>
    </row>
    <row r="623" spans="1:14" s="346" customFormat="1" ht="13.5" customHeight="1">
      <c r="A623" s="387"/>
      <c r="B623" s="386"/>
      <c r="C623" s="385"/>
      <c r="D623" s="384"/>
      <c r="E623" s="383"/>
      <c r="F623" s="390"/>
      <c r="G623" s="380"/>
      <c r="H623" s="378">
        <f t="shared" si="49"/>
        <v>0</v>
      </c>
      <c r="I623" s="380"/>
      <c r="J623" s="378">
        <f t="shared" si="50"/>
        <v>0</v>
      </c>
      <c r="K623" s="379">
        <f t="shared" si="51"/>
        <v>0</v>
      </c>
      <c r="L623" s="378">
        <f t="shared" si="52"/>
        <v>0</v>
      </c>
      <c r="M623" s="388"/>
      <c r="N623" s="345" t="str">
        <f t="shared" si="53"/>
        <v/>
      </c>
    </row>
    <row r="624" spans="1:14" s="346" customFormat="1" ht="13.5" customHeight="1">
      <c r="A624" s="387"/>
      <c r="B624" s="386"/>
      <c r="C624" s="385"/>
      <c r="D624" s="384"/>
      <c r="E624" s="383"/>
      <c r="F624" s="390"/>
      <c r="G624" s="380"/>
      <c r="H624" s="378">
        <f t="shared" si="49"/>
        <v>0</v>
      </c>
      <c r="I624" s="380"/>
      <c r="J624" s="378">
        <f t="shared" si="50"/>
        <v>0</v>
      </c>
      <c r="K624" s="379">
        <f t="shared" si="51"/>
        <v>0</v>
      </c>
      <c r="L624" s="378">
        <f t="shared" si="52"/>
        <v>0</v>
      </c>
      <c r="M624" s="388"/>
      <c r="N624" s="345" t="str">
        <f t="shared" si="53"/>
        <v/>
      </c>
    </row>
    <row r="625" spans="1:17" s="346" customFormat="1" ht="13.5" customHeight="1">
      <c r="A625" s="387"/>
      <c r="B625" s="386"/>
      <c r="C625" s="385"/>
      <c r="D625" s="384"/>
      <c r="E625" s="383"/>
      <c r="F625" s="390"/>
      <c r="G625" s="380"/>
      <c r="H625" s="378">
        <f t="shared" si="49"/>
        <v>0</v>
      </c>
      <c r="I625" s="380"/>
      <c r="J625" s="378">
        <f t="shared" si="50"/>
        <v>0</v>
      </c>
      <c r="K625" s="379">
        <f t="shared" si="51"/>
        <v>0</v>
      </c>
      <c r="L625" s="378">
        <f t="shared" si="52"/>
        <v>0</v>
      </c>
      <c r="M625" s="388"/>
      <c r="N625" s="345" t="str">
        <f t="shared" si="53"/>
        <v/>
      </c>
    </row>
    <row r="626" spans="1:17" s="346" customFormat="1" ht="13.5" customHeight="1">
      <c r="A626" s="387"/>
      <c r="B626" s="386"/>
      <c r="C626" s="385"/>
      <c r="D626" s="384"/>
      <c r="E626" s="383"/>
      <c r="F626" s="390"/>
      <c r="G626" s="380"/>
      <c r="H626" s="378">
        <f t="shared" si="49"/>
        <v>0</v>
      </c>
      <c r="I626" s="380"/>
      <c r="J626" s="378">
        <f t="shared" si="50"/>
        <v>0</v>
      </c>
      <c r="K626" s="379">
        <f t="shared" si="51"/>
        <v>0</v>
      </c>
      <c r="L626" s="378">
        <f t="shared" si="52"/>
        <v>0</v>
      </c>
      <c r="M626" s="388"/>
      <c r="N626" s="345" t="str">
        <f t="shared" si="53"/>
        <v/>
      </c>
    </row>
    <row r="627" spans="1:17" s="346" customFormat="1" ht="13.5" customHeight="1">
      <c r="A627" s="387"/>
      <c r="B627" s="386"/>
      <c r="C627" s="385"/>
      <c r="D627" s="384"/>
      <c r="E627" s="383"/>
      <c r="F627" s="390"/>
      <c r="G627" s="380"/>
      <c r="H627" s="378">
        <f t="shared" si="49"/>
        <v>0</v>
      </c>
      <c r="I627" s="380"/>
      <c r="J627" s="378">
        <f t="shared" si="50"/>
        <v>0</v>
      </c>
      <c r="K627" s="379">
        <f t="shared" si="51"/>
        <v>0</v>
      </c>
      <c r="L627" s="378">
        <f t="shared" si="52"/>
        <v>0</v>
      </c>
      <c r="M627" s="388"/>
      <c r="N627" s="345" t="str">
        <f t="shared" si="53"/>
        <v/>
      </c>
    </row>
    <row r="628" spans="1:17" s="346" customFormat="1" ht="13.5" customHeight="1">
      <c r="A628" s="387"/>
      <c r="B628" s="386"/>
      <c r="C628" s="385"/>
      <c r="D628" s="384"/>
      <c r="E628" s="383"/>
      <c r="F628" s="390"/>
      <c r="G628" s="380"/>
      <c r="H628" s="378">
        <f t="shared" si="49"/>
        <v>0</v>
      </c>
      <c r="I628" s="380"/>
      <c r="J628" s="378">
        <f t="shared" si="50"/>
        <v>0</v>
      </c>
      <c r="K628" s="379">
        <f t="shared" si="51"/>
        <v>0</v>
      </c>
      <c r="L628" s="378">
        <f t="shared" si="52"/>
        <v>0</v>
      </c>
      <c r="M628" s="388"/>
      <c r="N628" s="345" t="str">
        <f t="shared" si="53"/>
        <v/>
      </c>
    </row>
    <row r="629" spans="1:17" s="346" customFormat="1" ht="13.5" customHeight="1">
      <c r="A629" s="387"/>
      <c r="B629" s="386"/>
      <c r="C629" s="385"/>
      <c r="D629" s="384"/>
      <c r="E629" s="383"/>
      <c r="F629" s="390"/>
      <c r="G629" s="380"/>
      <c r="H629" s="378">
        <f t="shared" si="49"/>
        <v>0</v>
      </c>
      <c r="I629" s="380"/>
      <c r="J629" s="378">
        <f t="shared" si="50"/>
        <v>0</v>
      </c>
      <c r="K629" s="379">
        <f t="shared" si="51"/>
        <v>0</v>
      </c>
      <c r="L629" s="378">
        <f t="shared" si="52"/>
        <v>0</v>
      </c>
      <c r="M629" s="388"/>
      <c r="N629" s="345" t="str">
        <f t="shared" si="53"/>
        <v/>
      </c>
    </row>
    <row r="630" spans="1:17" s="346" customFormat="1" ht="13.5" customHeight="1">
      <c r="A630" s="387"/>
      <c r="B630" s="386"/>
      <c r="C630" s="385"/>
      <c r="D630" s="384"/>
      <c r="E630" s="383"/>
      <c r="F630" s="389"/>
      <c r="G630" s="380"/>
      <c r="H630" s="378">
        <f t="shared" si="49"/>
        <v>0</v>
      </c>
      <c r="I630" s="380"/>
      <c r="J630" s="378">
        <f t="shared" si="50"/>
        <v>0</v>
      </c>
      <c r="K630" s="379">
        <f t="shared" si="51"/>
        <v>0</v>
      </c>
      <c r="L630" s="378">
        <f t="shared" si="52"/>
        <v>0</v>
      </c>
      <c r="M630" s="388"/>
      <c r="N630" s="345" t="str">
        <f t="shared" si="53"/>
        <v/>
      </c>
    </row>
    <row r="631" spans="1:17" s="346" customFormat="1" ht="14.25" customHeight="1" thickBot="1">
      <c r="A631" s="387"/>
      <c r="B631" s="386"/>
      <c r="C631" s="385"/>
      <c r="D631" s="384"/>
      <c r="E631" s="383"/>
      <c r="F631" s="382"/>
      <c r="G631" s="381"/>
      <c r="H631" s="378">
        <f t="shared" si="49"/>
        <v>0</v>
      </c>
      <c r="I631" s="380"/>
      <c r="J631" s="378">
        <f t="shared" si="50"/>
        <v>0</v>
      </c>
      <c r="K631" s="379">
        <f t="shared" si="51"/>
        <v>0</v>
      </c>
      <c r="L631" s="378">
        <f t="shared" si="52"/>
        <v>0</v>
      </c>
      <c r="M631" s="377"/>
      <c r="N631" s="345" t="str">
        <f t="shared" si="53"/>
        <v/>
      </c>
    </row>
    <row r="632" spans="1:17" s="346" customFormat="1" ht="14.25" thickTop="1">
      <c r="A632" s="376" t="s">
        <v>287</v>
      </c>
      <c r="B632" s="375" t="s">
        <v>298</v>
      </c>
      <c r="C632" s="374"/>
      <c r="D632" s="373" t="s">
        <v>295</v>
      </c>
      <c r="E632" s="372" t="s">
        <v>287</v>
      </c>
      <c r="F632" s="371" t="s">
        <v>287</v>
      </c>
      <c r="G632" s="370" t="s">
        <v>287</v>
      </c>
      <c r="H632" s="369">
        <f>SUMIFS(H582:H631,$A582:$A631,"設備費")</f>
        <v>0</v>
      </c>
      <c r="I632" s="370" t="s">
        <v>288</v>
      </c>
      <c r="J632" s="369">
        <f>SUMIFS(J582:J631,$A582:$A631,"設備費")</f>
        <v>0</v>
      </c>
      <c r="K632" s="370" t="s">
        <v>288</v>
      </c>
      <c r="L632" s="369">
        <f>SUMIFS(L582:L631,$A582:$A631,"設備費")</f>
        <v>0</v>
      </c>
      <c r="M632" s="368" t="s">
        <v>287</v>
      </c>
      <c r="N632" s="345" t="str">
        <f t="shared" si="53"/>
        <v/>
      </c>
      <c r="O632" s="346" t="s">
        <v>297</v>
      </c>
    </row>
    <row r="633" spans="1:17" s="346" customFormat="1">
      <c r="A633" s="367" t="s">
        <v>287</v>
      </c>
      <c r="B633" s="366" t="s">
        <v>296</v>
      </c>
      <c r="C633" s="365"/>
      <c r="D633" s="364" t="s">
        <v>295</v>
      </c>
      <c r="E633" s="363" t="s">
        <v>287</v>
      </c>
      <c r="F633" s="362" t="s">
        <v>287</v>
      </c>
      <c r="G633" s="361" t="s">
        <v>287</v>
      </c>
      <c r="H633" s="360">
        <f>SUMIFS(H582:H631,$A582:$A631,"工事費")</f>
        <v>0</v>
      </c>
      <c r="I633" s="361" t="s">
        <v>288</v>
      </c>
      <c r="J633" s="360">
        <f>SUMIFS(J582:J631,$A582:$A631,"工事費")</f>
        <v>0</v>
      </c>
      <c r="K633" s="361" t="s">
        <v>288</v>
      </c>
      <c r="L633" s="360">
        <f>SUMIFS(L582:L631,$A582:$A631,"工事費")</f>
        <v>0</v>
      </c>
      <c r="M633" s="359" t="s">
        <v>287</v>
      </c>
      <c r="N633" s="345" t="str">
        <f t="shared" si="53"/>
        <v/>
      </c>
      <c r="O633" s="358" t="s">
        <v>294</v>
      </c>
      <c r="P633" s="358" t="s">
        <v>293</v>
      </c>
      <c r="Q633" s="358" t="s">
        <v>292</v>
      </c>
    </row>
    <row r="634" spans="1:17" s="346" customFormat="1" ht="14.25" thickBot="1">
      <c r="A634" s="357" t="s">
        <v>287</v>
      </c>
      <c r="B634" s="356" t="s">
        <v>291</v>
      </c>
      <c r="C634" s="355"/>
      <c r="D634" s="354" t="s">
        <v>290</v>
      </c>
      <c r="E634" s="353" t="s">
        <v>287</v>
      </c>
      <c r="F634" s="352" t="s">
        <v>287</v>
      </c>
      <c r="G634" s="350" t="s">
        <v>287</v>
      </c>
      <c r="H634" s="351">
        <f>SUM(H582:H631)</f>
        <v>0</v>
      </c>
      <c r="I634" s="350" t="s">
        <v>288</v>
      </c>
      <c r="J634" s="351">
        <f>SUM(J582:J631)</f>
        <v>0</v>
      </c>
      <c r="K634" s="350" t="s">
        <v>288</v>
      </c>
      <c r="L634" s="349">
        <f>SUM(L582:L631)</f>
        <v>0</v>
      </c>
      <c r="M634" s="348" t="s">
        <v>287</v>
      </c>
      <c r="N634" s="345" t="str">
        <f t="shared" si="53"/>
        <v/>
      </c>
      <c r="O634" s="347" t="str">
        <f>IF(SUM(H632:H633)=H634,"","入力ミス")</f>
        <v/>
      </c>
      <c r="P634" s="347" t="str">
        <f>IF(SUM(J632:J633)=J634,"","入力ミス")</f>
        <v/>
      </c>
      <c r="Q634" s="347" t="str">
        <f>IF(SUM(L632:L633)=L634,"","入力ミス")</f>
        <v/>
      </c>
    </row>
  </sheetData>
  <mergeCells count="18">
    <mergeCell ref="A74:A76"/>
    <mergeCell ref="E74:E76"/>
    <mergeCell ref="F74:L74"/>
    <mergeCell ref="M74:M76"/>
    <mergeCell ref="F75:F76"/>
    <mergeCell ref="G75:H75"/>
    <mergeCell ref="I75:J75"/>
    <mergeCell ref="K75:L75"/>
    <mergeCell ref="A2:M2"/>
    <mergeCell ref="A4:B4"/>
    <mergeCell ref="A7:A9"/>
    <mergeCell ref="E7:E9"/>
    <mergeCell ref="F7:L7"/>
    <mergeCell ref="M7:M9"/>
    <mergeCell ref="F8:F9"/>
    <mergeCell ref="G8:H8"/>
    <mergeCell ref="I8:J8"/>
    <mergeCell ref="K8:L8"/>
  </mergeCells>
  <phoneticPr fontId="2"/>
  <dataValidations count="1">
    <dataValidation type="list" allowBlank="1" showInputMessage="1" showErrorMessage="1" sqref="A77:A634" xr:uid="{00000000-0002-0000-1600-000000000000}">
      <formula1>"BELS,設備費,工事費,事務費"</formula1>
    </dataValidation>
  </dataValidations>
  <pageMargins left="0.70866141732283472" right="0" top="0.74803149606299213" bottom="0.74803149606299213" header="0.31496062992125984" footer="0.31496062992125984"/>
  <pageSetup paperSize="9" scale="72" orientation="portrait" r:id="rId1"/>
  <rowBreaks count="2" manualBreakCount="2">
    <brk id="72" max="12" man="1"/>
    <brk id="148" max="12" man="1"/>
  </rowBreaks>
  <colBreaks count="1" manualBreakCount="1">
    <brk id="13" max="1048575" man="1"/>
  </colBreaks>
  <drawing r:id="rId2"/>
  <legacyDrawing r:id="rId3"/>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700-000000000000}">
  <sheetPr>
    <tabColor rgb="FFFFC000"/>
  </sheetPr>
  <dimension ref="A1:Y37"/>
  <sheetViews>
    <sheetView showGridLines="0" zoomScaleNormal="100" zoomScaleSheetLayoutView="100" workbookViewId="0">
      <selection activeCell="A8" sqref="A8"/>
    </sheetView>
  </sheetViews>
  <sheetFormatPr defaultRowHeight="18.75"/>
  <cols>
    <col min="1" max="9" width="9.375" customWidth="1"/>
    <col min="10" max="25" width="9" style="54"/>
  </cols>
  <sheetData>
    <row r="1" spans="1:14">
      <c r="A1" s="26" t="s">
        <v>873</v>
      </c>
      <c r="B1" s="28"/>
      <c r="C1" s="28"/>
      <c r="D1" s="28"/>
      <c r="E1" s="28"/>
      <c r="F1" s="53"/>
      <c r="G1" s="129"/>
      <c r="H1" s="28"/>
      <c r="I1" s="130" t="str">
        <f>IF('１申請者詳細'!$B$12="","","申請者名："&amp;'１申請者詳細'!$B$12)</f>
        <v/>
      </c>
    </row>
    <row r="2" spans="1:14">
      <c r="A2" s="1131" t="str">
        <f>注意事項等!A2</f>
        <v>実施報告書（新築/既存建築物のZEB普及促進支援事業）</v>
      </c>
      <c r="B2" s="1131"/>
      <c r="C2" s="1131"/>
      <c r="D2" s="1131"/>
      <c r="E2" s="1131"/>
      <c r="F2" s="1131"/>
      <c r="G2" s="1131"/>
      <c r="H2" s="1131"/>
      <c r="I2" s="1131"/>
    </row>
    <row r="3" spans="1:14">
      <c r="A3" s="18"/>
    </row>
    <row r="4" spans="1:14">
      <c r="A4" s="159" t="s">
        <v>726</v>
      </c>
    </row>
    <row r="5" spans="1:14">
      <c r="A5" s="159"/>
    </row>
    <row r="6" spans="1:14">
      <c r="A6" s="1297" t="s">
        <v>962</v>
      </c>
      <c r="B6" s="1297"/>
      <c r="C6" s="1384" t="s">
        <v>694</v>
      </c>
      <c r="D6" s="1384"/>
      <c r="E6" s="1384"/>
    </row>
    <row r="7" spans="1:14" ht="19.5" thickBot="1">
      <c r="A7" s="159"/>
    </row>
    <row r="8" spans="1:14">
      <c r="A8" s="752"/>
      <c r="B8" s="742"/>
      <c r="C8" s="742"/>
      <c r="D8" s="742"/>
      <c r="E8" s="742"/>
      <c r="F8" s="742"/>
      <c r="G8" s="742"/>
      <c r="H8" s="742"/>
      <c r="I8" s="743"/>
    </row>
    <row r="9" spans="1:14">
      <c r="A9" s="750" t="s">
        <v>686</v>
      </c>
      <c r="B9" s="744"/>
      <c r="C9" s="744"/>
      <c r="D9" s="744"/>
      <c r="E9" s="744"/>
      <c r="F9" s="744"/>
      <c r="G9" s="744"/>
      <c r="H9" s="744"/>
      <c r="I9" s="745"/>
      <c r="K9" s="736" t="s">
        <v>135</v>
      </c>
      <c r="L9" s="61"/>
      <c r="N9" s="65"/>
    </row>
    <row r="10" spans="1:14">
      <c r="A10" s="751" t="s">
        <v>685</v>
      </c>
      <c r="B10" s="153"/>
      <c r="C10" s="744"/>
      <c r="D10" s="744"/>
      <c r="E10" s="744"/>
      <c r="F10" s="744"/>
      <c r="G10" s="744"/>
      <c r="H10" s="744"/>
      <c r="I10" s="745"/>
      <c r="K10" s="155" t="s">
        <v>76</v>
      </c>
      <c r="L10" s="61"/>
    </row>
    <row r="11" spans="1:14">
      <c r="A11" s="751" t="s">
        <v>687</v>
      </c>
      <c r="C11" s="744"/>
      <c r="D11" s="744"/>
      <c r="E11" s="744"/>
      <c r="F11" s="744"/>
      <c r="G11" s="744"/>
      <c r="H11" s="744"/>
      <c r="I11" s="745"/>
      <c r="K11" s="155"/>
      <c r="L11" s="61"/>
      <c r="N11" s="65"/>
    </row>
    <row r="12" spans="1:14">
      <c r="A12" s="751"/>
      <c r="C12" s="744"/>
      <c r="D12" s="744"/>
      <c r="E12" s="744"/>
      <c r="F12" s="744"/>
      <c r="G12" s="744"/>
      <c r="H12" s="744"/>
      <c r="I12" s="745"/>
      <c r="K12" s="736" t="s">
        <v>77</v>
      </c>
      <c r="L12" s="61"/>
      <c r="N12" s="65"/>
    </row>
    <row r="13" spans="1:14">
      <c r="A13" s="751" t="s">
        <v>688</v>
      </c>
      <c r="C13" s="744"/>
      <c r="D13" s="744"/>
      <c r="E13" s="744"/>
      <c r="F13" s="744"/>
      <c r="G13" s="744"/>
      <c r="H13" s="744"/>
      <c r="I13" s="745"/>
      <c r="K13" s="155" t="s">
        <v>681</v>
      </c>
      <c r="L13" s="61"/>
      <c r="N13" s="65"/>
    </row>
    <row r="14" spans="1:14">
      <c r="A14" s="750" t="s">
        <v>689</v>
      </c>
      <c r="B14" s="744"/>
      <c r="C14" s="744"/>
      <c r="D14" s="744"/>
      <c r="E14" s="744"/>
      <c r="F14" s="744"/>
      <c r="G14" s="744"/>
      <c r="H14" s="744"/>
      <c r="I14" s="745"/>
      <c r="K14" s="155" t="s">
        <v>670</v>
      </c>
      <c r="L14" s="61"/>
      <c r="N14" s="65"/>
    </row>
    <row r="15" spans="1:14">
      <c r="A15" s="750" t="s">
        <v>690</v>
      </c>
      <c r="B15" s="744"/>
      <c r="C15" s="744"/>
      <c r="D15" s="744"/>
      <c r="E15" s="744"/>
      <c r="F15" s="744"/>
      <c r="G15" s="744"/>
      <c r="H15" s="744"/>
      <c r="I15" s="745"/>
      <c r="K15" s="61" t="s">
        <v>682</v>
      </c>
      <c r="L15" s="61"/>
      <c r="N15" s="65"/>
    </row>
    <row r="16" spans="1:14">
      <c r="A16" s="750" t="s">
        <v>691</v>
      </c>
      <c r="B16" s="744"/>
      <c r="C16" s="744"/>
      <c r="D16" s="744"/>
      <c r="E16" s="744"/>
      <c r="F16" s="744"/>
      <c r="G16" s="744"/>
      <c r="H16" s="744"/>
      <c r="I16" s="745"/>
      <c r="K16" s="155" t="s">
        <v>672</v>
      </c>
      <c r="L16" s="61"/>
      <c r="N16" s="65"/>
    </row>
    <row r="17" spans="1:16">
      <c r="A17" s="336"/>
      <c r="B17" s="744"/>
      <c r="F17" s="744"/>
      <c r="G17" s="744"/>
      <c r="H17" s="744"/>
      <c r="I17" s="745"/>
      <c r="K17" s="155" t="s">
        <v>671</v>
      </c>
      <c r="L17" s="61"/>
      <c r="M17" s="61"/>
      <c r="N17" s="737"/>
      <c r="O17" s="61"/>
    </row>
    <row r="18" spans="1:16">
      <c r="A18" s="315"/>
      <c r="B18" s="744" t="s">
        <v>692</v>
      </c>
      <c r="C18" s="744"/>
      <c r="D18" s="744"/>
      <c r="E18" s="744"/>
      <c r="F18" s="744" t="s">
        <v>693</v>
      </c>
      <c r="G18" s="744"/>
      <c r="H18" s="744"/>
      <c r="I18" s="745"/>
      <c r="K18" s="155" t="s">
        <v>675</v>
      </c>
      <c r="L18" s="61"/>
      <c r="M18" s="61"/>
      <c r="N18" s="737"/>
      <c r="O18" s="61"/>
    </row>
    <row r="19" spans="1:16">
      <c r="A19" s="315"/>
      <c r="B19" s="744"/>
      <c r="C19" s="744"/>
      <c r="D19" s="744"/>
      <c r="E19" s="744"/>
      <c r="F19" s="744"/>
      <c r="G19" s="744"/>
      <c r="H19" s="744"/>
      <c r="I19" s="745"/>
      <c r="K19" s="155"/>
      <c r="L19" s="61"/>
      <c r="M19" s="61"/>
      <c r="N19" s="737"/>
      <c r="O19" s="61"/>
    </row>
    <row r="20" spans="1:16">
      <c r="A20" s="315"/>
      <c r="B20" s="744"/>
      <c r="C20" s="744"/>
      <c r="D20" s="744"/>
      <c r="E20" s="744"/>
      <c r="F20" s="744"/>
      <c r="G20" s="744"/>
      <c r="H20" s="744"/>
      <c r="I20" s="745"/>
      <c r="K20" s="738" t="s">
        <v>673</v>
      </c>
      <c r="L20" s="738"/>
      <c r="M20" s="738"/>
      <c r="N20" s="739"/>
      <c r="O20" s="738"/>
    </row>
    <row r="21" spans="1:16">
      <c r="A21" s="315"/>
      <c r="B21" s="744"/>
      <c r="C21" s="744"/>
      <c r="D21" s="744"/>
      <c r="E21" s="744"/>
      <c r="F21" s="744"/>
      <c r="G21" s="744"/>
      <c r="H21" s="744"/>
      <c r="I21" s="745"/>
      <c r="K21" s="738"/>
      <c r="L21" s="738" t="s">
        <v>674</v>
      </c>
      <c r="M21" s="738"/>
      <c r="N21" s="739"/>
      <c r="O21" s="738"/>
    </row>
    <row r="22" spans="1:16">
      <c r="A22" s="315"/>
      <c r="B22" s="744"/>
      <c r="C22" s="744"/>
      <c r="D22" s="744"/>
      <c r="E22" s="744"/>
      <c r="F22" s="744"/>
      <c r="G22" s="744"/>
      <c r="H22" s="744"/>
      <c r="I22" s="745"/>
      <c r="K22" s="738"/>
      <c r="L22" s="738"/>
      <c r="M22" s="738" t="s">
        <v>1097</v>
      </c>
      <c r="N22" s="739"/>
      <c r="O22" s="738"/>
    </row>
    <row r="23" spans="1:16">
      <c r="A23" s="315"/>
      <c r="B23" s="744"/>
      <c r="C23" s="744"/>
      <c r="D23" s="744"/>
      <c r="E23" s="744"/>
      <c r="F23" s="744"/>
      <c r="G23" s="744"/>
      <c r="H23" s="744"/>
      <c r="I23" s="745"/>
      <c r="K23" s="738"/>
      <c r="L23" s="738"/>
      <c r="M23" s="738" t="s">
        <v>1098</v>
      </c>
      <c r="N23" s="739"/>
      <c r="O23" s="738"/>
    </row>
    <row r="24" spans="1:16">
      <c r="A24" s="315"/>
      <c r="B24" s="744"/>
      <c r="C24" s="744"/>
      <c r="D24" s="744"/>
      <c r="E24" s="744"/>
      <c r="F24" s="744"/>
      <c r="G24" s="744"/>
      <c r="H24" s="744"/>
      <c r="I24" s="745"/>
      <c r="L24" s="738"/>
      <c r="M24" s="738"/>
      <c r="N24" s="738"/>
      <c r="O24" s="739"/>
      <c r="P24" s="738"/>
    </row>
    <row r="25" spans="1:16">
      <c r="A25" s="315"/>
      <c r="B25" s="744"/>
      <c r="C25" s="744"/>
      <c r="D25" s="744"/>
      <c r="E25" s="744"/>
      <c r="F25" s="744"/>
      <c r="G25" s="744"/>
      <c r="H25" s="744"/>
      <c r="I25" s="745"/>
      <c r="L25" s="738"/>
      <c r="M25" s="738"/>
      <c r="N25" s="738"/>
      <c r="O25" s="739"/>
      <c r="P25" s="738"/>
    </row>
    <row r="26" spans="1:16">
      <c r="A26" s="746"/>
      <c r="B26" s="744"/>
      <c r="C26" s="744"/>
      <c r="D26" s="744"/>
      <c r="E26" s="744"/>
      <c r="F26" s="744"/>
      <c r="G26" s="744"/>
      <c r="H26" s="744"/>
      <c r="I26" s="745"/>
      <c r="L26" s="738"/>
      <c r="M26" s="738"/>
      <c r="N26" s="738"/>
      <c r="O26" s="739"/>
      <c r="P26" s="738"/>
    </row>
    <row r="27" spans="1:16">
      <c r="A27" s="315"/>
      <c r="B27" s="744"/>
      <c r="C27" s="744"/>
      <c r="D27" s="744"/>
      <c r="E27" s="744"/>
      <c r="F27" s="744"/>
      <c r="G27" s="744"/>
      <c r="H27" s="744"/>
      <c r="I27" s="745"/>
      <c r="L27" s="738"/>
      <c r="M27" s="738"/>
      <c r="N27" s="738"/>
      <c r="O27" s="739"/>
      <c r="P27" s="738"/>
    </row>
    <row r="28" spans="1:16">
      <c r="A28" s="746"/>
      <c r="B28" s="744"/>
      <c r="C28" s="744"/>
      <c r="D28" s="744"/>
      <c r="E28" s="744"/>
      <c r="F28" s="744"/>
      <c r="G28" s="744"/>
      <c r="H28" s="744"/>
      <c r="I28" s="745"/>
      <c r="L28" s="738"/>
      <c r="M28" s="738"/>
      <c r="N28" s="738"/>
      <c r="O28" s="739"/>
      <c r="P28" s="738"/>
    </row>
    <row r="29" spans="1:16">
      <c r="A29" s="746"/>
      <c r="B29" s="744"/>
      <c r="C29" s="744"/>
      <c r="D29" s="744"/>
      <c r="E29" s="744"/>
      <c r="F29" s="744"/>
      <c r="G29" s="744"/>
      <c r="H29" s="744"/>
      <c r="I29" s="745"/>
      <c r="L29" s="738"/>
      <c r="M29" s="738"/>
      <c r="N29" s="738"/>
      <c r="O29" s="739"/>
      <c r="P29" s="738"/>
    </row>
    <row r="30" spans="1:16">
      <c r="A30" s="746"/>
      <c r="B30" s="744"/>
      <c r="C30" s="744"/>
      <c r="D30" s="744"/>
      <c r="E30" s="744"/>
      <c r="F30" s="744"/>
      <c r="G30" s="744"/>
      <c r="H30" s="744"/>
      <c r="I30" s="745"/>
      <c r="N30" s="65"/>
    </row>
    <row r="31" spans="1:16">
      <c r="A31" s="746"/>
      <c r="B31" s="744"/>
      <c r="C31" s="744"/>
      <c r="D31" s="744"/>
      <c r="E31" s="744"/>
      <c r="F31" s="744"/>
      <c r="G31" s="744"/>
      <c r="H31" s="744"/>
      <c r="I31" s="745"/>
    </row>
    <row r="32" spans="1:16">
      <c r="A32" s="746"/>
      <c r="B32" s="744"/>
      <c r="C32" s="744"/>
      <c r="D32" s="744"/>
      <c r="E32" s="744"/>
      <c r="F32" s="744"/>
      <c r="G32" s="744"/>
      <c r="H32" s="744"/>
      <c r="I32" s="745"/>
    </row>
    <row r="33" spans="1:9" ht="19.5" thickBot="1">
      <c r="A33" s="747"/>
      <c r="B33" s="748"/>
      <c r="C33" s="748"/>
      <c r="D33" s="748"/>
      <c r="E33" s="748"/>
      <c r="F33" s="748"/>
      <c r="G33" s="748"/>
      <c r="H33" s="748"/>
      <c r="I33" s="749"/>
    </row>
    <row r="34" spans="1:9">
      <c r="A34" s="24" t="s">
        <v>424</v>
      </c>
    </row>
    <row r="35" spans="1:9">
      <c r="A35" s="24" t="s">
        <v>701</v>
      </c>
    </row>
    <row r="36" spans="1:9">
      <c r="A36" s="12" t="s">
        <v>78</v>
      </c>
    </row>
    <row r="37" spans="1:9">
      <c r="A37" s="12" t="s">
        <v>79</v>
      </c>
    </row>
  </sheetData>
  <mergeCells count="3">
    <mergeCell ref="A6:B6"/>
    <mergeCell ref="C6:E6"/>
    <mergeCell ref="A2:I2"/>
  </mergeCells>
  <phoneticPr fontId="2"/>
  <pageMargins left="0.70866141732283472" right="0" top="0.74803149606299213" bottom="0.74803149606299213" header="0.31496062992125984" footer="0.31496062992125984"/>
  <pageSetup paperSize="9" orientation="portrait" verticalDpi="1200" r:id="rId1"/>
  <drawing r:id="rId2"/>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800-000000000000}">
  <sheetPr>
    <tabColor rgb="FFFFC000"/>
  </sheetPr>
  <dimension ref="A1:Y33"/>
  <sheetViews>
    <sheetView showGridLines="0" zoomScaleNormal="100" zoomScaleSheetLayoutView="100" workbookViewId="0">
      <selection activeCell="A5" sqref="A5"/>
    </sheetView>
  </sheetViews>
  <sheetFormatPr defaultRowHeight="18.75"/>
  <cols>
    <col min="1" max="9" width="9.375" customWidth="1"/>
    <col min="10" max="22" width="9" style="119"/>
    <col min="23" max="25" width="9" style="54"/>
  </cols>
  <sheetData>
    <row r="1" spans="1:14">
      <c r="A1" s="26" t="s">
        <v>873</v>
      </c>
      <c r="B1" s="28"/>
      <c r="C1" s="28"/>
      <c r="D1" s="28"/>
      <c r="E1" s="28"/>
      <c r="F1" s="53"/>
      <c r="G1" s="129"/>
      <c r="H1" s="28"/>
      <c r="I1" s="130" t="str">
        <f>IF('１申請者詳細'!$B$12="","","申請者名："&amp;'１申請者詳細'!$B$12)</f>
        <v/>
      </c>
    </row>
    <row r="2" spans="1:14">
      <c r="A2" s="1131" t="str">
        <f>注意事項等!A2</f>
        <v>実施報告書（新築/既存建築物のZEB普及促進支援事業）</v>
      </c>
      <c r="B2" s="1131"/>
      <c r="C2" s="1131"/>
      <c r="D2" s="1131"/>
      <c r="E2" s="1131"/>
      <c r="F2" s="1131"/>
      <c r="G2" s="1131"/>
      <c r="H2" s="1131"/>
      <c r="I2" s="1131"/>
    </row>
    <row r="4" spans="1:14" ht="19.5" thickBot="1">
      <c r="A4" s="159" t="s">
        <v>959</v>
      </c>
    </row>
    <row r="5" spans="1:14">
      <c r="A5" s="337"/>
      <c r="B5" s="338"/>
      <c r="C5" s="338"/>
      <c r="D5" s="338"/>
      <c r="E5" s="338"/>
      <c r="F5" s="338"/>
      <c r="G5" s="338"/>
      <c r="H5" s="338"/>
      <c r="I5" s="311"/>
    </row>
    <row r="6" spans="1:14">
      <c r="A6" s="315"/>
      <c r="B6" s="154"/>
      <c r="C6" s="154"/>
      <c r="D6" s="154"/>
      <c r="E6" s="154"/>
      <c r="F6" s="154"/>
      <c r="G6" s="154"/>
      <c r="H6" s="293"/>
      <c r="I6" s="314"/>
      <c r="N6" s="127"/>
    </row>
    <row r="7" spans="1:14">
      <c r="A7" s="315"/>
      <c r="B7" s="154"/>
      <c r="C7" s="154"/>
      <c r="D7" s="154"/>
      <c r="E7" s="154"/>
      <c r="F7" s="154"/>
      <c r="G7" s="154"/>
      <c r="H7" s="154"/>
      <c r="I7" s="314"/>
    </row>
    <row r="8" spans="1:14">
      <c r="A8" s="339"/>
      <c r="B8" s="154"/>
      <c r="C8" s="154"/>
      <c r="D8" s="154"/>
      <c r="E8" s="154"/>
      <c r="F8" s="154"/>
      <c r="G8" s="154"/>
      <c r="H8" s="154"/>
      <c r="I8" s="314"/>
      <c r="K8" s="118" t="s">
        <v>459</v>
      </c>
      <c r="N8" s="127"/>
    </row>
    <row r="9" spans="1:14">
      <c r="A9" s="339"/>
      <c r="B9" s="154"/>
      <c r="C9" s="154"/>
      <c r="D9" s="154"/>
      <c r="E9" s="154"/>
      <c r="F9" s="154"/>
      <c r="G9" s="154"/>
      <c r="H9" s="154"/>
      <c r="I9" s="314"/>
      <c r="K9" s="118" t="s">
        <v>497</v>
      </c>
      <c r="N9" s="127"/>
    </row>
    <row r="10" spans="1:14">
      <c r="A10" s="339"/>
      <c r="B10" s="154"/>
      <c r="C10" s="154"/>
      <c r="D10" s="154"/>
      <c r="E10" s="154"/>
      <c r="F10" s="154"/>
      <c r="G10" s="154"/>
      <c r="H10" s="154"/>
      <c r="I10" s="314"/>
      <c r="N10" s="127"/>
    </row>
    <row r="11" spans="1:14">
      <c r="A11" s="339"/>
      <c r="B11" s="154"/>
      <c r="C11" s="154"/>
      <c r="D11" s="154"/>
      <c r="E11" s="154"/>
      <c r="F11" s="154"/>
      <c r="G11" s="154"/>
      <c r="H11" s="154"/>
      <c r="I11" s="314"/>
      <c r="N11" s="127"/>
    </row>
    <row r="12" spans="1:14">
      <c r="A12" s="339"/>
      <c r="B12" s="154"/>
      <c r="C12" s="154"/>
      <c r="D12" s="154"/>
      <c r="E12" s="154"/>
      <c r="F12" s="154"/>
      <c r="G12" s="154"/>
      <c r="H12" s="154"/>
      <c r="I12" s="314"/>
      <c r="N12" s="127"/>
    </row>
    <row r="13" spans="1:14">
      <c r="A13" s="339"/>
      <c r="B13" s="154"/>
      <c r="C13" s="154"/>
      <c r="D13" s="154"/>
      <c r="E13" s="154"/>
      <c r="F13" s="154"/>
      <c r="G13" s="154"/>
      <c r="H13" s="154"/>
      <c r="I13" s="314"/>
      <c r="N13" s="127"/>
    </row>
    <row r="14" spans="1:14">
      <c r="A14" s="339"/>
      <c r="B14" s="154"/>
      <c r="C14" s="154"/>
      <c r="D14" s="154"/>
      <c r="E14" s="154"/>
      <c r="F14" s="154"/>
      <c r="G14" s="154"/>
      <c r="H14" s="154"/>
      <c r="I14" s="314"/>
      <c r="N14" s="127"/>
    </row>
    <row r="15" spans="1:14">
      <c r="A15" s="315"/>
      <c r="B15" s="154"/>
      <c r="C15" s="154"/>
      <c r="D15" s="154"/>
      <c r="E15" s="154"/>
      <c r="F15" s="154"/>
      <c r="G15" s="154"/>
      <c r="H15" s="154"/>
      <c r="I15" s="314"/>
      <c r="N15" s="127"/>
    </row>
    <row r="16" spans="1:14">
      <c r="A16" s="315"/>
      <c r="B16" s="154"/>
      <c r="C16" s="154"/>
      <c r="D16" s="154"/>
      <c r="E16" s="154"/>
      <c r="F16" s="154"/>
      <c r="G16" s="154"/>
      <c r="H16" s="154"/>
      <c r="I16" s="314"/>
      <c r="N16" s="127"/>
    </row>
    <row r="17" spans="1:14">
      <c r="A17" s="315"/>
      <c r="B17" s="154"/>
      <c r="C17" s="154"/>
      <c r="D17" s="154"/>
      <c r="E17" s="154"/>
      <c r="F17" s="154"/>
      <c r="G17" s="154"/>
      <c r="H17" s="154"/>
      <c r="I17" s="314"/>
      <c r="N17" s="127"/>
    </row>
    <row r="18" spans="1:14">
      <c r="A18" s="340"/>
      <c r="B18" s="154"/>
      <c r="C18" s="154"/>
      <c r="D18" s="154"/>
      <c r="E18" s="154"/>
      <c r="F18" s="154"/>
      <c r="G18" s="154"/>
      <c r="H18" s="154"/>
      <c r="I18" s="314"/>
      <c r="N18" s="127"/>
    </row>
    <row r="19" spans="1:14">
      <c r="A19" s="315"/>
      <c r="B19" s="154"/>
      <c r="C19" s="154"/>
      <c r="D19" s="154"/>
      <c r="E19" s="154"/>
      <c r="F19" s="154"/>
      <c r="G19" s="154"/>
      <c r="H19" s="154"/>
      <c r="I19" s="314"/>
      <c r="N19" s="127"/>
    </row>
    <row r="20" spans="1:14">
      <c r="A20" s="315"/>
      <c r="B20" s="154"/>
      <c r="C20" s="154"/>
      <c r="D20" s="154"/>
      <c r="E20" s="154"/>
      <c r="F20" s="154"/>
      <c r="G20" s="154"/>
      <c r="H20" s="154"/>
      <c r="I20" s="314"/>
      <c r="N20" s="127"/>
    </row>
    <row r="21" spans="1:14">
      <c r="A21" s="315"/>
      <c r="B21" s="154"/>
      <c r="C21" s="154"/>
      <c r="D21" s="154"/>
      <c r="E21" s="154"/>
      <c r="F21" s="154"/>
      <c r="G21" s="154"/>
      <c r="H21" s="154"/>
      <c r="I21" s="314"/>
      <c r="N21" s="127"/>
    </row>
    <row r="22" spans="1:14">
      <c r="A22" s="315"/>
      <c r="B22" s="154"/>
      <c r="C22" s="154"/>
      <c r="D22" s="154"/>
      <c r="E22" s="154"/>
      <c r="F22" s="154"/>
      <c r="G22" s="154"/>
      <c r="H22" s="154"/>
      <c r="I22" s="314"/>
      <c r="N22" s="127"/>
    </row>
    <row r="23" spans="1:14">
      <c r="A23" s="339"/>
      <c r="B23" s="154"/>
      <c r="C23" s="154"/>
      <c r="D23" s="154"/>
      <c r="E23" s="154"/>
      <c r="F23" s="154"/>
      <c r="G23" s="154"/>
      <c r="H23" s="154"/>
      <c r="I23" s="314"/>
      <c r="N23" s="127"/>
    </row>
    <row r="24" spans="1:14">
      <c r="A24" s="339"/>
      <c r="B24" s="154"/>
      <c r="C24" s="154"/>
      <c r="D24" s="154"/>
      <c r="E24" s="154"/>
      <c r="F24" s="154"/>
      <c r="G24" s="154"/>
      <c r="H24" s="154"/>
      <c r="I24" s="314"/>
      <c r="N24" s="127"/>
    </row>
    <row r="25" spans="1:14">
      <c r="A25" s="339"/>
      <c r="B25" s="154"/>
      <c r="C25" s="154"/>
      <c r="D25" s="154"/>
      <c r="E25" s="154"/>
      <c r="F25" s="154"/>
      <c r="G25" s="154"/>
      <c r="H25" s="154"/>
      <c r="I25" s="314"/>
      <c r="N25" s="127"/>
    </row>
    <row r="26" spans="1:14">
      <c r="A26" s="339"/>
      <c r="B26" s="154"/>
      <c r="C26" s="154"/>
      <c r="D26" s="154"/>
      <c r="E26" s="154"/>
      <c r="F26" s="154"/>
      <c r="G26" s="154"/>
      <c r="H26" s="154"/>
      <c r="I26" s="314"/>
    </row>
    <row r="27" spans="1:14">
      <c r="A27" s="339"/>
      <c r="B27" s="154"/>
      <c r="C27" s="154"/>
      <c r="D27" s="154"/>
      <c r="E27" s="154"/>
      <c r="F27" s="154"/>
      <c r="G27" s="154"/>
      <c r="H27" s="154"/>
      <c r="I27" s="314"/>
      <c r="N27" s="127"/>
    </row>
    <row r="28" spans="1:14">
      <c r="A28" s="339"/>
      <c r="B28" s="154"/>
      <c r="C28" s="154"/>
      <c r="D28" s="154"/>
      <c r="E28" s="154"/>
      <c r="F28" s="154"/>
      <c r="G28" s="154"/>
      <c r="H28" s="154"/>
      <c r="I28" s="314"/>
    </row>
    <row r="29" spans="1:14">
      <c r="A29" s="339"/>
      <c r="B29" s="154"/>
      <c r="C29" s="154"/>
      <c r="D29" s="154"/>
      <c r="E29" s="154"/>
      <c r="F29" s="154"/>
      <c r="G29" s="154"/>
      <c r="H29" s="154"/>
      <c r="I29" s="314"/>
    </row>
    <row r="30" spans="1:14" ht="19.5" thickBot="1">
      <c r="A30" s="342"/>
      <c r="B30" s="309"/>
      <c r="C30" s="309"/>
      <c r="D30" s="309"/>
      <c r="E30" s="309"/>
      <c r="F30" s="309"/>
      <c r="G30" s="309"/>
      <c r="H30" s="309"/>
      <c r="I30" s="343"/>
    </row>
    <row r="31" spans="1:14" ht="33" customHeight="1">
      <c r="A31" s="1329" t="s">
        <v>1075</v>
      </c>
      <c r="B31" s="1329"/>
      <c r="C31" s="1329"/>
      <c r="D31" s="1329"/>
      <c r="E31" s="1329"/>
      <c r="F31" s="1329"/>
      <c r="G31" s="1329"/>
      <c r="H31" s="1329"/>
      <c r="I31" s="1329"/>
    </row>
    <row r="32" spans="1:14">
      <c r="A32" s="12" t="s">
        <v>425</v>
      </c>
    </row>
    <row r="33" spans="1:1">
      <c r="A33" s="12"/>
    </row>
  </sheetData>
  <mergeCells count="2">
    <mergeCell ref="A31:I31"/>
    <mergeCell ref="A2:I2"/>
  </mergeCells>
  <phoneticPr fontId="2"/>
  <pageMargins left="0.70866141732283472" right="0" top="0.74803149606299213" bottom="0.74803149606299213" header="0.31496062992125984" footer="0.31496062992125984"/>
  <pageSetup paperSize="9" orientation="portrait" horizontalDpi="1200" verticalDpi="1200" r:id="rId1"/>
  <drawing r:id="rId2"/>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63FA9CC-A49E-4487-B6AC-851569130EEB}">
  <sheetPr>
    <tabColor rgb="FFFFC000"/>
  </sheetPr>
  <dimension ref="A1:Y45"/>
  <sheetViews>
    <sheetView showGridLines="0" view="pageBreakPreview" zoomScaleNormal="100" zoomScaleSheetLayoutView="100" workbookViewId="0">
      <selection activeCell="A5" sqref="A5"/>
    </sheetView>
  </sheetViews>
  <sheetFormatPr defaultRowHeight="18.75"/>
  <cols>
    <col min="1" max="9" width="9.25" customWidth="1"/>
    <col min="10" max="19" width="8.75" style="119"/>
    <col min="20" max="20" width="13.75" style="119" customWidth="1"/>
    <col min="21" max="22" width="8.75" style="119"/>
    <col min="23" max="25" width="8.75" style="54"/>
  </cols>
  <sheetData>
    <row r="1" spans="1:22">
      <c r="A1" s="26" t="s">
        <v>873</v>
      </c>
      <c r="B1" s="28"/>
      <c r="C1" s="28"/>
      <c r="D1" s="28"/>
      <c r="E1" s="28"/>
      <c r="F1" s="53"/>
      <c r="G1" s="129"/>
      <c r="H1" s="28"/>
      <c r="I1" s="130" t="str">
        <f>IF('[2]１申請者概要'!$B$11="","","申請者名："&amp;'[2]１申請者概要'!$B$11)</f>
        <v/>
      </c>
      <c r="J1" s="130" t="str">
        <f>IF('[2]１申請者概要'!$B$11="","","申請者名："&amp;'[2]１申請者概要'!$B$11)</f>
        <v/>
      </c>
      <c r="K1" s="130" t="str">
        <f>IF('[2]１申請者概要'!$B$11="","","申請者名："&amp;'[2]１申請者概要'!$B$11)</f>
        <v/>
      </c>
      <c r="L1" s="130" t="str">
        <f>IF('[2]１申請者概要'!$B$11="","","申請者名："&amp;'[2]１申請者概要'!$B$11)</f>
        <v/>
      </c>
      <c r="M1" s="130" t="str">
        <f>IF('[2]１申請者概要'!$B$11="","","申請者名："&amp;'[2]１申請者概要'!$B$11)</f>
        <v/>
      </c>
      <c r="N1" s="130" t="str">
        <f>IF('[2]１申請者概要'!$B$11="","","申請者名："&amp;'[2]１申請者概要'!$B$11)</f>
        <v/>
      </c>
      <c r="O1" s="130" t="str">
        <f>IF('[2]１申請者概要'!$B$11="","","申請者名："&amp;'[2]１申請者概要'!$B$11)</f>
        <v/>
      </c>
      <c r="P1" s="130" t="str">
        <f>IF('[2]１申請者概要'!$B$11="","","申請者名："&amp;'[2]１申請者概要'!$B$11)</f>
        <v/>
      </c>
      <c r="Q1" s="130" t="str">
        <f>IF('[2]１申請者概要'!$B$11="","","申請者名："&amp;'[2]１申請者概要'!$B$11)</f>
        <v/>
      </c>
      <c r="R1" s="130" t="str">
        <f>IF('[2]１申請者概要'!$B$11="","","申請者名："&amp;'[2]１申請者概要'!$B$11)</f>
        <v/>
      </c>
      <c r="S1" s="130" t="str">
        <f>IF('[2]１申請者概要'!$B$11="","","申請者名："&amp;'[2]１申請者概要'!$B$11)</f>
        <v/>
      </c>
      <c r="T1" s="130" t="str">
        <f>IF('[2]１申請者概要'!$B$11="","","申請者名："&amp;'[2]１申請者概要'!$B$11)</f>
        <v/>
      </c>
    </row>
    <row r="2" spans="1:22">
      <c r="A2" s="1131" t="str">
        <f>注意事項等!A2</f>
        <v>実施報告書（新築/既存建築物のZEB普及促進支援事業）</v>
      </c>
      <c r="B2" s="1131"/>
      <c r="C2" s="1131"/>
      <c r="D2" s="1131"/>
      <c r="E2" s="1131"/>
      <c r="F2" s="1131"/>
      <c r="G2" s="1131"/>
      <c r="H2" s="1131"/>
      <c r="I2" s="1131"/>
      <c r="J2" s="1131"/>
      <c r="K2" s="1131"/>
      <c r="L2" s="1131"/>
      <c r="M2" s="1131"/>
      <c r="N2" s="1131"/>
      <c r="O2" s="1131"/>
      <c r="P2" s="1131"/>
      <c r="Q2" s="1131"/>
      <c r="R2" s="1131"/>
      <c r="S2" s="1131"/>
      <c r="T2" s="1131"/>
    </row>
    <row r="3" spans="1:22">
      <c r="J3"/>
      <c r="K3"/>
      <c r="L3"/>
      <c r="M3"/>
      <c r="N3"/>
      <c r="O3"/>
      <c r="P3"/>
      <c r="Q3"/>
      <c r="R3"/>
      <c r="S3"/>
      <c r="T3"/>
    </row>
    <row r="4" spans="1:22" ht="19.5" thickBot="1">
      <c r="A4" s="159" t="s">
        <v>959</v>
      </c>
      <c r="J4"/>
      <c r="K4"/>
      <c r="L4"/>
      <c r="M4"/>
      <c r="N4"/>
      <c r="O4"/>
      <c r="P4"/>
      <c r="Q4"/>
      <c r="R4"/>
      <c r="S4"/>
      <c r="T4"/>
    </row>
    <row r="5" spans="1:22">
      <c r="A5" s="337"/>
      <c r="B5" s="338"/>
      <c r="C5" s="338"/>
      <c r="D5" s="338"/>
      <c r="E5" s="338"/>
      <c r="F5" s="338"/>
      <c r="G5" s="338"/>
      <c r="H5" s="338"/>
      <c r="I5" s="338"/>
      <c r="J5" s="338"/>
      <c r="K5" s="338"/>
      <c r="L5" s="338"/>
      <c r="M5" s="338"/>
      <c r="N5" s="338"/>
      <c r="O5" s="338"/>
      <c r="P5" s="338"/>
      <c r="Q5" s="338"/>
      <c r="R5" s="338"/>
      <c r="S5" s="338"/>
      <c r="T5" s="311"/>
    </row>
    <row r="6" spans="1:22">
      <c r="A6" s="315"/>
      <c r="B6" s="154"/>
      <c r="C6" s="154"/>
      <c r="D6" s="154"/>
      <c r="E6" s="154"/>
      <c r="F6" s="154"/>
      <c r="G6" s="154"/>
      <c r="H6" s="293"/>
      <c r="I6" s="154"/>
      <c r="J6" s="154"/>
      <c r="K6" s="154"/>
      <c r="L6" s="154"/>
      <c r="M6" s="154"/>
      <c r="N6" s="154"/>
      <c r="O6" s="154"/>
      <c r="P6" s="154"/>
      <c r="Q6" s="154"/>
      <c r="R6" s="154"/>
      <c r="S6" s="154"/>
      <c r="T6" s="314"/>
    </row>
    <row r="7" spans="1:22">
      <c r="A7" s="315"/>
      <c r="B7" s="154"/>
      <c r="C7" s="154"/>
      <c r="D7" s="154"/>
      <c r="E7" s="154"/>
      <c r="F7" s="154"/>
      <c r="G7" s="154"/>
      <c r="H7" s="154"/>
      <c r="I7" s="154"/>
      <c r="J7" s="154"/>
      <c r="K7" s="154"/>
      <c r="L7" s="154"/>
      <c r="M7" s="154"/>
      <c r="N7" s="154"/>
      <c r="O7" s="154"/>
      <c r="P7" s="154"/>
      <c r="Q7" s="154"/>
      <c r="R7" s="154"/>
      <c r="S7" s="154"/>
      <c r="T7" s="314"/>
    </row>
    <row r="8" spans="1:22">
      <c r="A8" s="339"/>
      <c r="B8" s="154"/>
      <c r="C8" s="154"/>
      <c r="D8" s="154"/>
      <c r="E8" s="154"/>
      <c r="F8" s="154"/>
      <c r="G8" s="154"/>
      <c r="H8" s="154"/>
      <c r="I8" s="154"/>
      <c r="J8" s="154"/>
      <c r="K8" s="154"/>
      <c r="L8" s="154"/>
      <c r="M8" s="154"/>
      <c r="N8" s="154"/>
      <c r="O8" s="154"/>
      <c r="P8" s="154"/>
      <c r="Q8" s="154"/>
      <c r="R8" s="154"/>
      <c r="S8" s="154"/>
      <c r="T8" s="314"/>
      <c r="V8" s="118" t="s">
        <v>459</v>
      </c>
    </row>
    <row r="9" spans="1:22">
      <c r="A9" s="339"/>
      <c r="B9" s="154"/>
      <c r="C9" s="154"/>
      <c r="D9" s="154"/>
      <c r="E9" s="154"/>
      <c r="F9" s="154"/>
      <c r="G9" s="154"/>
      <c r="H9" s="154"/>
      <c r="I9" s="154"/>
      <c r="J9" s="154"/>
      <c r="K9" s="154"/>
      <c r="L9" s="154"/>
      <c r="M9" s="154"/>
      <c r="N9" s="154"/>
      <c r="O9" s="154"/>
      <c r="P9" s="154"/>
      <c r="Q9" s="154"/>
      <c r="R9" s="154"/>
      <c r="S9" s="154"/>
      <c r="T9" s="314"/>
      <c r="V9" s="118" t="s">
        <v>497</v>
      </c>
    </row>
    <row r="10" spans="1:22">
      <c r="A10" s="339"/>
      <c r="B10" s="154"/>
      <c r="C10" s="154"/>
      <c r="D10" s="154"/>
      <c r="E10" s="154"/>
      <c r="F10" s="154"/>
      <c r="G10" s="154"/>
      <c r="H10" s="154"/>
      <c r="I10" s="154"/>
      <c r="J10" s="154"/>
      <c r="K10" s="154"/>
      <c r="L10" s="154"/>
      <c r="M10" s="154"/>
      <c r="N10" s="154"/>
      <c r="O10" s="154"/>
      <c r="P10" s="154"/>
      <c r="Q10" s="154"/>
      <c r="R10" s="154"/>
      <c r="S10" s="154"/>
      <c r="T10" s="314"/>
    </row>
    <row r="11" spans="1:22">
      <c r="A11" s="339"/>
      <c r="B11" s="154"/>
      <c r="C11" s="154"/>
      <c r="D11" s="154"/>
      <c r="E11" s="154"/>
      <c r="F11" s="154"/>
      <c r="G11" s="154"/>
      <c r="H11" s="154"/>
      <c r="I11" s="154"/>
      <c r="J11" s="154"/>
      <c r="K11" s="154"/>
      <c r="L11" s="154"/>
      <c r="M11" s="154"/>
      <c r="N11" s="154"/>
      <c r="O11" s="154"/>
      <c r="P11" s="154"/>
      <c r="Q11" s="154"/>
      <c r="R11" s="154"/>
      <c r="S11" s="154"/>
      <c r="T11" s="314"/>
    </row>
    <row r="12" spans="1:22">
      <c r="A12" s="339"/>
      <c r="B12" s="154"/>
      <c r="C12" s="154"/>
      <c r="D12" s="154"/>
      <c r="E12" s="154"/>
      <c r="F12" s="154"/>
      <c r="G12" s="154"/>
      <c r="H12" s="154"/>
      <c r="I12" s="154"/>
      <c r="J12" s="154"/>
      <c r="K12" s="154"/>
      <c r="L12" s="154"/>
      <c r="M12" s="154"/>
      <c r="N12" s="154"/>
      <c r="O12" s="154"/>
      <c r="P12" s="154"/>
      <c r="Q12" s="154"/>
      <c r="R12" s="154"/>
      <c r="S12" s="154"/>
      <c r="T12" s="314"/>
    </row>
    <row r="13" spans="1:22">
      <c r="A13" s="339"/>
      <c r="B13" s="154"/>
      <c r="C13" s="154"/>
      <c r="D13" s="154"/>
      <c r="E13" s="154"/>
      <c r="F13" s="154"/>
      <c r="G13" s="154"/>
      <c r="H13" s="154"/>
      <c r="I13" s="154"/>
      <c r="J13" s="154"/>
      <c r="K13" s="154"/>
      <c r="L13" s="154"/>
      <c r="M13" s="154"/>
      <c r="N13" s="154"/>
      <c r="O13" s="154"/>
      <c r="P13" s="154"/>
      <c r="Q13" s="154"/>
      <c r="R13" s="154"/>
      <c r="S13" s="154"/>
      <c r="T13" s="314"/>
    </row>
    <row r="14" spans="1:22">
      <c r="A14" s="339"/>
      <c r="B14" s="154"/>
      <c r="C14" s="154"/>
      <c r="D14" s="154"/>
      <c r="E14" s="154"/>
      <c r="F14" s="154"/>
      <c r="G14" s="154"/>
      <c r="H14" s="154"/>
      <c r="I14" s="154"/>
      <c r="J14" s="154"/>
      <c r="K14" s="154"/>
      <c r="L14" s="154"/>
      <c r="M14" s="154"/>
      <c r="N14" s="154"/>
      <c r="O14" s="154"/>
      <c r="P14" s="154"/>
      <c r="Q14" s="154"/>
      <c r="R14" s="154"/>
      <c r="S14" s="154"/>
      <c r="T14" s="314"/>
    </row>
    <row r="15" spans="1:22">
      <c r="A15" s="315"/>
      <c r="B15" s="154"/>
      <c r="C15" s="154"/>
      <c r="D15" s="154"/>
      <c r="E15" s="154"/>
      <c r="F15" s="154"/>
      <c r="G15" s="154"/>
      <c r="H15" s="154"/>
      <c r="I15" s="154"/>
      <c r="J15" s="154"/>
      <c r="K15" s="154"/>
      <c r="L15" s="154"/>
      <c r="M15" s="154"/>
      <c r="N15" s="154"/>
      <c r="O15" s="154"/>
      <c r="P15" s="154"/>
      <c r="Q15" s="154"/>
      <c r="R15" s="154"/>
      <c r="S15" s="154"/>
      <c r="T15" s="314"/>
    </row>
    <row r="16" spans="1:22">
      <c r="A16" s="315"/>
      <c r="B16" s="154"/>
      <c r="C16" s="154"/>
      <c r="D16" s="154"/>
      <c r="E16" s="154"/>
      <c r="F16" s="154"/>
      <c r="G16" s="154"/>
      <c r="H16" s="154"/>
      <c r="I16" s="154"/>
      <c r="J16" s="154"/>
      <c r="K16" s="154"/>
      <c r="L16" s="154"/>
      <c r="M16" s="154"/>
      <c r="N16" s="154"/>
      <c r="O16" s="154"/>
      <c r="P16" s="154"/>
      <c r="Q16" s="154"/>
      <c r="R16" s="154"/>
      <c r="S16" s="154"/>
      <c r="T16" s="314"/>
    </row>
    <row r="17" spans="1:20">
      <c r="A17" s="315"/>
      <c r="B17" s="154"/>
      <c r="C17" s="154"/>
      <c r="D17" s="154"/>
      <c r="E17" s="154"/>
      <c r="F17" s="154"/>
      <c r="G17" s="154"/>
      <c r="H17" s="154"/>
      <c r="I17" s="154"/>
      <c r="J17" s="154"/>
      <c r="K17" s="154"/>
      <c r="L17" s="154"/>
      <c r="M17" s="154"/>
      <c r="N17" s="154"/>
      <c r="O17" s="154"/>
      <c r="P17" s="154"/>
      <c r="Q17" s="154"/>
      <c r="R17" s="154"/>
      <c r="S17" s="154"/>
      <c r="T17" s="314"/>
    </row>
    <row r="18" spans="1:20">
      <c r="A18" s="315"/>
      <c r="B18" s="154"/>
      <c r="C18" s="154"/>
      <c r="D18" s="154"/>
      <c r="E18" s="154"/>
      <c r="F18" s="154"/>
      <c r="G18" s="154"/>
      <c r="H18" s="154"/>
      <c r="I18" s="154"/>
      <c r="J18" s="154"/>
      <c r="K18" s="154"/>
      <c r="L18" s="154"/>
      <c r="M18" s="154"/>
      <c r="N18" s="154"/>
      <c r="O18" s="154"/>
      <c r="P18" s="154"/>
      <c r="Q18" s="154"/>
      <c r="R18" s="154"/>
      <c r="S18" s="154"/>
      <c r="T18" s="314"/>
    </row>
    <row r="19" spans="1:20">
      <c r="A19" s="315"/>
      <c r="B19" s="154"/>
      <c r="C19" s="154"/>
      <c r="D19" s="154"/>
      <c r="E19" s="154"/>
      <c r="F19" s="154"/>
      <c r="G19" s="154"/>
      <c r="H19" s="154"/>
      <c r="I19" s="154"/>
      <c r="J19" s="154"/>
      <c r="K19" s="154"/>
      <c r="L19" s="154"/>
      <c r="M19" s="154"/>
      <c r="N19" s="154"/>
      <c r="O19" s="154"/>
      <c r="P19" s="154"/>
      <c r="Q19" s="154"/>
      <c r="R19" s="154"/>
      <c r="S19" s="154"/>
      <c r="T19" s="314"/>
    </row>
    <row r="20" spans="1:20">
      <c r="A20" s="315"/>
      <c r="B20" s="154"/>
      <c r="C20" s="154"/>
      <c r="D20" s="154"/>
      <c r="E20" s="154"/>
      <c r="F20" s="154"/>
      <c r="G20" s="154"/>
      <c r="H20" s="154"/>
      <c r="I20" s="154"/>
      <c r="J20" s="154"/>
      <c r="K20" s="154"/>
      <c r="L20" s="154"/>
      <c r="M20" s="154"/>
      <c r="N20" s="154"/>
      <c r="O20" s="154"/>
      <c r="P20" s="154"/>
      <c r="Q20" s="154"/>
      <c r="R20" s="154"/>
      <c r="S20" s="154"/>
      <c r="T20" s="314"/>
    </row>
    <row r="21" spans="1:20">
      <c r="A21" s="315"/>
      <c r="B21" s="154"/>
      <c r="C21" s="154"/>
      <c r="D21" s="154"/>
      <c r="E21" s="154"/>
      <c r="F21" s="154"/>
      <c r="G21" s="154"/>
      <c r="H21" s="154"/>
      <c r="I21" s="154"/>
      <c r="J21" s="154"/>
      <c r="K21" s="154"/>
      <c r="L21" s="154"/>
      <c r="M21" s="154"/>
      <c r="N21" s="154"/>
      <c r="O21" s="154"/>
      <c r="P21" s="154"/>
      <c r="Q21" s="154"/>
      <c r="R21" s="154"/>
      <c r="S21" s="154"/>
      <c r="T21" s="314"/>
    </row>
    <row r="22" spans="1:20">
      <c r="A22" s="315"/>
      <c r="B22" s="154"/>
      <c r="C22" s="154"/>
      <c r="D22" s="154"/>
      <c r="E22" s="154"/>
      <c r="F22" s="154"/>
      <c r="G22" s="154"/>
      <c r="H22" s="154"/>
      <c r="I22" s="154"/>
      <c r="J22" s="154"/>
      <c r="K22" s="154"/>
      <c r="L22" s="154"/>
      <c r="M22" s="154"/>
      <c r="N22" s="154"/>
      <c r="O22" s="154"/>
      <c r="P22" s="154"/>
      <c r="Q22" s="154"/>
      <c r="R22" s="154"/>
      <c r="S22" s="154"/>
      <c r="T22" s="314"/>
    </row>
    <row r="23" spans="1:20">
      <c r="A23" s="315"/>
      <c r="B23" s="154"/>
      <c r="C23" s="154"/>
      <c r="D23" s="154"/>
      <c r="E23" s="154"/>
      <c r="F23" s="154"/>
      <c r="G23" s="154"/>
      <c r="H23" s="154"/>
      <c r="I23" s="154"/>
      <c r="J23" s="154"/>
      <c r="K23" s="154"/>
      <c r="L23" s="154"/>
      <c r="M23" s="154"/>
      <c r="N23" s="154"/>
      <c r="O23" s="154"/>
      <c r="P23" s="154"/>
      <c r="Q23" s="154"/>
      <c r="R23" s="154"/>
      <c r="S23" s="154"/>
      <c r="T23" s="314"/>
    </row>
    <row r="24" spans="1:20">
      <c r="A24" s="340"/>
      <c r="B24" s="154"/>
      <c r="C24" s="154"/>
      <c r="D24" s="154"/>
      <c r="E24" s="154"/>
      <c r="F24" s="154"/>
      <c r="G24" s="154"/>
      <c r="H24" s="154"/>
      <c r="I24" s="154"/>
      <c r="J24" s="154"/>
      <c r="K24" s="154"/>
      <c r="L24" s="154"/>
      <c r="M24" s="154"/>
      <c r="N24" s="154"/>
      <c r="O24" s="154"/>
      <c r="P24" s="154"/>
      <c r="Q24" s="154"/>
      <c r="R24" s="154"/>
      <c r="S24" s="154"/>
      <c r="T24" s="314"/>
    </row>
    <row r="25" spans="1:20">
      <c r="A25" s="315"/>
      <c r="B25" s="154"/>
      <c r="C25" s="154"/>
      <c r="D25" s="154"/>
      <c r="E25" s="154"/>
      <c r="F25" s="154"/>
      <c r="G25" s="154"/>
      <c r="H25" s="154"/>
      <c r="I25" s="154"/>
      <c r="J25" s="154"/>
      <c r="K25" s="154"/>
      <c r="L25" s="154"/>
      <c r="M25" s="154"/>
      <c r="N25" s="154"/>
      <c r="O25" s="154"/>
      <c r="P25" s="154"/>
      <c r="Q25" s="154"/>
      <c r="R25" s="154"/>
      <c r="S25" s="154"/>
      <c r="T25" s="314"/>
    </row>
    <row r="26" spans="1:20">
      <c r="A26" s="315"/>
      <c r="B26" s="154"/>
      <c r="C26" s="154"/>
      <c r="D26" s="154"/>
      <c r="E26" s="154"/>
      <c r="F26" s="154"/>
      <c r="G26" s="154"/>
      <c r="H26" s="154"/>
      <c r="I26" s="154"/>
      <c r="J26" s="154"/>
      <c r="K26" s="154"/>
      <c r="L26" s="154"/>
      <c r="M26" s="154"/>
      <c r="N26" s="154"/>
      <c r="O26" s="154"/>
      <c r="P26" s="154"/>
      <c r="Q26" s="154"/>
      <c r="R26" s="154"/>
      <c r="S26" s="154"/>
      <c r="T26" s="314"/>
    </row>
    <row r="27" spans="1:20">
      <c r="A27" s="315"/>
      <c r="B27" s="154"/>
      <c r="C27" s="154"/>
      <c r="D27" s="154"/>
      <c r="E27" s="154"/>
      <c r="F27" s="154"/>
      <c r="G27" s="154"/>
      <c r="H27" s="154"/>
      <c r="I27" s="154"/>
      <c r="J27" s="154"/>
      <c r="K27" s="154"/>
      <c r="L27" s="154"/>
      <c r="M27" s="154"/>
      <c r="N27" s="154"/>
      <c r="O27" s="154"/>
      <c r="P27" s="154"/>
      <c r="Q27" s="154"/>
      <c r="R27" s="154"/>
      <c r="S27" s="154"/>
      <c r="T27" s="314"/>
    </row>
    <row r="28" spans="1:20">
      <c r="A28" s="315"/>
      <c r="B28" s="154"/>
      <c r="C28" s="154"/>
      <c r="D28" s="154"/>
      <c r="E28" s="154"/>
      <c r="F28" s="154"/>
      <c r="G28" s="154"/>
      <c r="H28" s="154"/>
      <c r="I28" s="154"/>
      <c r="J28" s="154"/>
      <c r="K28" s="154"/>
      <c r="L28" s="154"/>
      <c r="M28" s="154"/>
      <c r="N28" s="154"/>
      <c r="O28" s="154"/>
      <c r="P28" s="154"/>
      <c r="Q28" s="154"/>
      <c r="R28" s="154"/>
      <c r="S28" s="154"/>
      <c r="T28" s="314"/>
    </row>
    <row r="29" spans="1:20">
      <c r="A29" s="339"/>
      <c r="B29" s="154"/>
      <c r="C29" s="154"/>
      <c r="D29" s="154"/>
      <c r="E29" s="154"/>
      <c r="F29" s="154"/>
      <c r="G29" s="154"/>
      <c r="H29" s="154"/>
      <c r="I29" s="154"/>
      <c r="J29" s="154"/>
      <c r="K29" s="154"/>
      <c r="L29" s="154"/>
      <c r="M29" s="154"/>
      <c r="N29" s="154"/>
      <c r="O29" s="154"/>
      <c r="P29" s="154"/>
      <c r="Q29" s="154"/>
      <c r="R29" s="154"/>
      <c r="S29" s="154"/>
      <c r="T29" s="314"/>
    </row>
    <row r="30" spans="1:20">
      <c r="A30" s="339"/>
      <c r="B30" s="154"/>
      <c r="C30" s="154"/>
      <c r="D30" s="154"/>
      <c r="E30" s="154"/>
      <c r="F30" s="154"/>
      <c r="G30" s="154"/>
      <c r="H30" s="154"/>
      <c r="I30" s="154"/>
      <c r="J30" s="154"/>
      <c r="K30" s="154"/>
      <c r="L30" s="154"/>
      <c r="M30" s="154"/>
      <c r="N30" s="154"/>
      <c r="O30" s="154"/>
      <c r="P30" s="154"/>
      <c r="Q30" s="154"/>
      <c r="R30" s="154"/>
      <c r="S30" s="154"/>
      <c r="T30" s="314"/>
    </row>
    <row r="31" spans="1:20">
      <c r="A31" s="339"/>
      <c r="B31" s="154"/>
      <c r="C31" s="154"/>
      <c r="D31" s="154"/>
      <c r="E31" s="154"/>
      <c r="F31" s="154"/>
      <c r="G31" s="154"/>
      <c r="H31" s="154"/>
      <c r="I31" s="154"/>
      <c r="J31" s="154"/>
      <c r="K31" s="154"/>
      <c r="L31" s="154"/>
      <c r="M31" s="154"/>
      <c r="N31" s="154"/>
      <c r="O31" s="154"/>
      <c r="P31" s="154"/>
      <c r="Q31" s="154"/>
      <c r="R31" s="154"/>
      <c r="S31" s="154"/>
      <c r="T31" s="314"/>
    </row>
    <row r="32" spans="1:20">
      <c r="A32" s="339"/>
      <c r="B32" s="154"/>
      <c r="C32" s="154"/>
      <c r="D32" s="154"/>
      <c r="E32" s="154"/>
      <c r="F32" s="154"/>
      <c r="G32" s="154"/>
      <c r="H32" s="154"/>
      <c r="I32" s="154"/>
      <c r="J32" s="154"/>
      <c r="K32" s="154"/>
      <c r="L32" s="154"/>
      <c r="M32" s="154"/>
      <c r="N32" s="154"/>
      <c r="O32" s="154"/>
      <c r="P32" s="154"/>
      <c r="Q32" s="154"/>
      <c r="R32" s="154"/>
      <c r="S32" s="154"/>
      <c r="T32" s="314"/>
    </row>
    <row r="33" spans="1:20">
      <c r="A33" s="339"/>
      <c r="B33" s="154"/>
      <c r="C33" s="154"/>
      <c r="D33" s="154"/>
      <c r="E33" s="154"/>
      <c r="F33" s="154"/>
      <c r="G33" s="154"/>
      <c r="H33" s="154"/>
      <c r="I33" s="154"/>
      <c r="J33" s="154"/>
      <c r="K33" s="154"/>
      <c r="L33" s="154"/>
      <c r="M33" s="154"/>
      <c r="N33" s="154"/>
      <c r="O33" s="154"/>
      <c r="P33" s="154"/>
      <c r="Q33" s="154"/>
      <c r="R33" s="154"/>
      <c r="S33" s="154"/>
      <c r="T33" s="314"/>
    </row>
    <row r="34" spans="1:20">
      <c r="A34" s="339"/>
      <c r="B34" s="154"/>
      <c r="C34" s="154"/>
      <c r="D34" s="154"/>
      <c r="E34" s="154"/>
      <c r="F34" s="154"/>
      <c r="G34" s="154"/>
      <c r="H34" s="154"/>
      <c r="I34" s="154"/>
      <c r="J34" s="154"/>
      <c r="K34" s="154"/>
      <c r="L34" s="154"/>
      <c r="M34" s="154"/>
      <c r="N34" s="154"/>
      <c r="O34" s="154"/>
      <c r="P34" s="154"/>
      <c r="Q34" s="154"/>
      <c r="R34" s="154"/>
      <c r="S34" s="154"/>
      <c r="T34" s="314"/>
    </row>
    <row r="35" spans="1:20">
      <c r="A35" s="339"/>
      <c r="B35" s="154"/>
      <c r="C35" s="154"/>
      <c r="D35" s="154"/>
      <c r="E35" s="154"/>
      <c r="F35" s="154"/>
      <c r="G35" s="154"/>
      <c r="H35" s="154"/>
      <c r="I35" s="154"/>
      <c r="J35" s="154"/>
      <c r="K35" s="154"/>
      <c r="L35" s="154"/>
      <c r="M35" s="154"/>
      <c r="N35" s="154"/>
      <c r="O35" s="154"/>
      <c r="P35" s="154"/>
      <c r="Q35" s="154"/>
      <c r="R35" s="154"/>
      <c r="S35" s="154"/>
      <c r="T35" s="314"/>
    </row>
    <row r="36" spans="1:20" ht="19.5" thickBot="1">
      <c r="A36" s="342"/>
      <c r="B36" s="309"/>
      <c r="C36" s="309"/>
      <c r="D36" s="309"/>
      <c r="E36" s="309"/>
      <c r="F36" s="309"/>
      <c r="G36" s="309"/>
      <c r="H36" s="309"/>
      <c r="I36" s="309"/>
      <c r="J36" s="309"/>
      <c r="K36" s="309"/>
      <c r="L36" s="309"/>
      <c r="M36" s="309"/>
      <c r="N36" s="309"/>
      <c r="O36" s="309"/>
      <c r="P36" s="309"/>
      <c r="Q36" s="309"/>
      <c r="R36" s="309"/>
      <c r="S36" s="309"/>
      <c r="T36" s="343"/>
    </row>
    <row r="37" spans="1:20" ht="20.45" customHeight="1">
      <c r="A37" s="1329" t="s">
        <v>1075</v>
      </c>
      <c r="B37" s="1329"/>
      <c r="C37" s="1329"/>
      <c r="D37" s="1329"/>
      <c r="E37" s="1329"/>
      <c r="F37" s="1329"/>
      <c r="G37" s="1329"/>
      <c r="H37" s="1329"/>
      <c r="I37" s="1329"/>
      <c r="J37" s="1329"/>
      <c r="K37" s="1329"/>
      <c r="L37" s="1329"/>
      <c r="M37" s="1329"/>
      <c r="N37" s="1329"/>
      <c r="O37" s="1329"/>
      <c r="P37" s="1329"/>
      <c r="Q37" s="1329"/>
      <c r="R37" s="1329"/>
      <c r="S37" s="1329"/>
      <c r="T37" s="1329"/>
    </row>
    <row r="38" spans="1:20">
      <c r="A38" s="12" t="s">
        <v>425</v>
      </c>
      <c r="J38"/>
      <c r="K38"/>
      <c r="L38"/>
      <c r="M38"/>
      <c r="N38"/>
      <c r="O38"/>
      <c r="P38"/>
      <c r="Q38"/>
      <c r="R38"/>
      <c r="S38"/>
      <c r="T38"/>
    </row>
    <row r="39" spans="1:20">
      <c r="A39" s="12"/>
    </row>
    <row r="40" spans="1:20">
      <c r="A40" s="12"/>
    </row>
    <row r="41" spans="1:20">
      <c r="A41" s="12"/>
    </row>
    <row r="42" spans="1:20">
      <c r="A42" s="12"/>
    </row>
    <row r="43" spans="1:20">
      <c r="A43" s="12"/>
    </row>
    <row r="44" spans="1:20">
      <c r="A44" s="12"/>
    </row>
    <row r="45" spans="1:20">
      <c r="A45" s="12"/>
    </row>
  </sheetData>
  <mergeCells count="2">
    <mergeCell ref="A2:T2"/>
    <mergeCell ref="A37:T37"/>
  </mergeCells>
  <phoneticPr fontId="2"/>
  <pageMargins left="0.70866141732283472" right="0" top="0.74803149606299213" bottom="0.74803149606299213" header="0.31496062992125984" footer="0.31496062992125984"/>
  <pageSetup paperSize="8" orientation="landscape" horizontalDpi="1200" verticalDpi="1200" r:id="rId1"/>
  <drawing r:id="rId2"/>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79A2BE5-717D-48B6-A464-E7366FB248E1}">
  <sheetPr>
    <tabColor rgb="FFFFC000"/>
  </sheetPr>
  <dimension ref="A1:Y45"/>
  <sheetViews>
    <sheetView showGridLines="0" view="pageBreakPreview" zoomScaleNormal="100" zoomScaleSheetLayoutView="100" workbookViewId="0">
      <selection activeCell="A5" sqref="A5"/>
    </sheetView>
  </sheetViews>
  <sheetFormatPr defaultRowHeight="18.75"/>
  <cols>
    <col min="1" max="9" width="9.25" customWidth="1"/>
    <col min="10" max="22" width="8.75" style="119"/>
    <col min="23" max="25" width="8.75" style="54"/>
  </cols>
  <sheetData>
    <row r="1" spans="1:22">
      <c r="A1" s="26" t="s">
        <v>873</v>
      </c>
      <c r="B1" s="28"/>
      <c r="C1" s="28"/>
      <c r="D1" s="28"/>
      <c r="E1" s="28"/>
      <c r="F1" s="53"/>
      <c r="G1" s="129"/>
      <c r="H1" s="28"/>
      <c r="I1" s="130" t="str">
        <f>IF('[2]１申請者概要'!$B$11="","","申請者名："&amp;'[2]１申請者概要'!$B$11)</f>
        <v/>
      </c>
      <c r="J1" s="130" t="str">
        <f>IF('[2]１申請者概要'!$B$11="","","申請者名："&amp;'[2]１申請者概要'!$B$11)</f>
        <v/>
      </c>
      <c r="K1" s="130" t="str">
        <f>IF('[2]１申請者概要'!$B$11="","","申請者名："&amp;'[2]１申請者概要'!$B$11)</f>
        <v/>
      </c>
      <c r="L1" s="130" t="str">
        <f>IF('[2]１申請者概要'!$B$11="","","申請者名："&amp;'[2]１申請者概要'!$B$11)</f>
        <v/>
      </c>
      <c r="M1" s="130" t="str">
        <f>IF('[2]１申請者概要'!$B$11="","","申請者名："&amp;'[2]１申請者概要'!$B$11)</f>
        <v/>
      </c>
      <c r="N1" s="130" t="str">
        <f>IF('[2]１申請者概要'!$B$11="","","申請者名："&amp;'[2]１申請者概要'!$B$11)</f>
        <v/>
      </c>
      <c r="O1" s="130" t="str">
        <f>IF('[2]１申請者概要'!$B$11="","","申請者名："&amp;'[2]１申請者概要'!$B$11)</f>
        <v/>
      </c>
      <c r="P1" s="130" t="str">
        <f>IF('[2]１申請者概要'!$B$11="","","申請者名："&amp;'[2]１申請者概要'!$B$11)</f>
        <v/>
      </c>
      <c r="Q1" s="130" t="str">
        <f>IF('[2]１申請者概要'!$B$11="","","申請者名："&amp;'[2]１申請者概要'!$B$11)</f>
        <v/>
      </c>
      <c r="R1" s="130" t="str">
        <f>IF('[2]１申請者概要'!$B$11="","","申請者名："&amp;'[2]１申請者概要'!$B$11)</f>
        <v/>
      </c>
      <c r="S1" s="130" t="str">
        <f>IF('[2]１申請者概要'!$B$11="","","申請者名："&amp;'[2]１申請者概要'!$B$11)</f>
        <v/>
      </c>
      <c r="T1" s="130" t="str">
        <f>IF('[2]１申請者概要'!$B$11="","","申請者名："&amp;'[2]１申請者概要'!$B$11)</f>
        <v/>
      </c>
    </row>
    <row r="2" spans="1:22">
      <c r="A2" s="1131" t="str">
        <f>注意事項等!A2</f>
        <v>実施報告書（新築/既存建築物のZEB普及促進支援事業）</v>
      </c>
      <c r="B2" s="1131"/>
      <c r="C2" s="1131"/>
      <c r="D2" s="1131"/>
      <c r="E2" s="1131"/>
      <c r="F2" s="1131"/>
      <c r="G2" s="1131"/>
      <c r="H2" s="1131"/>
      <c r="I2" s="1131"/>
      <c r="J2" s="1131"/>
      <c r="K2" s="1131"/>
      <c r="L2" s="1131"/>
      <c r="M2" s="1131"/>
      <c r="N2" s="1131"/>
      <c r="O2" s="1131"/>
      <c r="P2" s="1131"/>
      <c r="Q2" s="1131"/>
      <c r="R2" s="1131"/>
      <c r="S2" s="1131"/>
      <c r="T2" s="1131"/>
    </row>
    <row r="3" spans="1:22">
      <c r="J3"/>
      <c r="K3"/>
      <c r="L3"/>
      <c r="M3"/>
      <c r="N3"/>
      <c r="O3"/>
      <c r="P3"/>
      <c r="Q3"/>
      <c r="R3"/>
      <c r="S3"/>
      <c r="T3"/>
    </row>
    <row r="4" spans="1:22" ht="19.5" thickBot="1">
      <c r="A4" s="159" t="s">
        <v>959</v>
      </c>
      <c r="J4"/>
      <c r="K4"/>
      <c r="L4"/>
      <c r="M4"/>
      <c r="N4"/>
      <c r="O4"/>
      <c r="P4"/>
      <c r="Q4"/>
      <c r="R4"/>
      <c r="S4"/>
      <c r="T4"/>
    </row>
    <row r="5" spans="1:22">
      <c r="A5" s="337"/>
      <c r="B5" s="338"/>
      <c r="C5" s="338"/>
      <c r="D5" s="338"/>
      <c r="E5" s="338"/>
      <c r="F5" s="338"/>
      <c r="G5" s="338"/>
      <c r="H5" s="338"/>
      <c r="I5" s="338"/>
      <c r="J5" s="338"/>
      <c r="K5" s="338"/>
      <c r="L5" s="338"/>
      <c r="M5" s="338"/>
      <c r="N5" s="338"/>
      <c r="O5" s="338"/>
      <c r="P5" s="338"/>
      <c r="Q5" s="338"/>
      <c r="R5" s="338"/>
      <c r="S5" s="338"/>
      <c r="T5" s="311"/>
    </row>
    <row r="6" spans="1:22">
      <c r="A6" s="315"/>
      <c r="B6" s="154"/>
      <c r="C6" s="154"/>
      <c r="D6" s="154"/>
      <c r="E6" s="154"/>
      <c r="F6" s="154"/>
      <c r="G6" s="154"/>
      <c r="H6" s="293"/>
      <c r="I6" s="154"/>
      <c r="J6" s="154"/>
      <c r="K6" s="154"/>
      <c r="L6" s="154"/>
      <c r="M6" s="154"/>
      <c r="N6" s="154"/>
      <c r="O6" s="154"/>
      <c r="P6" s="154"/>
      <c r="Q6" s="154"/>
      <c r="R6" s="154"/>
      <c r="S6" s="154"/>
      <c r="T6" s="314"/>
    </row>
    <row r="7" spans="1:22">
      <c r="A7" s="315"/>
      <c r="B7" s="154"/>
      <c r="C7" s="154"/>
      <c r="D7" s="154"/>
      <c r="E7" s="154"/>
      <c r="F7" s="154"/>
      <c r="G7" s="154"/>
      <c r="H7" s="154"/>
      <c r="I7" s="154"/>
      <c r="J7" s="154"/>
      <c r="K7" s="154"/>
      <c r="L7" s="154"/>
      <c r="M7" s="154"/>
      <c r="N7" s="154"/>
      <c r="O7" s="154"/>
      <c r="P7" s="154"/>
      <c r="Q7" s="154"/>
      <c r="R7" s="154"/>
      <c r="S7" s="154"/>
      <c r="T7" s="314"/>
    </row>
    <row r="8" spans="1:22">
      <c r="A8" s="339"/>
      <c r="B8" s="154"/>
      <c r="C8" s="154"/>
      <c r="D8" s="154"/>
      <c r="E8" s="154"/>
      <c r="F8" s="154"/>
      <c r="G8" s="154"/>
      <c r="H8" s="154"/>
      <c r="I8" s="154"/>
      <c r="J8" s="154"/>
      <c r="K8" s="154"/>
      <c r="L8" s="154"/>
      <c r="M8" s="154"/>
      <c r="N8" s="154"/>
      <c r="O8" s="154"/>
      <c r="P8" s="154"/>
      <c r="Q8" s="154"/>
      <c r="R8" s="154"/>
      <c r="S8" s="154"/>
      <c r="T8" s="314"/>
      <c r="V8" s="118" t="s">
        <v>459</v>
      </c>
    </row>
    <row r="9" spans="1:22">
      <c r="A9" s="339"/>
      <c r="B9" s="154"/>
      <c r="C9" s="154"/>
      <c r="D9" s="154"/>
      <c r="E9" s="154"/>
      <c r="F9" s="154"/>
      <c r="G9" s="154"/>
      <c r="H9" s="154"/>
      <c r="I9" s="154"/>
      <c r="J9" s="154"/>
      <c r="K9" s="154"/>
      <c r="L9" s="154"/>
      <c r="M9" s="154"/>
      <c r="N9" s="154"/>
      <c r="O9" s="154"/>
      <c r="P9" s="154"/>
      <c r="Q9" s="154"/>
      <c r="R9" s="154"/>
      <c r="S9" s="154"/>
      <c r="T9" s="314"/>
      <c r="V9" s="118" t="s">
        <v>497</v>
      </c>
    </row>
    <row r="10" spans="1:22">
      <c r="A10" s="339"/>
      <c r="B10" s="154"/>
      <c r="C10" s="154"/>
      <c r="D10" s="154"/>
      <c r="E10" s="154"/>
      <c r="F10" s="154"/>
      <c r="G10" s="154"/>
      <c r="H10" s="154"/>
      <c r="I10" s="154"/>
      <c r="J10" s="154"/>
      <c r="K10" s="154"/>
      <c r="L10" s="154"/>
      <c r="M10" s="154"/>
      <c r="N10" s="154"/>
      <c r="O10" s="154"/>
      <c r="P10" s="154"/>
      <c r="Q10" s="154"/>
      <c r="R10" s="154"/>
      <c r="S10" s="154"/>
      <c r="T10" s="314"/>
    </row>
    <row r="11" spans="1:22">
      <c r="A11" s="339"/>
      <c r="B11" s="154"/>
      <c r="C11" s="154"/>
      <c r="D11" s="154"/>
      <c r="E11" s="154"/>
      <c r="F11" s="154"/>
      <c r="G11" s="154"/>
      <c r="H11" s="154"/>
      <c r="I11" s="154"/>
      <c r="J11" s="154"/>
      <c r="K11" s="154"/>
      <c r="L11" s="154"/>
      <c r="M11" s="154"/>
      <c r="N11" s="154"/>
      <c r="O11" s="154"/>
      <c r="P11" s="154"/>
      <c r="Q11" s="154"/>
      <c r="R11" s="154"/>
      <c r="S11" s="154"/>
      <c r="T11" s="314"/>
    </row>
    <row r="12" spans="1:22">
      <c r="A12" s="339"/>
      <c r="B12" s="154"/>
      <c r="C12" s="154"/>
      <c r="D12" s="154"/>
      <c r="E12" s="154"/>
      <c r="F12" s="154"/>
      <c r="G12" s="154"/>
      <c r="H12" s="154"/>
      <c r="I12" s="154"/>
      <c r="J12" s="154"/>
      <c r="K12" s="154"/>
      <c r="L12" s="154"/>
      <c r="M12" s="154"/>
      <c r="N12" s="154"/>
      <c r="O12" s="154"/>
      <c r="P12" s="154"/>
      <c r="Q12" s="154"/>
      <c r="R12" s="154"/>
      <c r="S12" s="154"/>
      <c r="T12" s="314"/>
    </row>
    <row r="13" spans="1:22">
      <c r="A13" s="339"/>
      <c r="B13" s="154"/>
      <c r="C13" s="154"/>
      <c r="D13" s="154"/>
      <c r="E13" s="154"/>
      <c r="F13" s="154"/>
      <c r="G13" s="154"/>
      <c r="H13" s="154"/>
      <c r="I13" s="154"/>
      <c r="J13" s="154"/>
      <c r="K13" s="154"/>
      <c r="L13" s="154"/>
      <c r="M13" s="154"/>
      <c r="N13" s="154"/>
      <c r="O13" s="154"/>
      <c r="P13" s="154"/>
      <c r="Q13" s="154"/>
      <c r="R13" s="154"/>
      <c r="S13" s="154"/>
      <c r="T13" s="314"/>
    </row>
    <row r="14" spans="1:22">
      <c r="A14" s="339"/>
      <c r="B14" s="154"/>
      <c r="C14" s="154"/>
      <c r="D14" s="154"/>
      <c r="E14" s="154"/>
      <c r="F14" s="154"/>
      <c r="G14" s="154"/>
      <c r="H14" s="154"/>
      <c r="I14" s="154"/>
      <c r="J14" s="154"/>
      <c r="K14" s="154"/>
      <c r="L14" s="154"/>
      <c r="M14" s="154"/>
      <c r="N14" s="154"/>
      <c r="O14" s="154"/>
      <c r="P14" s="154"/>
      <c r="Q14" s="154"/>
      <c r="R14" s="154"/>
      <c r="S14" s="154"/>
      <c r="T14" s="314"/>
    </row>
    <row r="15" spans="1:22">
      <c r="A15" s="315"/>
      <c r="B15" s="154"/>
      <c r="C15" s="154"/>
      <c r="D15" s="154"/>
      <c r="E15" s="154"/>
      <c r="F15" s="154"/>
      <c r="G15" s="154"/>
      <c r="H15" s="154"/>
      <c r="I15" s="154"/>
      <c r="J15" s="154"/>
      <c r="K15" s="154"/>
      <c r="L15" s="154"/>
      <c r="M15" s="154"/>
      <c r="N15" s="154"/>
      <c r="O15" s="154"/>
      <c r="P15" s="154"/>
      <c r="Q15" s="154"/>
      <c r="R15" s="154"/>
      <c r="S15" s="154"/>
      <c r="T15" s="314"/>
    </row>
    <row r="16" spans="1:22">
      <c r="A16" s="315"/>
      <c r="B16" s="154"/>
      <c r="C16" s="154"/>
      <c r="D16" s="154"/>
      <c r="E16" s="154"/>
      <c r="F16" s="154"/>
      <c r="G16" s="154"/>
      <c r="H16" s="154"/>
      <c r="I16" s="154"/>
      <c r="J16" s="154"/>
      <c r="K16" s="154"/>
      <c r="L16" s="154"/>
      <c r="M16" s="154"/>
      <c r="N16" s="154"/>
      <c r="O16" s="154"/>
      <c r="P16" s="154"/>
      <c r="Q16" s="154"/>
      <c r="R16" s="154"/>
      <c r="S16" s="154"/>
      <c r="T16" s="314"/>
    </row>
    <row r="17" spans="1:20">
      <c r="A17" s="315"/>
      <c r="B17" s="154"/>
      <c r="C17" s="154"/>
      <c r="D17" s="154"/>
      <c r="E17" s="154"/>
      <c r="F17" s="154"/>
      <c r="G17" s="154"/>
      <c r="H17" s="154"/>
      <c r="I17" s="154"/>
      <c r="J17" s="154"/>
      <c r="K17" s="154"/>
      <c r="L17" s="154"/>
      <c r="M17" s="154"/>
      <c r="N17" s="154"/>
      <c r="O17" s="154"/>
      <c r="P17" s="154"/>
      <c r="Q17" s="154"/>
      <c r="R17" s="154"/>
      <c r="S17" s="154"/>
      <c r="T17" s="314"/>
    </row>
    <row r="18" spans="1:20">
      <c r="A18" s="315"/>
      <c r="B18" s="154"/>
      <c r="C18" s="154"/>
      <c r="D18" s="154"/>
      <c r="E18" s="154"/>
      <c r="F18" s="154"/>
      <c r="G18" s="154"/>
      <c r="H18" s="154"/>
      <c r="I18" s="154"/>
      <c r="J18" s="154"/>
      <c r="K18" s="154"/>
      <c r="L18" s="154"/>
      <c r="M18" s="154"/>
      <c r="N18" s="154"/>
      <c r="O18" s="154"/>
      <c r="P18" s="154"/>
      <c r="Q18" s="154"/>
      <c r="R18" s="154"/>
      <c r="S18" s="154"/>
      <c r="T18" s="314"/>
    </row>
    <row r="19" spans="1:20">
      <c r="A19" s="315"/>
      <c r="B19" s="154"/>
      <c r="C19" s="154"/>
      <c r="D19" s="154"/>
      <c r="E19" s="154"/>
      <c r="F19" s="154"/>
      <c r="G19" s="154"/>
      <c r="H19" s="154"/>
      <c r="I19" s="154"/>
      <c r="J19" s="154"/>
      <c r="K19" s="154"/>
      <c r="L19" s="154"/>
      <c r="M19" s="154"/>
      <c r="N19" s="154"/>
      <c r="O19" s="154"/>
      <c r="P19" s="154"/>
      <c r="Q19" s="154"/>
      <c r="R19" s="154"/>
      <c r="S19" s="154"/>
      <c r="T19" s="314"/>
    </row>
    <row r="20" spans="1:20">
      <c r="A20" s="315"/>
      <c r="B20" s="154"/>
      <c r="C20" s="154"/>
      <c r="D20" s="154"/>
      <c r="E20" s="154"/>
      <c r="F20" s="154"/>
      <c r="G20" s="154"/>
      <c r="H20" s="154"/>
      <c r="I20" s="154"/>
      <c r="J20" s="154"/>
      <c r="K20" s="154"/>
      <c r="L20" s="154"/>
      <c r="M20" s="154"/>
      <c r="N20" s="154"/>
      <c r="O20" s="154"/>
      <c r="P20" s="154"/>
      <c r="Q20" s="154"/>
      <c r="R20" s="154"/>
      <c r="S20" s="154"/>
      <c r="T20" s="314"/>
    </row>
    <row r="21" spans="1:20">
      <c r="A21" s="315"/>
      <c r="B21" s="154"/>
      <c r="C21" s="154"/>
      <c r="D21" s="154"/>
      <c r="E21" s="154"/>
      <c r="F21" s="154"/>
      <c r="G21" s="154"/>
      <c r="H21" s="154"/>
      <c r="I21" s="154"/>
      <c r="J21" s="154"/>
      <c r="K21" s="154"/>
      <c r="L21" s="154"/>
      <c r="M21" s="154"/>
      <c r="N21" s="154"/>
      <c r="O21" s="154"/>
      <c r="P21" s="154"/>
      <c r="Q21" s="154"/>
      <c r="R21" s="154"/>
      <c r="S21" s="154"/>
      <c r="T21" s="314"/>
    </row>
    <row r="22" spans="1:20">
      <c r="A22" s="315"/>
      <c r="B22" s="154"/>
      <c r="C22" s="154"/>
      <c r="D22" s="154"/>
      <c r="E22" s="154"/>
      <c r="F22" s="154"/>
      <c r="G22" s="154"/>
      <c r="H22" s="154"/>
      <c r="I22" s="154"/>
      <c r="J22" s="154"/>
      <c r="K22" s="154"/>
      <c r="L22" s="154"/>
      <c r="M22" s="154"/>
      <c r="N22" s="154"/>
      <c r="O22" s="154"/>
      <c r="P22" s="154"/>
      <c r="Q22" s="154"/>
      <c r="R22" s="154"/>
      <c r="S22" s="154"/>
      <c r="T22" s="314"/>
    </row>
    <row r="23" spans="1:20">
      <c r="A23" s="315"/>
      <c r="B23" s="154"/>
      <c r="C23" s="154"/>
      <c r="D23" s="154"/>
      <c r="E23" s="154"/>
      <c r="F23" s="154"/>
      <c r="G23" s="154"/>
      <c r="H23" s="154"/>
      <c r="I23" s="154"/>
      <c r="J23" s="154"/>
      <c r="K23" s="154"/>
      <c r="L23" s="154"/>
      <c r="M23" s="154"/>
      <c r="N23" s="154"/>
      <c r="O23" s="154"/>
      <c r="P23" s="154"/>
      <c r="Q23" s="154"/>
      <c r="R23" s="154"/>
      <c r="S23" s="154"/>
      <c r="T23" s="314"/>
    </row>
    <row r="24" spans="1:20">
      <c r="A24" s="340"/>
      <c r="B24" s="154"/>
      <c r="C24" s="154"/>
      <c r="D24" s="154"/>
      <c r="E24" s="154"/>
      <c r="F24" s="154"/>
      <c r="G24" s="154"/>
      <c r="H24" s="154"/>
      <c r="I24" s="154"/>
      <c r="J24" s="154"/>
      <c r="K24" s="154"/>
      <c r="L24" s="154"/>
      <c r="M24" s="154"/>
      <c r="N24" s="154"/>
      <c r="O24" s="154"/>
      <c r="P24" s="154"/>
      <c r="Q24" s="154"/>
      <c r="R24" s="154"/>
      <c r="S24" s="154"/>
      <c r="T24" s="314"/>
    </row>
    <row r="25" spans="1:20">
      <c r="A25" s="315"/>
      <c r="B25" s="154"/>
      <c r="C25" s="154"/>
      <c r="D25" s="154"/>
      <c r="E25" s="154"/>
      <c r="F25" s="154"/>
      <c r="G25" s="154"/>
      <c r="H25" s="154"/>
      <c r="I25" s="154"/>
      <c r="J25" s="154"/>
      <c r="K25" s="154"/>
      <c r="L25" s="154"/>
      <c r="M25" s="154"/>
      <c r="N25" s="154"/>
      <c r="O25" s="154"/>
      <c r="P25" s="154"/>
      <c r="Q25" s="154"/>
      <c r="R25" s="154"/>
      <c r="S25" s="154"/>
      <c r="T25" s="314"/>
    </row>
    <row r="26" spans="1:20">
      <c r="A26" s="315"/>
      <c r="B26" s="154"/>
      <c r="C26" s="154"/>
      <c r="D26" s="154"/>
      <c r="E26" s="154"/>
      <c r="F26" s="154"/>
      <c r="G26" s="154"/>
      <c r="H26" s="154"/>
      <c r="I26" s="154"/>
      <c r="J26" s="154"/>
      <c r="K26" s="154"/>
      <c r="L26" s="154"/>
      <c r="M26" s="154"/>
      <c r="N26" s="154"/>
      <c r="O26" s="154"/>
      <c r="P26" s="154"/>
      <c r="Q26" s="154"/>
      <c r="R26" s="154"/>
      <c r="S26" s="154"/>
      <c r="T26" s="314"/>
    </row>
    <row r="27" spans="1:20">
      <c r="A27" s="315"/>
      <c r="B27" s="154"/>
      <c r="C27" s="154"/>
      <c r="D27" s="154"/>
      <c r="E27" s="154"/>
      <c r="F27" s="154"/>
      <c r="G27" s="154"/>
      <c r="H27" s="154"/>
      <c r="I27" s="154"/>
      <c r="J27" s="154"/>
      <c r="K27" s="154"/>
      <c r="L27" s="154"/>
      <c r="M27" s="154"/>
      <c r="N27" s="154"/>
      <c r="O27" s="154"/>
      <c r="P27" s="154"/>
      <c r="Q27" s="154"/>
      <c r="R27" s="154"/>
      <c r="S27" s="154"/>
      <c r="T27" s="314"/>
    </row>
    <row r="28" spans="1:20">
      <c r="A28" s="315"/>
      <c r="B28" s="154"/>
      <c r="C28" s="154"/>
      <c r="D28" s="154"/>
      <c r="E28" s="154"/>
      <c r="F28" s="154"/>
      <c r="G28" s="154"/>
      <c r="H28" s="154"/>
      <c r="I28" s="154"/>
      <c r="J28" s="154"/>
      <c r="K28" s="154"/>
      <c r="L28" s="154"/>
      <c r="M28" s="154"/>
      <c r="N28" s="154"/>
      <c r="O28" s="154"/>
      <c r="P28" s="154"/>
      <c r="Q28" s="154"/>
      <c r="R28" s="154"/>
      <c r="S28" s="154"/>
      <c r="T28" s="314"/>
    </row>
    <row r="29" spans="1:20">
      <c r="A29" s="339"/>
      <c r="B29" s="154"/>
      <c r="C29" s="154"/>
      <c r="D29" s="154"/>
      <c r="E29" s="154"/>
      <c r="F29" s="154"/>
      <c r="G29" s="154"/>
      <c r="H29" s="154"/>
      <c r="I29" s="154"/>
      <c r="J29" s="154"/>
      <c r="K29" s="154"/>
      <c r="L29" s="154"/>
      <c r="M29" s="154"/>
      <c r="N29" s="154"/>
      <c r="O29" s="154"/>
      <c r="P29" s="154"/>
      <c r="Q29" s="154"/>
      <c r="R29" s="154"/>
      <c r="S29" s="154"/>
      <c r="T29" s="314"/>
    </row>
    <row r="30" spans="1:20">
      <c r="A30" s="339"/>
      <c r="B30" s="154"/>
      <c r="C30" s="154"/>
      <c r="D30" s="154"/>
      <c r="E30" s="154"/>
      <c r="F30" s="154"/>
      <c r="G30" s="154"/>
      <c r="H30" s="154"/>
      <c r="I30" s="154"/>
      <c r="J30" s="154"/>
      <c r="K30" s="154"/>
      <c r="L30" s="154"/>
      <c r="M30" s="154"/>
      <c r="N30" s="154"/>
      <c r="O30" s="154"/>
      <c r="P30" s="154"/>
      <c r="Q30" s="154"/>
      <c r="R30" s="154"/>
      <c r="S30" s="154"/>
      <c r="T30" s="314"/>
    </row>
    <row r="31" spans="1:20">
      <c r="A31" s="339"/>
      <c r="B31" s="154"/>
      <c r="C31" s="154"/>
      <c r="D31" s="154"/>
      <c r="E31" s="154"/>
      <c r="F31" s="154"/>
      <c r="G31" s="154"/>
      <c r="H31" s="154"/>
      <c r="I31" s="154"/>
      <c r="J31" s="154"/>
      <c r="K31" s="154"/>
      <c r="L31" s="154"/>
      <c r="M31" s="154"/>
      <c r="N31" s="154"/>
      <c r="O31" s="154"/>
      <c r="P31" s="154"/>
      <c r="Q31" s="154"/>
      <c r="R31" s="154"/>
      <c r="S31" s="154"/>
      <c r="T31" s="314"/>
    </row>
    <row r="32" spans="1:20">
      <c r="A32" s="339"/>
      <c r="B32" s="154"/>
      <c r="C32" s="154"/>
      <c r="D32" s="154"/>
      <c r="E32" s="154"/>
      <c r="F32" s="154"/>
      <c r="G32" s="154"/>
      <c r="H32" s="154"/>
      <c r="I32" s="154"/>
      <c r="J32" s="154"/>
      <c r="K32" s="154"/>
      <c r="L32" s="154"/>
      <c r="M32" s="154"/>
      <c r="N32" s="154"/>
      <c r="O32" s="154"/>
      <c r="P32" s="154"/>
      <c r="Q32" s="154"/>
      <c r="R32" s="154"/>
      <c r="S32" s="154"/>
      <c r="T32" s="314"/>
    </row>
    <row r="33" spans="1:20">
      <c r="A33" s="339"/>
      <c r="B33" s="903"/>
      <c r="C33" s="154"/>
      <c r="D33" s="154"/>
      <c r="E33" s="154"/>
      <c r="F33" s="154"/>
      <c r="G33" s="154"/>
      <c r="H33" s="154"/>
      <c r="I33" s="154"/>
      <c r="J33" s="154"/>
      <c r="K33" s="154"/>
      <c r="L33" s="154"/>
      <c r="M33" s="154"/>
      <c r="N33" s="154"/>
      <c r="O33" s="154"/>
      <c r="P33" s="154"/>
      <c r="Q33" s="154"/>
      <c r="R33" s="154"/>
      <c r="S33" s="154"/>
      <c r="T33" s="314"/>
    </row>
    <row r="34" spans="1:20">
      <c r="A34" s="339"/>
      <c r="B34" s="154"/>
      <c r="C34" s="154"/>
      <c r="D34" s="154"/>
      <c r="E34" s="154"/>
      <c r="F34" s="154"/>
      <c r="G34" s="154"/>
      <c r="H34" s="154"/>
      <c r="I34" s="154"/>
      <c r="J34" s="154"/>
      <c r="K34" s="154"/>
      <c r="L34" s="154"/>
      <c r="M34" s="154"/>
      <c r="N34" s="154"/>
      <c r="O34" s="154"/>
      <c r="P34" s="154"/>
      <c r="Q34" s="154"/>
      <c r="R34" s="154"/>
      <c r="S34" s="154"/>
      <c r="T34" s="314"/>
    </row>
    <row r="35" spans="1:20">
      <c r="A35" s="339"/>
      <c r="B35" s="154"/>
      <c r="C35" s="154"/>
      <c r="D35" s="154"/>
      <c r="E35" s="154"/>
      <c r="F35" s="154"/>
      <c r="G35" s="154"/>
      <c r="H35" s="154"/>
      <c r="I35" s="154"/>
      <c r="J35" s="154"/>
      <c r="K35" s="154"/>
      <c r="L35" s="154"/>
      <c r="M35" s="154"/>
      <c r="N35" s="154"/>
      <c r="O35" s="154"/>
      <c r="P35" s="154"/>
      <c r="Q35" s="154"/>
      <c r="R35" s="154"/>
      <c r="S35" s="154"/>
      <c r="T35" s="314"/>
    </row>
    <row r="36" spans="1:20" ht="19.5" thickBot="1">
      <c r="A36" s="342"/>
      <c r="B36" s="309"/>
      <c r="C36" s="309"/>
      <c r="D36" s="309"/>
      <c r="E36" s="309"/>
      <c r="F36" s="309"/>
      <c r="G36" s="309"/>
      <c r="H36" s="309"/>
      <c r="I36" s="309"/>
      <c r="J36" s="309"/>
      <c r="K36" s="309"/>
      <c r="L36" s="309"/>
      <c r="M36" s="309"/>
      <c r="N36" s="309"/>
      <c r="O36" s="309"/>
      <c r="P36" s="309"/>
      <c r="Q36" s="309"/>
      <c r="R36" s="309"/>
      <c r="S36" s="309"/>
      <c r="T36" s="343"/>
    </row>
    <row r="37" spans="1:20" ht="30" customHeight="1">
      <c r="A37" s="1329" t="s">
        <v>1075</v>
      </c>
      <c r="B37" s="1329"/>
      <c r="C37" s="1329"/>
      <c r="D37" s="1329"/>
      <c r="E37" s="1329"/>
      <c r="F37" s="1329"/>
      <c r="G37" s="1329"/>
      <c r="H37" s="1329"/>
      <c r="I37" s="1329"/>
      <c r="J37" s="1329"/>
      <c r="K37" s="1329"/>
      <c r="L37" s="1329"/>
      <c r="M37" s="1329"/>
      <c r="N37" s="1329"/>
      <c r="O37" s="1329"/>
      <c r="P37" s="1329"/>
      <c r="Q37" s="1329"/>
      <c r="R37" s="1329"/>
      <c r="S37" s="1329"/>
      <c r="T37" s="1329"/>
    </row>
    <row r="38" spans="1:20">
      <c r="A38" s="12" t="s">
        <v>425</v>
      </c>
      <c r="J38"/>
      <c r="K38"/>
      <c r="L38"/>
      <c r="M38"/>
      <c r="N38"/>
      <c r="O38"/>
      <c r="P38"/>
      <c r="Q38"/>
      <c r="R38"/>
      <c r="S38"/>
      <c r="T38"/>
    </row>
    <row r="39" spans="1:20">
      <c r="A39" s="12"/>
    </row>
    <row r="40" spans="1:20">
      <c r="A40" s="12"/>
    </row>
    <row r="41" spans="1:20">
      <c r="A41" s="12"/>
    </row>
    <row r="42" spans="1:20">
      <c r="A42" s="12"/>
    </row>
    <row r="43" spans="1:20">
      <c r="A43" s="12"/>
    </row>
    <row r="44" spans="1:20">
      <c r="A44" s="12"/>
    </row>
    <row r="45" spans="1:20">
      <c r="A45" s="12"/>
    </row>
  </sheetData>
  <mergeCells count="2">
    <mergeCell ref="A2:T2"/>
    <mergeCell ref="A37:T37"/>
  </mergeCells>
  <phoneticPr fontId="2"/>
  <pageMargins left="0.70866141732283472" right="0" top="0.74803149606299213" bottom="0.74803149606299213" header="0.31496062992125984" footer="0.31496062992125984"/>
  <pageSetup paperSize="8" orientation="landscape" horizontalDpi="1200" verticalDpi="1200" r:id="rId1"/>
  <drawing r:id="rId2"/>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900-000000000000}">
  <sheetPr>
    <tabColor rgb="FFFFC000"/>
  </sheetPr>
  <dimension ref="A1:AI52"/>
  <sheetViews>
    <sheetView showGridLines="0" zoomScale="85" zoomScaleNormal="85" zoomScaleSheetLayoutView="100" workbookViewId="0">
      <selection activeCell="A6" sqref="A6"/>
    </sheetView>
  </sheetViews>
  <sheetFormatPr defaultRowHeight="18.75"/>
  <cols>
    <col min="1" max="2" width="9" customWidth="1"/>
    <col min="19" max="35" width="9" style="54"/>
  </cols>
  <sheetData>
    <row r="1" spans="1:35">
      <c r="A1" s="26" t="s">
        <v>873</v>
      </c>
      <c r="B1" s="26"/>
      <c r="C1" s="28"/>
      <c r="D1" s="28"/>
      <c r="E1" s="28"/>
      <c r="F1" s="28"/>
      <c r="G1" s="53"/>
      <c r="H1" s="128"/>
      <c r="I1" s="128"/>
      <c r="J1" s="128"/>
      <c r="K1" s="128"/>
      <c r="L1" s="128"/>
      <c r="M1" s="28"/>
      <c r="N1" s="28"/>
      <c r="O1" s="28"/>
      <c r="P1" s="28"/>
      <c r="Q1" s="28"/>
      <c r="R1" s="130" t="str">
        <f>IF('１申請者詳細'!$B$12="","","申請者名："&amp;'１申請者詳細'!$B$12)</f>
        <v/>
      </c>
    </row>
    <row r="2" spans="1:35">
      <c r="A2" s="1131" t="str">
        <f>注意事項等!A2</f>
        <v>実施報告書（新築/既存建築物のZEB普及促進支援事業）</v>
      </c>
      <c r="B2" s="1131"/>
      <c r="C2" s="1131"/>
      <c r="D2" s="1131"/>
      <c r="E2" s="1131"/>
      <c r="F2" s="1131"/>
      <c r="G2" s="1131"/>
      <c r="H2" s="1131"/>
      <c r="I2" s="1131"/>
      <c r="J2" s="1131"/>
      <c r="K2" s="1131"/>
      <c r="L2" s="1131"/>
      <c r="M2" s="1131"/>
      <c r="N2" s="1131"/>
      <c r="O2" s="1131"/>
      <c r="P2" s="1131"/>
      <c r="Q2" s="1131"/>
      <c r="R2" s="1131"/>
    </row>
    <row r="3" spans="1:35">
      <c r="A3" s="783"/>
      <c r="B3" s="783"/>
    </row>
    <row r="4" spans="1:35">
      <c r="A4" s="116" t="s">
        <v>961</v>
      </c>
      <c r="B4" s="1"/>
    </row>
    <row r="5" spans="1:35" ht="5.0999999999999996" customHeight="1" thickBot="1">
      <c r="C5" s="1359"/>
      <c r="D5" s="1359"/>
      <c r="E5" s="1359"/>
      <c r="F5" s="1359"/>
      <c r="G5" s="1359"/>
      <c r="H5" s="1359"/>
      <c r="I5" s="1359"/>
    </row>
    <row r="6" spans="1:35" s="41" customFormat="1" ht="18.75" customHeight="1">
      <c r="A6" s="333"/>
      <c r="B6" s="334"/>
      <c r="C6" s="334"/>
      <c r="D6" s="334"/>
      <c r="E6" s="334"/>
      <c r="F6" s="334"/>
      <c r="G6" s="334"/>
      <c r="H6" s="334"/>
      <c r="I6" s="334"/>
      <c r="J6" s="334"/>
      <c r="K6" s="334"/>
      <c r="L6" s="334"/>
      <c r="M6" s="334"/>
      <c r="N6" s="334"/>
      <c r="O6" s="334"/>
      <c r="P6" s="334"/>
      <c r="Q6" s="334"/>
      <c r="R6" s="335"/>
      <c r="S6" s="66"/>
      <c r="T6" s="66"/>
      <c r="U6" s="66"/>
      <c r="V6" s="66"/>
      <c r="W6" s="66"/>
      <c r="X6" s="66"/>
      <c r="Y6" s="66"/>
      <c r="Z6" s="66"/>
      <c r="AA6" s="66"/>
      <c r="AB6" s="66"/>
      <c r="AC6" s="66"/>
      <c r="AD6" s="66"/>
      <c r="AE6" s="66"/>
      <c r="AF6" s="66"/>
      <c r="AG6" s="66"/>
      <c r="AH6" s="66"/>
      <c r="AI6" s="66"/>
    </row>
    <row r="7" spans="1:35" ht="18.75" customHeight="1">
      <c r="A7" s="336"/>
      <c r="C7" s="8"/>
      <c r="D7" s="8"/>
      <c r="E7" s="8"/>
      <c r="F7" s="8"/>
      <c r="G7" s="8"/>
      <c r="H7" s="8"/>
      <c r="I7" s="8"/>
      <c r="R7" s="120"/>
      <c r="T7" s="61" t="s">
        <v>256</v>
      </c>
    </row>
    <row r="8" spans="1:35" ht="18.75" customHeight="1">
      <c r="A8" s="336"/>
      <c r="B8" s="602"/>
      <c r="C8" s="8"/>
      <c r="J8" s="8"/>
      <c r="R8" s="120"/>
    </row>
    <row r="9" spans="1:35" ht="18.75" customHeight="1">
      <c r="A9" s="336"/>
      <c r="C9" s="8"/>
      <c r="J9" s="8"/>
      <c r="R9" s="120"/>
    </row>
    <row r="10" spans="1:35" ht="18.75" customHeight="1">
      <c r="A10" s="336"/>
      <c r="C10" s="8"/>
      <c r="J10" s="8"/>
      <c r="R10" s="120"/>
    </row>
    <row r="11" spans="1:35" ht="18.75" customHeight="1">
      <c r="A11" s="336"/>
      <c r="C11" s="8"/>
      <c r="J11" s="8"/>
      <c r="R11" s="120"/>
    </row>
    <row r="12" spans="1:35" ht="18.75" customHeight="1">
      <c r="A12" s="336"/>
      <c r="C12" s="8"/>
      <c r="J12" s="8"/>
      <c r="R12" s="120"/>
    </row>
    <row r="13" spans="1:35" ht="18.75" customHeight="1">
      <c r="A13" s="336"/>
      <c r="C13" s="8"/>
      <c r="J13" s="8"/>
      <c r="R13" s="120"/>
    </row>
    <row r="14" spans="1:35" ht="18.75" customHeight="1">
      <c r="A14" s="336"/>
      <c r="C14" s="8"/>
      <c r="J14" s="8"/>
      <c r="R14" s="120"/>
    </row>
    <row r="15" spans="1:35" ht="18.75" customHeight="1">
      <c r="A15" s="336"/>
      <c r="C15" s="8"/>
      <c r="D15" s="8"/>
      <c r="E15" s="8"/>
      <c r="F15" s="8"/>
      <c r="G15" s="8"/>
      <c r="H15" s="8"/>
      <c r="I15" s="8"/>
      <c r="J15" s="8"/>
      <c r="K15" s="8"/>
      <c r="M15" s="8"/>
      <c r="N15" s="8"/>
      <c r="O15" s="8"/>
      <c r="P15" s="8"/>
      <c r="Q15" s="8"/>
      <c r="R15" s="47"/>
    </row>
    <row r="16" spans="1:35" ht="18.75" customHeight="1">
      <c r="A16" s="336"/>
      <c r="C16" s="8"/>
      <c r="J16" s="8"/>
      <c r="R16" s="120"/>
    </row>
    <row r="17" spans="1:18" ht="18.75" customHeight="1">
      <c r="A17" s="336"/>
      <c r="C17" s="8"/>
      <c r="J17" s="8"/>
      <c r="R17" s="120"/>
    </row>
    <row r="18" spans="1:18" ht="18.75" customHeight="1">
      <c r="A18" s="336"/>
      <c r="C18" s="8"/>
      <c r="J18" s="8"/>
      <c r="R18" s="120"/>
    </row>
    <row r="19" spans="1:18" ht="18.75" customHeight="1">
      <c r="A19" s="336"/>
      <c r="C19" s="8"/>
      <c r="J19" s="8"/>
      <c r="R19" s="120"/>
    </row>
    <row r="20" spans="1:18" ht="18.75" customHeight="1">
      <c r="A20" s="336"/>
      <c r="C20" s="8"/>
      <c r="J20" s="8"/>
      <c r="M20" s="8"/>
      <c r="R20" s="120"/>
    </row>
    <row r="21" spans="1:18" ht="18.75" customHeight="1">
      <c r="A21" s="336"/>
      <c r="C21" s="8"/>
      <c r="J21" s="8"/>
      <c r="R21" s="120"/>
    </row>
    <row r="22" spans="1:18" ht="18.75" customHeight="1">
      <c r="A22" s="336"/>
      <c r="C22" s="8"/>
      <c r="J22" s="8"/>
      <c r="R22" s="120"/>
    </row>
    <row r="23" spans="1:18" ht="18.75" customHeight="1">
      <c r="A23" s="336"/>
      <c r="C23" s="8"/>
      <c r="J23" s="8"/>
      <c r="R23" s="120"/>
    </row>
    <row r="24" spans="1:18" ht="18.75" customHeight="1">
      <c r="A24" s="336"/>
      <c r="C24" s="8"/>
      <c r="J24" s="8"/>
      <c r="R24" s="120"/>
    </row>
    <row r="25" spans="1:18" ht="18.75" customHeight="1">
      <c r="A25" s="336"/>
      <c r="C25" s="8"/>
      <c r="E25" s="8"/>
      <c r="J25" s="8"/>
      <c r="R25" s="120"/>
    </row>
    <row r="26" spans="1:18" ht="18.75" customHeight="1">
      <c r="A26" s="336"/>
      <c r="J26" s="8"/>
      <c r="R26" s="120"/>
    </row>
    <row r="27" spans="1:18" ht="18.75" customHeight="1">
      <c r="A27" s="336"/>
      <c r="J27" s="8"/>
      <c r="R27" s="120"/>
    </row>
    <row r="28" spans="1:18" ht="18.75" customHeight="1">
      <c r="A28" s="336"/>
      <c r="R28" s="120"/>
    </row>
    <row r="29" spans="1:18" ht="18.75" customHeight="1">
      <c r="A29" s="46"/>
      <c r="B29" s="8"/>
      <c r="R29" s="120"/>
    </row>
    <row r="30" spans="1:18" ht="18.75" customHeight="1">
      <c r="A30" s="46"/>
      <c r="B30" s="8"/>
      <c r="R30" s="120"/>
    </row>
    <row r="31" spans="1:18" ht="18.75" customHeight="1">
      <c r="A31" s="46"/>
      <c r="B31" s="8"/>
      <c r="R31" s="120"/>
    </row>
    <row r="32" spans="1:18" ht="18.75" customHeight="1">
      <c r="A32" s="46"/>
      <c r="B32" s="8"/>
      <c r="R32" s="120"/>
    </row>
    <row r="33" spans="1:35" ht="18.75" customHeight="1">
      <c r="A33" s="46"/>
      <c r="B33" s="8"/>
      <c r="R33" s="120"/>
    </row>
    <row r="34" spans="1:35" ht="18.75" customHeight="1">
      <c r="A34" s="46"/>
      <c r="B34" s="8"/>
      <c r="R34" s="120"/>
    </row>
    <row r="35" spans="1:35" ht="18.75" customHeight="1">
      <c r="A35" s="46"/>
      <c r="B35" s="8"/>
      <c r="R35" s="120"/>
    </row>
    <row r="36" spans="1:35" ht="18.75" customHeight="1">
      <c r="A36" s="46"/>
      <c r="B36" s="8"/>
      <c r="R36" s="120"/>
    </row>
    <row r="37" spans="1:35" s="42" customFormat="1" ht="18.75" customHeight="1" thickBot="1">
      <c r="A37" s="48"/>
      <c r="B37" s="49"/>
      <c r="C37" s="144"/>
      <c r="D37" s="144"/>
      <c r="E37" s="144"/>
      <c r="F37" s="144"/>
      <c r="G37" s="144"/>
      <c r="H37" s="144"/>
      <c r="I37" s="144"/>
      <c r="J37" s="144"/>
      <c r="K37" s="144"/>
      <c r="L37" s="144"/>
      <c r="M37" s="144"/>
      <c r="N37" s="144"/>
      <c r="O37" s="144"/>
      <c r="P37" s="144"/>
      <c r="Q37" s="144"/>
      <c r="R37" s="58"/>
      <c r="S37" s="67"/>
      <c r="T37" s="67"/>
      <c r="U37" s="67"/>
      <c r="V37" s="67"/>
      <c r="W37" s="67"/>
      <c r="X37" s="67"/>
      <c r="Y37" s="67"/>
      <c r="Z37" s="67"/>
      <c r="AA37" s="67"/>
      <c r="AB37" s="67"/>
      <c r="AC37" s="67"/>
      <c r="AD37" s="67"/>
      <c r="AE37" s="67"/>
      <c r="AF37" s="67"/>
      <c r="AG37" s="67"/>
      <c r="AH37" s="67"/>
      <c r="AI37" s="67"/>
    </row>
    <row r="38" spans="1:35">
      <c r="A38" s="40"/>
      <c r="B38" s="40"/>
    </row>
    <row r="39" spans="1:35">
      <c r="A39" s="40"/>
      <c r="B39" s="40"/>
    </row>
    <row r="40" spans="1:35">
      <c r="A40" s="40"/>
      <c r="B40" s="40"/>
    </row>
    <row r="41" spans="1:35">
      <c r="A41" s="40"/>
      <c r="B41" s="40"/>
    </row>
    <row r="42" spans="1:35">
      <c r="A42" s="40"/>
      <c r="B42" s="40"/>
    </row>
    <row r="43" spans="1:35">
      <c r="A43" s="40"/>
      <c r="B43" s="40"/>
    </row>
    <row r="44" spans="1:35">
      <c r="A44" s="40"/>
      <c r="B44" s="40"/>
    </row>
    <row r="45" spans="1:35">
      <c r="A45" s="40"/>
      <c r="B45" s="40"/>
    </row>
    <row r="46" spans="1:35">
      <c r="A46" s="40"/>
      <c r="B46" s="40"/>
    </row>
    <row r="47" spans="1:35">
      <c r="A47" s="40"/>
      <c r="B47" s="40"/>
    </row>
    <row r="48" spans="1:35">
      <c r="A48" s="40"/>
      <c r="B48" s="40"/>
    </row>
    <row r="49" spans="1:2">
      <c r="A49" s="40"/>
      <c r="B49" s="40"/>
    </row>
    <row r="50" spans="1:2">
      <c r="A50" s="40"/>
      <c r="B50" s="40"/>
    </row>
    <row r="51" spans="1:2">
      <c r="A51" s="40"/>
      <c r="B51" s="40"/>
    </row>
    <row r="52" spans="1:2">
      <c r="A52" s="40"/>
      <c r="B52" s="40"/>
    </row>
  </sheetData>
  <mergeCells count="2">
    <mergeCell ref="C5:I5"/>
    <mergeCell ref="A2:R2"/>
  </mergeCells>
  <phoneticPr fontId="2"/>
  <pageMargins left="1.5748031496062993" right="0.98425196850393704" top="0.98425196850393704" bottom="0.98425196850393704" header="0.51181102362204722" footer="0.51181102362204722"/>
  <pageSetup paperSize="8" orientation="landscape" horizontalDpi="1200" verticalDpi="1200" r:id="rId1"/>
  <colBreaks count="1" manualBreakCount="1">
    <brk id="18" max="1048575" man="1"/>
  </colBreaks>
  <drawing r:id="rId2"/>
</worksheet>
</file>

<file path=xl/worksheets/sheet2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A00-000000000000}">
  <sheetPr>
    <tabColor rgb="FFFFC000"/>
  </sheetPr>
  <dimension ref="A1:AI634"/>
  <sheetViews>
    <sheetView showGridLines="0" zoomScaleNormal="100" workbookViewId="0">
      <selection activeCell="F11" sqref="F11"/>
    </sheetView>
  </sheetViews>
  <sheetFormatPr defaultColWidth="9" defaultRowHeight="13.5"/>
  <cols>
    <col min="1" max="1" width="5.625" style="345" customWidth="1"/>
    <col min="2" max="2" width="4.375" style="345" customWidth="1"/>
    <col min="3" max="3" width="22.75" style="345" customWidth="1"/>
    <col min="4" max="4" width="9.75" style="345" customWidth="1"/>
    <col min="5" max="5" width="4.25" style="345" customWidth="1"/>
    <col min="6" max="6" width="3.125" style="345" customWidth="1"/>
    <col min="7" max="7" width="9.625" style="345" customWidth="1"/>
    <col min="8" max="8" width="3.625" style="345" customWidth="1"/>
    <col min="9" max="9" width="3.125" style="345" customWidth="1"/>
    <col min="10" max="10" width="9.625" style="345" customWidth="1"/>
    <col min="11" max="11" width="3.625" style="345" customWidth="1"/>
    <col min="12" max="12" width="3.125" style="345" customWidth="1"/>
    <col min="13" max="13" width="9.625" style="345" customWidth="1"/>
    <col min="14" max="15" width="3.625" style="345" customWidth="1"/>
    <col min="16" max="16" width="9.625" style="345" customWidth="1"/>
    <col min="17" max="17" width="6" style="345" customWidth="1"/>
    <col min="18" max="18" width="7.25" style="346" customWidth="1"/>
    <col min="19" max="19" width="13.75" style="346" customWidth="1"/>
    <col min="20" max="20" width="8.875" style="346" customWidth="1"/>
    <col min="21" max="21" width="13.125" style="346" customWidth="1"/>
    <col min="22" max="23" width="7.25" style="346" customWidth="1"/>
    <col min="24" max="35" width="9" style="346"/>
    <col min="36" max="16384" width="9" style="345"/>
  </cols>
  <sheetData>
    <row r="1" spans="1:35" s="566" customFormat="1" ht="14.25">
      <c r="A1" s="26" t="s">
        <v>873</v>
      </c>
      <c r="B1" s="570"/>
      <c r="C1" s="570"/>
      <c r="D1" s="570"/>
      <c r="E1" s="572"/>
      <c r="F1" s="572"/>
      <c r="G1" s="571"/>
      <c r="H1" s="571"/>
      <c r="I1" s="571"/>
      <c r="J1" s="571"/>
      <c r="K1" s="571"/>
      <c r="L1" s="571"/>
      <c r="M1" s="571"/>
      <c r="N1" s="571"/>
      <c r="O1" s="571"/>
      <c r="P1" s="571"/>
      <c r="Q1" s="130" t="s">
        <v>695</v>
      </c>
      <c r="R1" s="565"/>
      <c r="S1" s="565"/>
      <c r="T1" s="565"/>
      <c r="U1" s="565"/>
      <c r="V1" s="565"/>
      <c r="W1" s="565"/>
      <c r="X1" s="565"/>
      <c r="Y1" s="565"/>
      <c r="Z1" s="565"/>
      <c r="AA1" s="565"/>
      <c r="AB1" s="565"/>
      <c r="AC1" s="565"/>
      <c r="AD1" s="565"/>
      <c r="AE1" s="565"/>
      <c r="AF1" s="565"/>
      <c r="AG1" s="565"/>
      <c r="AH1" s="565"/>
      <c r="AI1" s="565"/>
    </row>
    <row r="2" spans="1:35" s="566" customFormat="1" ht="14.25">
      <c r="A2" s="1131" t="str">
        <f>注意事項等!A2</f>
        <v>実施報告書（新築/既存建築物のZEB普及促進支援事業）</v>
      </c>
      <c r="B2" s="1131"/>
      <c r="C2" s="1131"/>
      <c r="D2" s="1131"/>
      <c r="E2" s="1131"/>
      <c r="F2" s="1131"/>
      <c r="G2" s="1131"/>
      <c r="H2" s="1131"/>
      <c r="I2" s="1131"/>
      <c r="J2" s="1131"/>
      <c r="K2" s="1131"/>
      <c r="L2" s="1131"/>
      <c r="M2" s="1131"/>
      <c r="N2" s="1131"/>
      <c r="O2" s="1131"/>
      <c r="P2" s="1131"/>
      <c r="Q2" s="1131"/>
      <c r="R2" s="565"/>
      <c r="S2" s="565"/>
      <c r="T2" s="565"/>
      <c r="U2" s="565"/>
      <c r="V2" s="565"/>
      <c r="W2" s="565"/>
      <c r="X2" s="565"/>
      <c r="Y2" s="565"/>
      <c r="Z2" s="565"/>
      <c r="AA2" s="565"/>
      <c r="AB2" s="565"/>
      <c r="AC2" s="565"/>
      <c r="AD2" s="565"/>
      <c r="AE2" s="565"/>
      <c r="AF2" s="565"/>
      <c r="AG2" s="565"/>
      <c r="AH2" s="565"/>
      <c r="AI2" s="565"/>
    </row>
    <row r="3" spans="1:35" s="566" customFormat="1" ht="14.25">
      <c r="A3" s="569"/>
      <c r="R3" s="565"/>
      <c r="S3" s="565"/>
      <c r="T3" s="565"/>
      <c r="U3" s="565"/>
      <c r="V3" s="565"/>
      <c r="W3" s="565"/>
      <c r="X3" s="565"/>
      <c r="Y3" s="565"/>
      <c r="Z3" s="565"/>
      <c r="AA3" s="565"/>
      <c r="AB3" s="565"/>
      <c r="AC3" s="565"/>
      <c r="AD3" s="565"/>
      <c r="AE3" s="565"/>
      <c r="AF3" s="565"/>
      <c r="AG3" s="565"/>
      <c r="AH3" s="565"/>
      <c r="AI3" s="565"/>
    </row>
    <row r="4" spans="1:35" s="566" customFormat="1">
      <c r="A4" s="1366" t="s">
        <v>960</v>
      </c>
      <c r="B4" s="1366"/>
      <c r="C4" s="567"/>
      <c r="R4" s="565"/>
      <c r="S4" s="565"/>
      <c r="T4" s="565"/>
      <c r="U4" s="565"/>
      <c r="V4" s="565"/>
      <c r="W4" s="565"/>
      <c r="X4" s="565"/>
      <c r="Y4" s="565"/>
      <c r="Z4" s="565"/>
      <c r="AA4" s="565"/>
      <c r="AB4" s="565"/>
      <c r="AC4" s="565"/>
      <c r="AD4" s="565"/>
      <c r="AE4" s="565"/>
      <c r="AF4" s="565"/>
      <c r="AG4" s="565"/>
      <c r="AH4" s="565"/>
      <c r="AI4" s="565"/>
    </row>
    <row r="5" spans="1:35" s="566" customFormat="1" ht="14.25">
      <c r="A5" s="568"/>
      <c r="B5" s="568"/>
      <c r="C5" s="567"/>
      <c r="R5" s="565"/>
      <c r="S5" s="565"/>
      <c r="T5" s="180" t="s">
        <v>350</v>
      </c>
      <c r="U5" s="180"/>
      <c r="V5" s="179"/>
      <c r="W5" s="179"/>
      <c r="X5" s="179"/>
      <c r="Y5" s="179"/>
      <c r="Z5" s="565"/>
      <c r="AA5" s="565"/>
      <c r="AB5" s="565"/>
      <c r="AC5" s="565"/>
      <c r="AD5" s="565"/>
      <c r="AE5" s="565"/>
      <c r="AF5" s="565"/>
      <c r="AG5" s="565"/>
      <c r="AH5" s="565"/>
      <c r="AI5" s="565"/>
    </row>
    <row r="6" spans="1:35" s="566" customFormat="1" ht="14.25" thickBot="1">
      <c r="A6" s="567" t="s">
        <v>1093</v>
      </c>
      <c r="B6" s="567"/>
      <c r="C6" s="567"/>
      <c r="R6" s="565"/>
      <c r="S6" s="565"/>
      <c r="T6" s="565"/>
      <c r="U6" s="565"/>
      <c r="V6" s="565"/>
      <c r="W6" s="565"/>
      <c r="X6" s="565"/>
      <c r="Y6" s="565"/>
      <c r="Z6" s="565"/>
      <c r="AA6" s="565"/>
      <c r="AB6" s="565"/>
      <c r="AC6" s="565"/>
      <c r="AD6" s="565"/>
      <c r="AE6" s="565"/>
      <c r="AF6" s="565"/>
      <c r="AG6" s="565"/>
      <c r="AH6" s="565"/>
      <c r="AI6" s="565"/>
    </row>
    <row r="7" spans="1:35">
      <c r="A7" s="1367" t="s">
        <v>326</v>
      </c>
      <c r="B7" s="444" t="s">
        <v>385</v>
      </c>
      <c r="C7" s="443"/>
      <c r="D7" s="443"/>
      <c r="E7" s="1370" t="s">
        <v>346</v>
      </c>
      <c r="F7" s="631" t="s">
        <v>1084</v>
      </c>
      <c r="G7" s="632"/>
      <c r="H7" s="632"/>
      <c r="I7" s="632"/>
      <c r="J7" s="632"/>
      <c r="K7" s="632"/>
      <c r="L7" s="632"/>
      <c r="M7" s="632"/>
      <c r="N7" s="633"/>
      <c r="O7" s="1395" t="s">
        <v>323</v>
      </c>
      <c r="P7" s="1396"/>
      <c r="Q7" s="1397"/>
      <c r="T7" s="536" t="s">
        <v>345</v>
      </c>
      <c r="U7" s="565"/>
    </row>
    <row r="8" spans="1:35">
      <c r="A8" s="1368"/>
      <c r="B8" s="441" t="s">
        <v>322</v>
      </c>
      <c r="C8" s="440"/>
      <c r="D8" s="440"/>
      <c r="E8" s="1371"/>
      <c r="F8" s="634" t="s">
        <v>500</v>
      </c>
      <c r="G8" s="635"/>
      <c r="H8" s="635"/>
      <c r="I8" s="636" t="s">
        <v>293</v>
      </c>
      <c r="J8" s="637"/>
      <c r="K8" s="637"/>
      <c r="L8" s="636" t="s">
        <v>501</v>
      </c>
      <c r="M8" s="637"/>
      <c r="N8" s="637"/>
      <c r="O8" s="1398"/>
      <c r="P8" s="1399"/>
      <c r="Q8" s="1400"/>
      <c r="U8" s="536" t="s">
        <v>344</v>
      </c>
    </row>
    <row r="9" spans="1:35" ht="14.25" thickBot="1">
      <c r="A9" s="1369"/>
      <c r="B9" s="438"/>
      <c r="C9" s="437"/>
      <c r="D9" s="437"/>
      <c r="E9" s="1372"/>
      <c r="F9" s="638" t="s">
        <v>315</v>
      </c>
      <c r="G9" s="639" t="s">
        <v>502</v>
      </c>
      <c r="H9" s="640"/>
      <c r="I9" s="641" t="s">
        <v>315</v>
      </c>
      <c r="J9" s="639" t="s">
        <v>314</v>
      </c>
      <c r="K9" s="642"/>
      <c r="L9" s="643" t="s">
        <v>315</v>
      </c>
      <c r="M9" s="639" t="s">
        <v>314</v>
      </c>
      <c r="N9" s="642"/>
      <c r="O9" s="1401"/>
      <c r="P9" s="1402"/>
      <c r="Q9" s="1403"/>
      <c r="U9" s="407" t="s">
        <v>343</v>
      </c>
      <c r="X9" s="536"/>
    </row>
    <row r="10" spans="1:35" ht="14.25" thickBot="1">
      <c r="A10" s="564" t="s">
        <v>288</v>
      </c>
      <c r="B10" s="756" t="s">
        <v>860</v>
      </c>
      <c r="C10" s="563"/>
      <c r="D10" s="563"/>
      <c r="E10" s="644"/>
      <c r="F10" s="645"/>
      <c r="G10" s="1404"/>
      <c r="H10" s="1405"/>
      <c r="I10" s="646"/>
      <c r="J10" s="1404"/>
      <c r="K10" s="1405"/>
      <c r="L10" s="647"/>
      <c r="M10" s="1404"/>
      <c r="N10" s="1405"/>
      <c r="O10" s="1406"/>
      <c r="P10" s="1407"/>
      <c r="Q10" s="1408"/>
      <c r="R10" s="346" t="s">
        <v>297</v>
      </c>
      <c r="U10" s="407" t="s">
        <v>341</v>
      </c>
      <c r="X10" s="407"/>
    </row>
    <row r="11" spans="1:35" ht="14.25" thickTop="1">
      <c r="A11" s="554" t="s">
        <v>288</v>
      </c>
      <c r="B11" s="553" t="s">
        <v>865</v>
      </c>
      <c r="C11" s="552"/>
      <c r="D11" s="552" t="s">
        <v>329</v>
      </c>
      <c r="E11" s="551" t="s">
        <v>503</v>
      </c>
      <c r="F11" s="648">
        <v>1</v>
      </c>
      <c r="G11" s="1385">
        <f>$J$93</f>
        <v>300000</v>
      </c>
      <c r="H11" s="1386"/>
      <c r="I11" s="649">
        <v>1</v>
      </c>
      <c r="J11" s="1385">
        <f>$M$93</f>
        <v>300000</v>
      </c>
      <c r="K11" s="1386"/>
      <c r="L11" s="650">
        <v>1</v>
      </c>
      <c r="M11" s="1385">
        <f>$P$93</f>
        <v>0</v>
      </c>
      <c r="N11" s="1386"/>
      <c r="O11" s="1387"/>
      <c r="P11" s="1388"/>
      <c r="Q11" s="1389"/>
      <c r="R11" s="345" t="str">
        <f>IF(J11+M11=G11,"","入力ミス")</f>
        <v/>
      </c>
      <c r="X11" s="407"/>
    </row>
    <row r="12" spans="1:35" ht="14.25" thickBot="1">
      <c r="A12" s="422"/>
      <c r="B12" s="421"/>
      <c r="C12" s="420"/>
      <c r="D12" s="420"/>
      <c r="E12" s="418"/>
      <c r="F12" s="651"/>
      <c r="G12" s="1390"/>
      <c r="H12" s="1391"/>
      <c r="I12" s="541"/>
      <c r="J12" s="1390"/>
      <c r="K12" s="1391"/>
      <c r="L12" s="539"/>
      <c r="M12" s="1390"/>
      <c r="N12" s="1391"/>
      <c r="O12" s="1392"/>
      <c r="P12" s="1393"/>
      <c r="Q12" s="1394"/>
      <c r="R12" s="345" t="str">
        <f t="shared" ref="R12:R69" si="0">IF(J12+M12=G12,"","入力ミス")</f>
        <v/>
      </c>
    </row>
    <row r="13" spans="1:35">
      <c r="A13" s="491" t="s">
        <v>288</v>
      </c>
      <c r="B13" s="490" t="s">
        <v>340</v>
      </c>
      <c r="C13" s="489"/>
      <c r="D13" s="489"/>
      <c r="E13" s="652"/>
      <c r="F13" s="653"/>
      <c r="G13" s="1414"/>
      <c r="H13" s="1415"/>
      <c r="I13" s="653"/>
      <c r="J13" s="1414"/>
      <c r="K13" s="1415"/>
      <c r="L13" s="653"/>
      <c r="M13" s="1414"/>
      <c r="N13" s="1415"/>
      <c r="O13" s="1416"/>
      <c r="P13" s="1417"/>
      <c r="Q13" s="1418"/>
      <c r="R13" s="345" t="str">
        <f t="shared" si="0"/>
        <v/>
      </c>
      <c r="T13" s="536" t="s">
        <v>339</v>
      </c>
    </row>
    <row r="14" spans="1:35">
      <c r="A14" s="412" t="s">
        <v>288</v>
      </c>
      <c r="B14" s="654" t="s">
        <v>504</v>
      </c>
      <c r="C14" s="655"/>
      <c r="D14" s="385"/>
      <c r="E14" s="656" t="s">
        <v>503</v>
      </c>
      <c r="F14" s="657"/>
      <c r="G14" s="1409">
        <f>$J$146</f>
        <v>17065000</v>
      </c>
      <c r="H14" s="1410"/>
      <c r="I14" s="657"/>
      <c r="J14" s="1409">
        <f>$M$146</f>
        <v>17065000</v>
      </c>
      <c r="K14" s="1410"/>
      <c r="L14" s="657"/>
      <c r="M14" s="1409">
        <f>$P$146</f>
        <v>0</v>
      </c>
      <c r="N14" s="1410"/>
      <c r="O14" s="1411"/>
      <c r="P14" s="1412"/>
      <c r="Q14" s="1413"/>
      <c r="R14" s="345" t="str">
        <f>IF(J14+M14=G14,"","入力ミス")</f>
        <v/>
      </c>
    </row>
    <row r="15" spans="1:35">
      <c r="A15" s="412" t="s">
        <v>288</v>
      </c>
      <c r="B15" s="654" t="s">
        <v>505</v>
      </c>
      <c r="C15" s="655"/>
      <c r="D15" s="385"/>
      <c r="E15" s="656" t="s">
        <v>503</v>
      </c>
      <c r="F15" s="657"/>
      <c r="G15" s="1409">
        <f>$J$200</f>
        <v>7757300</v>
      </c>
      <c r="H15" s="1410"/>
      <c r="I15" s="657"/>
      <c r="J15" s="1409">
        <f>$M$200</f>
        <v>0</v>
      </c>
      <c r="K15" s="1410"/>
      <c r="L15" s="657"/>
      <c r="M15" s="1409">
        <f>$P$200</f>
        <v>7757300</v>
      </c>
      <c r="N15" s="1410"/>
      <c r="O15" s="1411"/>
      <c r="P15" s="1412"/>
      <c r="Q15" s="1413"/>
      <c r="R15" s="345" t="str">
        <f t="shared" si="0"/>
        <v/>
      </c>
    </row>
    <row r="16" spans="1:35">
      <c r="A16" s="412" t="s">
        <v>288</v>
      </c>
      <c r="B16" s="654" t="s">
        <v>868</v>
      </c>
      <c r="C16" s="655"/>
      <c r="D16" s="385"/>
      <c r="E16" s="656" t="s">
        <v>503</v>
      </c>
      <c r="F16" s="657"/>
      <c r="G16" s="1409">
        <f>$J$254</f>
        <v>9018000</v>
      </c>
      <c r="H16" s="1410"/>
      <c r="I16" s="657"/>
      <c r="J16" s="1409">
        <f>$M$254</f>
        <v>8888000</v>
      </c>
      <c r="K16" s="1410"/>
      <c r="L16" s="657"/>
      <c r="M16" s="1409">
        <f>$P$254</f>
        <v>130000</v>
      </c>
      <c r="N16" s="1410"/>
      <c r="O16" s="1411"/>
      <c r="P16" s="1412"/>
      <c r="Q16" s="1413"/>
      <c r="R16" s="345" t="str">
        <f t="shared" si="0"/>
        <v/>
      </c>
      <c r="T16" s="407" t="s">
        <v>338</v>
      </c>
    </row>
    <row r="17" spans="1:18">
      <c r="A17" s="412" t="s">
        <v>288</v>
      </c>
      <c r="B17" s="654" t="s">
        <v>869</v>
      </c>
      <c r="C17" s="655"/>
      <c r="D17" s="385"/>
      <c r="E17" s="656" t="s">
        <v>503</v>
      </c>
      <c r="F17" s="657"/>
      <c r="G17" s="1409">
        <f>$J$308</f>
        <v>2670760</v>
      </c>
      <c r="H17" s="1410"/>
      <c r="I17" s="657"/>
      <c r="J17" s="1409">
        <f>$M$308</f>
        <v>2670760</v>
      </c>
      <c r="K17" s="1410"/>
      <c r="L17" s="657"/>
      <c r="M17" s="1409">
        <f>$P$308</f>
        <v>0</v>
      </c>
      <c r="N17" s="1410"/>
      <c r="O17" s="1411"/>
      <c r="P17" s="1412"/>
      <c r="Q17" s="1413"/>
      <c r="R17" s="345" t="str">
        <f t="shared" si="0"/>
        <v/>
      </c>
    </row>
    <row r="18" spans="1:18">
      <c r="A18" s="412" t="s">
        <v>288</v>
      </c>
      <c r="B18" s="654" t="s">
        <v>506</v>
      </c>
      <c r="C18" s="655"/>
      <c r="D18" s="385"/>
      <c r="E18" s="656" t="s">
        <v>503</v>
      </c>
      <c r="F18" s="657"/>
      <c r="G18" s="1409">
        <f>$J$362</f>
        <v>0</v>
      </c>
      <c r="H18" s="1410"/>
      <c r="I18" s="657"/>
      <c r="J18" s="1409">
        <f>$M$362</f>
        <v>0</v>
      </c>
      <c r="K18" s="1410"/>
      <c r="L18" s="657"/>
      <c r="M18" s="1409">
        <f>$P$362</f>
        <v>0</v>
      </c>
      <c r="N18" s="1410"/>
      <c r="O18" s="1411"/>
      <c r="P18" s="1412"/>
      <c r="Q18" s="1413"/>
      <c r="R18" s="345" t="str">
        <f t="shared" si="0"/>
        <v/>
      </c>
    </row>
    <row r="19" spans="1:18">
      <c r="A19" s="412" t="s">
        <v>288</v>
      </c>
      <c r="B19" s="654" t="s">
        <v>507</v>
      </c>
      <c r="C19" s="655"/>
      <c r="D19" s="385"/>
      <c r="E19" s="656" t="s">
        <v>503</v>
      </c>
      <c r="F19" s="657"/>
      <c r="G19" s="1409">
        <f>$J$416</f>
        <v>0</v>
      </c>
      <c r="H19" s="1410"/>
      <c r="I19" s="657"/>
      <c r="J19" s="1409">
        <f>$M$416</f>
        <v>0</v>
      </c>
      <c r="K19" s="1410"/>
      <c r="L19" s="657"/>
      <c r="M19" s="1409">
        <f>$P$416</f>
        <v>0</v>
      </c>
      <c r="N19" s="1410"/>
      <c r="O19" s="1411"/>
      <c r="P19" s="1412"/>
      <c r="Q19" s="1413"/>
      <c r="R19" s="345" t="str">
        <f t="shared" si="0"/>
        <v/>
      </c>
    </row>
    <row r="20" spans="1:18">
      <c r="A20" s="412" t="s">
        <v>288</v>
      </c>
      <c r="B20" s="654" t="s">
        <v>508</v>
      </c>
      <c r="C20" s="655"/>
      <c r="D20" s="385"/>
      <c r="E20" s="656" t="s">
        <v>503</v>
      </c>
      <c r="F20" s="657"/>
      <c r="G20" s="1409">
        <f>$J$470</f>
        <v>0</v>
      </c>
      <c r="H20" s="1410"/>
      <c r="I20" s="657"/>
      <c r="J20" s="1409">
        <f>$M$470</f>
        <v>0</v>
      </c>
      <c r="K20" s="1410"/>
      <c r="L20" s="657"/>
      <c r="M20" s="1409">
        <f>$P$470</f>
        <v>0</v>
      </c>
      <c r="N20" s="1410"/>
      <c r="O20" s="1411"/>
      <c r="P20" s="1412"/>
      <c r="Q20" s="1413"/>
      <c r="R20" s="345" t="str">
        <f t="shared" si="0"/>
        <v/>
      </c>
    </row>
    <row r="21" spans="1:18">
      <c r="A21" s="412" t="s">
        <v>288</v>
      </c>
      <c r="B21" s="654" t="s">
        <v>509</v>
      </c>
      <c r="C21" s="655"/>
      <c r="D21" s="385"/>
      <c r="E21" s="656" t="s">
        <v>503</v>
      </c>
      <c r="F21" s="657"/>
      <c r="G21" s="1409">
        <f>$J$524</f>
        <v>0</v>
      </c>
      <c r="H21" s="1410"/>
      <c r="I21" s="657"/>
      <c r="J21" s="1409">
        <f>$M$524</f>
        <v>0</v>
      </c>
      <c r="K21" s="1410"/>
      <c r="L21" s="657"/>
      <c r="M21" s="1409">
        <f>$P$524</f>
        <v>0</v>
      </c>
      <c r="N21" s="1410"/>
      <c r="O21" s="658"/>
      <c r="P21" s="659"/>
      <c r="Q21" s="660"/>
      <c r="R21" s="345" t="str">
        <f t="shared" si="0"/>
        <v/>
      </c>
    </row>
    <row r="22" spans="1:18">
      <c r="A22" s="412" t="s">
        <v>288</v>
      </c>
      <c r="B22" s="654" t="s">
        <v>510</v>
      </c>
      <c r="C22" s="655"/>
      <c r="D22" s="385"/>
      <c r="E22" s="656" t="s">
        <v>503</v>
      </c>
      <c r="F22" s="657"/>
      <c r="G22" s="1409">
        <f>$J$578</f>
        <v>0</v>
      </c>
      <c r="H22" s="1410"/>
      <c r="I22" s="657"/>
      <c r="J22" s="1409">
        <f>$M$578</f>
        <v>0</v>
      </c>
      <c r="K22" s="1410"/>
      <c r="L22" s="657"/>
      <c r="M22" s="1409">
        <f>$P$578</f>
        <v>0</v>
      </c>
      <c r="N22" s="1410"/>
      <c r="O22" s="658"/>
      <c r="P22" s="659"/>
      <c r="Q22" s="660"/>
      <c r="R22" s="345" t="str">
        <f t="shared" si="0"/>
        <v/>
      </c>
    </row>
    <row r="23" spans="1:18">
      <c r="A23" s="412" t="s">
        <v>288</v>
      </c>
      <c r="B23" s="654" t="s">
        <v>511</v>
      </c>
      <c r="C23" s="655"/>
      <c r="D23" s="385"/>
      <c r="E23" s="656" t="s">
        <v>503</v>
      </c>
      <c r="F23" s="657"/>
      <c r="G23" s="1409">
        <f>$J$632</f>
        <v>0</v>
      </c>
      <c r="H23" s="1410"/>
      <c r="I23" s="657"/>
      <c r="J23" s="1409">
        <f>$M$632</f>
        <v>0</v>
      </c>
      <c r="K23" s="1410"/>
      <c r="L23" s="657"/>
      <c r="M23" s="1409">
        <f>$P$632</f>
        <v>0</v>
      </c>
      <c r="N23" s="1410"/>
      <c r="O23" s="658"/>
      <c r="P23" s="659"/>
      <c r="Q23" s="660"/>
      <c r="R23" s="345" t="str">
        <f t="shared" si="0"/>
        <v/>
      </c>
    </row>
    <row r="24" spans="1:18">
      <c r="A24" s="412" t="s">
        <v>288</v>
      </c>
      <c r="B24" s="654"/>
      <c r="C24" s="655"/>
      <c r="D24" s="385"/>
      <c r="E24" s="656"/>
      <c r="F24" s="657"/>
      <c r="G24" s="661"/>
      <c r="H24" s="662"/>
      <c r="I24" s="657"/>
      <c r="J24" s="661"/>
      <c r="K24" s="662"/>
      <c r="L24" s="657"/>
      <c r="M24" s="661"/>
      <c r="N24" s="662"/>
      <c r="O24" s="658"/>
      <c r="P24" s="659"/>
      <c r="Q24" s="660"/>
      <c r="R24" s="345" t="str">
        <f t="shared" si="0"/>
        <v/>
      </c>
    </row>
    <row r="25" spans="1:18">
      <c r="A25" s="412" t="s">
        <v>288</v>
      </c>
      <c r="B25" s="654"/>
      <c r="C25" s="655"/>
      <c r="D25" s="385"/>
      <c r="E25" s="656"/>
      <c r="F25" s="657"/>
      <c r="G25" s="661"/>
      <c r="H25" s="662"/>
      <c r="I25" s="657"/>
      <c r="J25" s="661"/>
      <c r="K25" s="662"/>
      <c r="L25" s="657"/>
      <c r="M25" s="661"/>
      <c r="N25" s="662"/>
      <c r="O25" s="658"/>
      <c r="P25" s="659"/>
      <c r="Q25" s="660"/>
      <c r="R25" s="345" t="str">
        <f t="shared" si="0"/>
        <v/>
      </c>
    </row>
    <row r="26" spans="1:18">
      <c r="A26" s="412" t="s">
        <v>288</v>
      </c>
      <c r="B26" s="654"/>
      <c r="C26" s="655"/>
      <c r="D26" s="385"/>
      <c r="E26" s="656"/>
      <c r="F26" s="657"/>
      <c r="G26" s="661"/>
      <c r="H26" s="662"/>
      <c r="I26" s="657"/>
      <c r="J26" s="661"/>
      <c r="K26" s="662"/>
      <c r="L26" s="657"/>
      <c r="M26" s="661"/>
      <c r="N26" s="662"/>
      <c r="O26" s="658"/>
      <c r="P26" s="659"/>
      <c r="Q26" s="660"/>
      <c r="R26" s="345" t="str">
        <f t="shared" si="0"/>
        <v/>
      </c>
    </row>
    <row r="27" spans="1:18">
      <c r="A27" s="412" t="s">
        <v>288</v>
      </c>
      <c r="B27" s="654"/>
      <c r="C27" s="655"/>
      <c r="D27" s="385"/>
      <c r="E27" s="656"/>
      <c r="F27" s="657"/>
      <c r="G27" s="1409"/>
      <c r="H27" s="1410"/>
      <c r="I27" s="657"/>
      <c r="J27" s="1409"/>
      <c r="K27" s="1410"/>
      <c r="L27" s="657"/>
      <c r="M27" s="1409"/>
      <c r="N27" s="1410"/>
      <c r="O27" s="1411"/>
      <c r="P27" s="1412"/>
      <c r="Q27" s="1413"/>
      <c r="R27" s="345" t="str">
        <f t="shared" si="0"/>
        <v/>
      </c>
    </row>
    <row r="28" spans="1:18" ht="14.25" thickBot="1">
      <c r="A28" s="412" t="s">
        <v>288</v>
      </c>
      <c r="B28" s="654"/>
      <c r="C28" s="655"/>
      <c r="D28" s="385"/>
      <c r="E28" s="383"/>
      <c r="F28" s="531"/>
      <c r="G28" s="1419"/>
      <c r="H28" s="1420"/>
      <c r="I28" s="531"/>
      <c r="J28" s="1419"/>
      <c r="K28" s="1420"/>
      <c r="L28" s="531"/>
      <c r="M28" s="1419"/>
      <c r="N28" s="1420"/>
      <c r="O28" s="1421"/>
      <c r="P28" s="1422"/>
      <c r="Q28" s="1423"/>
      <c r="R28" s="345" t="str">
        <f t="shared" si="0"/>
        <v/>
      </c>
    </row>
    <row r="29" spans="1:18" ht="15" thickTop="1" thickBot="1">
      <c r="A29" s="496" t="s">
        <v>288</v>
      </c>
      <c r="B29" s="460" t="s">
        <v>335</v>
      </c>
      <c r="C29" s="460"/>
      <c r="D29" s="459" t="s">
        <v>329</v>
      </c>
      <c r="E29" s="458"/>
      <c r="F29" s="663"/>
      <c r="G29" s="1424">
        <f>SUM(G14:H28)</f>
        <v>36511060</v>
      </c>
      <c r="H29" s="1425"/>
      <c r="I29" s="663"/>
      <c r="J29" s="1424">
        <f>SUM(J14:K28)</f>
        <v>28623760</v>
      </c>
      <c r="K29" s="1425"/>
      <c r="L29" s="663"/>
      <c r="M29" s="1424">
        <f>SUM(M14:N28)</f>
        <v>7887300</v>
      </c>
      <c r="N29" s="1425"/>
      <c r="O29" s="1426"/>
      <c r="P29" s="1427"/>
      <c r="Q29" s="1428"/>
      <c r="R29" s="345" t="str">
        <f t="shared" si="0"/>
        <v/>
      </c>
    </row>
    <row r="30" spans="1:18">
      <c r="A30" s="491" t="s">
        <v>288</v>
      </c>
      <c r="B30" s="490" t="s">
        <v>334</v>
      </c>
      <c r="C30" s="489"/>
      <c r="D30" s="489"/>
      <c r="E30" s="488"/>
      <c r="F30" s="533"/>
      <c r="G30" s="1414"/>
      <c r="H30" s="1415"/>
      <c r="I30" s="533"/>
      <c r="J30" s="1414"/>
      <c r="K30" s="1415"/>
      <c r="L30" s="533"/>
      <c r="M30" s="1414"/>
      <c r="N30" s="1415"/>
      <c r="O30" s="1416"/>
      <c r="P30" s="1417"/>
      <c r="Q30" s="1418"/>
      <c r="R30" s="345" t="str">
        <f t="shared" si="0"/>
        <v/>
      </c>
    </row>
    <row r="31" spans="1:18">
      <c r="A31" s="412" t="s">
        <v>288</v>
      </c>
      <c r="B31" s="654" t="s">
        <v>504</v>
      </c>
      <c r="C31" s="655"/>
      <c r="D31" s="385"/>
      <c r="E31" s="656" t="s">
        <v>503</v>
      </c>
      <c r="F31" s="657"/>
      <c r="G31" s="1409">
        <f>$J$147</f>
        <v>8149340</v>
      </c>
      <c r="H31" s="1410"/>
      <c r="I31" s="657"/>
      <c r="J31" s="1409">
        <f>$M$147</f>
        <v>6399340</v>
      </c>
      <c r="K31" s="1410"/>
      <c r="L31" s="657"/>
      <c r="M31" s="1409">
        <f>$P$147</f>
        <v>1750000</v>
      </c>
      <c r="N31" s="1410"/>
      <c r="O31" s="1411"/>
      <c r="P31" s="1412"/>
      <c r="Q31" s="1413"/>
      <c r="R31" s="345" t="str">
        <f t="shared" si="0"/>
        <v/>
      </c>
    </row>
    <row r="32" spans="1:18">
      <c r="A32" s="412" t="s">
        <v>288</v>
      </c>
      <c r="B32" s="654" t="s">
        <v>505</v>
      </c>
      <c r="C32" s="655"/>
      <c r="D32" s="385"/>
      <c r="E32" s="656" t="s">
        <v>503</v>
      </c>
      <c r="F32" s="657"/>
      <c r="G32" s="1409">
        <f>$J$201</f>
        <v>3505000</v>
      </c>
      <c r="H32" s="1410"/>
      <c r="I32" s="657"/>
      <c r="J32" s="1409">
        <f>$M$201</f>
        <v>0</v>
      </c>
      <c r="K32" s="1410"/>
      <c r="L32" s="657"/>
      <c r="M32" s="1409">
        <f>$P$201</f>
        <v>3505000</v>
      </c>
      <c r="N32" s="1410"/>
      <c r="O32" s="1411"/>
      <c r="P32" s="1412"/>
      <c r="Q32" s="1413"/>
      <c r="R32" s="345" t="str">
        <f t="shared" si="0"/>
        <v/>
      </c>
    </row>
    <row r="33" spans="1:18">
      <c r="A33" s="412" t="s">
        <v>288</v>
      </c>
      <c r="B33" s="654" t="s">
        <v>868</v>
      </c>
      <c r="C33" s="655"/>
      <c r="D33" s="385"/>
      <c r="E33" s="656" t="s">
        <v>503</v>
      </c>
      <c r="F33" s="657"/>
      <c r="G33" s="1409">
        <f>$J$255</f>
        <v>4620400</v>
      </c>
      <c r="H33" s="1410"/>
      <c r="I33" s="657"/>
      <c r="J33" s="1409">
        <f>$M$255</f>
        <v>4520400</v>
      </c>
      <c r="K33" s="1410"/>
      <c r="L33" s="657"/>
      <c r="M33" s="1409">
        <f>$P$255</f>
        <v>100000</v>
      </c>
      <c r="N33" s="1410"/>
      <c r="O33" s="1411"/>
      <c r="P33" s="1412"/>
      <c r="Q33" s="1413"/>
      <c r="R33" s="345" t="str">
        <f t="shared" si="0"/>
        <v/>
      </c>
    </row>
    <row r="34" spans="1:18">
      <c r="A34" s="412" t="s">
        <v>288</v>
      </c>
      <c r="B34" s="654" t="s">
        <v>869</v>
      </c>
      <c r="C34" s="655"/>
      <c r="D34" s="385"/>
      <c r="E34" s="656" t="s">
        <v>503</v>
      </c>
      <c r="F34" s="657"/>
      <c r="G34" s="1409">
        <f>$J$309</f>
        <v>152000</v>
      </c>
      <c r="H34" s="1410"/>
      <c r="I34" s="657"/>
      <c r="J34" s="1409">
        <f>$M$309</f>
        <v>152000</v>
      </c>
      <c r="K34" s="1410"/>
      <c r="L34" s="657"/>
      <c r="M34" s="1409">
        <f>$P$309</f>
        <v>0</v>
      </c>
      <c r="N34" s="1410"/>
      <c r="O34" s="1411"/>
      <c r="P34" s="1412"/>
      <c r="Q34" s="1413"/>
      <c r="R34" s="345" t="str">
        <f t="shared" si="0"/>
        <v/>
      </c>
    </row>
    <row r="35" spans="1:18">
      <c r="A35" s="412" t="s">
        <v>288</v>
      </c>
      <c r="B35" s="664" t="s">
        <v>506</v>
      </c>
      <c r="C35" s="665"/>
      <c r="D35" s="385"/>
      <c r="E35" s="656" t="s">
        <v>503</v>
      </c>
      <c r="F35" s="657"/>
      <c r="G35" s="1409">
        <f>$J$363</f>
        <v>0</v>
      </c>
      <c r="H35" s="1410"/>
      <c r="I35" s="657"/>
      <c r="J35" s="1409">
        <f>$M$363</f>
        <v>0</v>
      </c>
      <c r="K35" s="1410"/>
      <c r="L35" s="657"/>
      <c r="M35" s="1409">
        <f>$P$363</f>
        <v>0</v>
      </c>
      <c r="N35" s="1410"/>
      <c r="O35" s="1411"/>
      <c r="P35" s="1412"/>
      <c r="Q35" s="1413"/>
      <c r="R35" s="345" t="str">
        <f t="shared" si="0"/>
        <v/>
      </c>
    </row>
    <row r="36" spans="1:18">
      <c r="A36" s="412" t="s">
        <v>288</v>
      </c>
      <c r="B36" s="664" t="s">
        <v>507</v>
      </c>
      <c r="C36" s="665"/>
      <c r="D36" s="385"/>
      <c r="E36" s="656" t="s">
        <v>503</v>
      </c>
      <c r="F36" s="657"/>
      <c r="G36" s="1409">
        <f>$J$417</f>
        <v>0</v>
      </c>
      <c r="H36" s="1410"/>
      <c r="I36" s="657"/>
      <c r="J36" s="1409">
        <f>$M$417</f>
        <v>0</v>
      </c>
      <c r="K36" s="1410"/>
      <c r="L36" s="657"/>
      <c r="M36" s="1409">
        <f>$P$417</f>
        <v>0</v>
      </c>
      <c r="N36" s="1410"/>
      <c r="O36" s="1411"/>
      <c r="P36" s="1412"/>
      <c r="Q36" s="1413"/>
      <c r="R36" s="345" t="str">
        <f t="shared" si="0"/>
        <v/>
      </c>
    </row>
    <row r="37" spans="1:18">
      <c r="A37" s="412" t="s">
        <v>288</v>
      </c>
      <c r="B37" s="664" t="s">
        <v>508</v>
      </c>
      <c r="C37" s="665"/>
      <c r="D37" s="385"/>
      <c r="E37" s="656" t="s">
        <v>503</v>
      </c>
      <c r="F37" s="657"/>
      <c r="G37" s="1409">
        <f>$J$471</f>
        <v>0</v>
      </c>
      <c r="H37" s="1410"/>
      <c r="I37" s="657"/>
      <c r="J37" s="1409">
        <f>$M$471</f>
        <v>0</v>
      </c>
      <c r="K37" s="1410"/>
      <c r="L37" s="657"/>
      <c r="M37" s="1409">
        <f>$P$471</f>
        <v>0</v>
      </c>
      <c r="N37" s="1410"/>
      <c r="O37" s="1411"/>
      <c r="P37" s="1412"/>
      <c r="Q37" s="1413"/>
      <c r="R37" s="345" t="str">
        <f t="shared" si="0"/>
        <v/>
      </c>
    </row>
    <row r="38" spans="1:18">
      <c r="A38" s="412" t="s">
        <v>288</v>
      </c>
      <c r="B38" s="664" t="s">
        <v>509</v>
      </c>
      <c r="C38" s="665"/>
      <c r="D38" s="385"/>
      <c r="E38" s="656" t="s">
        <v>503</v>
      </c>
      <c r="F38" s="657"/>
      <c r="G38" s="1409">
        <f>$J$525</f>
        <v>0</v>
      </c>
      <c r="H38" s="1410"/>
      <c r="I38" s="657"/>
      <c r="J38" s="1409">
        <f>$M$525</f>
        <v>0</v>
      </c>
      <c r="K38" s="1410"/>
      <c r="L38" s="657"/>
      <c r="M38" s="1409">
        <f>$P$525</f>
        <v>0</v>
      </c>
      <c r="N38" s="1410"/>
      <c r="O38" s="658"/>
      <c r="P38" s="659"/>
      <c r="Q38" s="660"/>
      <c r="R38" s="345" t="str">
        <f t="shared" si="0"/>
        <v/>
      </c>
    </row>
    <row r="39" spans="1:18">
      <c r="A39" s="412" t="s">
        <v>288</v>
      </c>
      <c r="B39" s="664" t="s">
        <v>510</v>
      </c>
      <c r="C39" s="665"/>
      <c r="D39" s="385"/>
      <c r="E39" s="656" t="s">
        <v>503</v>
      </c>
      <c r="F39" s="657"/>
      <c r="G39" s="1409">
        <f>$J$579</f>
        <v>0</v>
      </c>
      <c r="H39" s="1410"/>
      <c r="I39" s="657"/>
      <c r="J39" s="1409">
        <f>$M$579</f>
        <v>0</v>
      </c>
      <c r="K39" s="1410"/>
      <c r="L39" s="657"/>
      <c r="M39" s="1409">
        <f>$P$579</f>
        <v>0</v>
      </c>
      <c r="N39" s="1410"/>
      <c r="O39" s="658"/>
      <c r="P39" s="659"/>
      <c r="Q39" s="660"/>
      <c r="R39" s="345" t="str">
        <f t="shared" si="0"/>
        <v/>
      </c>
    </row>
    <row r="40" spans="1:18">
      <c r="A40" s="412" t="s">
        <v>288</v>
      </c>
      <c r="B40" s="664" t="s">
        <v>511</v>
      </c>
      <c r="C40" s="665"/>
      <c r="D40" s="385"/>
      <c r="E40" s="656" t="s">
        <v>503</v>
      </c>
      <c r="F40" s="657"/>
      <c r="G40" s="1409">
        <f>$J$633</f>
        <v>0</v>
      </c>
      <c r="H40" s="1410"/>
      <c r="I40" s="657"/>
      <c r="J40" s="1409">
        <f>$M$633</f>
        <v>0</v>
      </c>
      <c r="K40" s="1410"/>
      <c r="L40" s="657"/>
      <c r="M40" s="1409">
        <f>$P$633</f>
        <v>0</v>
      </c>
      <c r="N40" s="1410"/>
      <c r="O40" s="658"/>
      <c r="P40" s="659"/>
      <c r="Q40" s="660"/>
      <c r="R40" s="345" t="str">
        <f t="shared" si="0"/>
        <v/>
      </c>
    </row>
    <row r="41" spans="1:18">
      <c r="A41" s="412" t="s">
        <v>288</v>
      </c>
      <c r="B41" s="664"/>
      <c r="C41" s="665"/>
      <c r="D41" s="385"/>
      <c r="E41" s="656"/>
      <c r="F41" s="657"/>
      <c r="G41" s="661"/>
      <c r="H41" s="662"/>
      <c r="I41" s="657"/>
      <c r="J41" s="661"/>
      <c r="K41" s="662"/>
      <c r="L41" s="657"/>
      <c r="M41" s="661"/>
      <c r="N41" s="662"/>
      <c r="O41" s="658"/>
      <c r="P41" s="659"/>
      <c r="Q41" s="660"/>
      <c r="R41" s="345" t="str">
        <f t="shared" si="0"/>
        <v/>
      </c>
    </row>
    <row r="42" spans="1:18">
      <c r="A42" s="412" t="s">
        <v>288</v>
      </c>
      <c r="B42" s="664"/>
      <c r="C42" s="665"/>
      <c r="D42" s="385"/>
      <c r="E42" s="656"/>
      <c r="F42" s="657"/>
      <c r="G42" s="661"/>
      <c r="H42" s="662"/>
      <c r="I42" s="657"/>
      <c r="J42" s="661"/>
      <c r="K42" s="662"/>
      <c r="L42" s="657"/>
      <c r="M42" s="661"/>
      <c r="N42" s="662"/>
      <c r="O42" s="658"/>
      <c r="P42" s="659"/>
      <c r="Q42" s="660"/>
      <c r="R42" s="345" t="str">
        <f t="shared" si="0"/>
        <v/>
      </c>
    </row>
    <row r="43" spans="1:18">
      <c r="A43" s="412" t="s">
        <v>288</v>
      </c>
      <c r="B43" s="664"/>
      <c r="C43" s="665"/>
      <c r="D43" s="385"/>
      <c r="E43" s="656"/>
      <c r="F43" s="657"/>
      <c r="G43" s="661"/>
      <c r="H43" s="662"/>
      <c r="I43" s="657"/>
      <c r="J43" s="661"/>
      <c r="K43" s="662"/>
      <c r="L43" s="657"/>
      <c r="M43" s="661"/>
      <c r="N43" s="662"/>
      <c r="O43" s="658"/>
      <c r="P43" s="659"/>
      <c r="Q43" s="660"/>
      <c r="R43" s="345" t="str">
        <f t="shared" si="0"/>
        <v/>
      </c>
    </row>
    <row r="44" spans="1:18">
      <c r="A44" s="412" t="s">
        <v>288</v>
      </c>
      <c r="B44" s="664"/>
      <c r="C44" s="665"/>
      <c r="D44" s="385"/>
      <c r="E44" s="656"/>
      <c r="F44" s="657"/>
      <c r="G44" s="1409"/>
      <c r="H44" s="1410"/>
      <c r="I44" s="657"/>
      <c r="J44" s="1409"/>
      <c r="K44" s="1410"/>
      <c r="L44" s="657"/>
      <c r="M44" s="1409"/>
      <c r="N44" s="1410"/>
      <c r="O44" s="1411"/>
      <c r="P44" s="1412"/>
      <c r="Q44" s="1413"/>
      <c r="R44" s="345" t="str">
        <f t="shared" si="0"/>
        <v/>
      </c>
    </row>
    <row r="45" spans="1:18" ht="14.25" thickBot="1">
      <c r="A45" s="412" t="s">
        <v>288</v>
      </c>
      <c r="B45" s="664"/>
      <c r="C45" s="665"/>
      <c r="D45" s="385"/>
      <c r="E45" s="383"/>
      <c r="F45" s="531"/>
      <c r="G45" s="1419"/>
      <c r="H45" s="1420"/>
      <c r="I45" s="531"/>
      <c r="J45" s="1419"/>
      <c r="K45" s="1420"/>
      <c r="L45" s="531"/>
      <c r="M45" s="1419"/>
      <c r="N45" s="1420"/>
      <c r="O45" s="1421"/>
      <c r="P45" s="1422"/>
      <c r="Q45" s="1423"/>
      <c r="R45" s="345" t="str">
        <f t="shared" si="0"/>
        <v/>
      </c>
    </row>
    <row r="46" spans="1:18" ht="15" thickTop="1" thickBot="1">
      <c r="A46" s="530" t="s">
        <v>288</v>
      </c>
      <c r="B46" s="529" t="s">
        <v>333</v>
      </c>
      <c r="C46" s="529"/>
      <c r="D46" s="528" t="s">
        <v>329</v>
      </c>
      <c r="E46" s="527"/>
      <c r="F46" s="666"/>
      <c r="G46" s="1429">
        <f>SUM(G31:H45)</f>
        <v>16426740</v>
      </c>
      <c r="H46" s="1430"/>
      <c r="I46" s="666"/>
      <c r="J46" s="1429">
        <f>SUM(J31:K45)</f>
        <v>11071740</v>
      </c>
      <c r="K46" s="1430"/>
      <c r="L46" s="666"/>
      <c r="M46" s="1429">
        <f>SUM(M31:N45)</f>
        <v>5355000</v>
      </c>
      <c r="N46" s="1430"/>
      <c r="O46" s="1431"/>
      <c r="P46" s="1432"/>
      <c r="Q46" s="1433"/>
      <c r="R46" s="345" t="str">
        <f t="shared" si="0"/>
        <v/>
      </c>
    </row>
    <row r="47" spans="1:18">
      <c r="A47" s="422" t="s">
        <v>288</v>
      </c>
      <c r="B47" s="520"/>
      <c r="C47" s="519"/>
      <c r="D47" s="420"/>
      <c r="E47" s="518"/>
      <c r="F47" s="515"/>
      <c r="G47" s="1414"/>
      <c r="H47" s="1415"/>
      <c r="I47" s="515"/>
      <c r="J47" s="1414"/>
      <c r="K47" s="1415"/>
      <c r="L47" s="515"/>
      <c r="M47" s="1414"/>
      <c r="N47" s="1415"/>
      <c r="O47" s="1416"/>
      <c r="P47" s="1417"/>
      <c r="Q47" s="1418"/>
      <c r="R47" s="345" t="str">
        <f t="shared" si="0"/>
        <v/>
      </c>
    </row>
    <row r="48" spans="1:18">
      <c r="A48" s="422" t="s">
        <v>288</v>
      </c>
      <c r="B48" s="520"/>
      <c r="C48" s="519"/>
      <c r="D48" s="420"/>
      <c r="E48" s="518"/>
      <c r="F48" s="515"/>
      <c r="G48" s="667"/>
      <c r="H48" s="668"/>
      <c r="I48" s="515"/>
      <c r="J48" s="667"/>
      <c r="K48" s="668"/>
      <c r="L48" s="515"/>
      <c r="M48" s="667"/>
      <c r="N48" s="668"/>
      <c r="O48" s="669"/>
      <c r="P48" s="670"/>
      <c r="Q48" s="671"/>
      <c r="R48" s="345" t="str">
        <f t="shared" si="0"/>
        <v/>
      </c>
    </row>
    <row r="49" spans="1:18">
      <c r="A49" s="422" t="s">
        <v>288</v>
      </c>
      <c r="B49" s="520"/>
      <c r="C49" s="519"/>
      <c r="D49" s="420"/>
      <c r="E49" s="518"/>
      <c r="F49" s="515"/>
      <c r="G49" s="667"/>
      <c r="H49" s="668"/>
      <c r="I49" s="515"/>
      <c r="J49" s="667"/>
      <c r="K49" s="668"/>
      <c r="L49" s="515"/>
      <c r="M49" s="667"/>
      <c r="N49" s="668"/>
      <c r="O49" s="669"/>
      <c r="P49" s="670"/>
      <c r="Q49" s="671"/>
      <c r="R49" s="345" t="str">
        <f t="shared" si="0"/>
        <v/>
      </c>
    </row>
    <row r="50" spans="1:18">
      <c r="A50" s="422" t="s">
        <v>288</v>
      </c>
      <c r="B50" s="514"/>
      <c r="C50" s="513"/>
      <c r="D50" s="434"/>
      <c r="E50" s="512"/>
      <c r="F50" s="507"/>
      <c r="G50" s="1409"/>
      <c r="H50" s="1410"/>
      <c r="I50" s="507"/>
      <c r="J50" s="1409"/>
      <c r="K50" s="1410"/>
      <c r="L50" s="507"/>
      <c r="M50" s="1409"/>
      <c r="N50" s="1410"/>
      <c r="O50" s="1411"/>
      <c r="P50" s="1412"/>
      <c r="Q50" s="1413"/>
      <c r="R50" s="345" t="str">
        <f t="shared" si="0"/>
        <v/>
      </c>
    </row>
    <row r="51" spans="1:18" ht="14.25" thickBot="1">
      <c r="A51" s="505" t="s">
        <v>288</v>
      </c>
      <c r="B51" s="504"/>
      <c r="C51" s="504"/>
      <c r="D51" s="504"/>
      <c r="E51" s="503"/>
      <c r="F51" s="498"/>
      <c r="G51" s="1419"/>
      <c r="H51" s="1420"/>
      <c r="I51" s="498"/>
      <c r="J51" s="1419"/>
      <c r="K51" s="1420"/>
      <c r="L51" s="498"/>
      <c r="M51" s="1419"/>
      <c r="N51" s="1420"/>
      <c r="O51" s="1421"/>
      <c r="P51" s="1422"/>
      <c r="Q51" s="1423"/>
      <c r="R51" s="345" t="str">
        <f t="shared" si="0"/>
        <v/>
      </c>
    </row>
    <row r="52" spans="1:18" ht="21" customHeight="1" thickTop="1" thickBot="1">
      <c r="A52" s="496" t="s">
        <v>288</v>
      </c>
      <c r="B52" s="460"/>
      <c r="C52" s="460"/>
      <c r="D52" s="459" t="s">
        <v>332</v>
      </c>
      <c r="E52" s="458"/>
      <c r="F52" s="663"/>
      <c r="G52" s="1424">
        <f>G11+G29+G46</f>
        <v>53237800</v>
      </c>
      <c r="H52" s="1425"/>
      <c r="I52" s="663"/>
      <c r="J52" s="1424">
        <f>J11+J29+J46</f>
        <v>39995500</v>
      </c>
      <c r="K52" s="1425"/>
      <c r="L52" s="672"/>
      <c r="M52" s="1424">
        <f>M11+M29+M46</f>
        <v>13242300</v>
      </c>
      <c r="N52" s="1425"/>
      <c r="O52" s="1426"/>
      <c r="P52" s="1427"/>
      <c r="Q52" s="1428"/>
      <c r="R52" s="345" t="str">
        <f t="shared" si="0"/>
        <v/>
      </c>
    </row>
    <row r="53" spans="1:18" ht="14.25" thickBot="1">
      <c r="A53" s="450"/>
      <c r="B53" s="448"/>
      <c r="C53" s="448"/>
      <c r="D53" s="448"/>
      <c r="E53" s="447"/>
      <c r="F53" s="494"/>
      <c r="G53" s="1434"/>
      <c r="H53" s="1434"/>
      <c r="I53" s="494"/>
      <c r="J53" s="1434"/>
      <c r="K53" s="1434"/>
      <c r="L53" s="494"/>
      <c r="M53" s="1434"/>
      <c r="N53" s="1434"/>
      <c r="O53" s="1435"/>
      <c r="P53" s="1435"/>
      <c r="Q53" s="1436"/>
      <c r="R53" s="345" t="str">
        <f t="shared" si="0"/>
        <v/>
      </c>
    </row>
    <row r="54" spans="1:18">
      <c r="A54" s="491" t="s">
        <v>288</v>
      </c>
      <c r="B54" s="490" t="s">
        <v>331</v>
      </c>
      <c r="C54" s="489"/>
      <c r="D54" s="489"/>
      <c r="E54" s="488"/>
      <c r="F54" s="483"/>
      <c r="G54" s="1414"/>
      <c r="H54" s="1415"/>
      <c r="I54" s="483"/>
      <c r="J54" s="1414"/>
      <c r="K54" s="1415"/>
      <c r="L54" s="483"/>
      <c r="M54" s="1414"/>
      <c r="N54" s="1415"/>
      <c r="O54" s="1416"/>
      <c r="P54" s="1417"/>
      <c r="Q54" s="1418"/>
      <c r="R54" s="345" t="str">
        <f t="shared" si="0"/>
        <v/>
      </c>
    </row>
    <row r="55" spans="1:18">
      <c r="A55" s="412" t="s">
        <v>288</v>
      </c>
      <c r="B55" s="654" t="s">
        <v>504</v>
      </c>
      <c r="C55" s="655"/>
      <c r="D55" s="385"/>
      <c r="E55" s="410"/>
      <c r="F55" s="673"/>
      <c r="G55" s="1437">
        <f>$J$148</f>
        <v>25214340</v>
      </c>
      <c r="H55" s="1438"/>
      <c r="I55" s="477"/>
      <c r="J55" s="1437">
        <f>$M$148</f>
        <v>23464340</v>
      </c>
      <c r="K55" s="1438"/>
      <c r="L55" s="477"/>
      <c r="M55" s="1437">
        <f>$P$148</f>
        <v>1750000</v>
      </c>
      <c r="N55" s="1438"/>
      <c r="O55" s="1411"/>
      <c r="P55" s="1412"/>
      <c r="Q55" s="1413"/>
      <c r="R55" s="345" t="str">
        <f t="shared" si="0"/>
        <v/>
      </c>
    </row>
    <row r="56" spans="1:18">
      <c r="A56" s="412" t="s">
        <v>288</v>
      </c>
      <c r="B56" s="654" t="s">
        <v>505</v>
      </c>
      <c r="C56" s="655"/>
      <c r="D56" s="385"/>
      <c r="E56" s="410"/>
      <c r="F56" s="673"/>
      <c r="G56" s="1437">
        <f>$J$202</f>
        <v>11262300</v>
      </c>
      <c r="H56" s="1438"/>
      <c r="I56" s="477"/>
      <c r="J56" s="1437">
        <f>$M$202</f>
        <v>0</v>
      </c>
      <c r="K56" s="1438"/>
      <c r="L56" s="477"/>
      <c r="M56" s="1437">
        <f>$P$202</f>
        <v>11262300</v>
      </c>
      <c r="N56" s="1438"/>
      <c r="O56" s="1411"/>
      <c r="P56" s="1412"/>
      <c r="Q56" s="1413"/>
      <c r="R56" s="345" t="str">
        <f t="shared" si="0"/>
        <v/>
      </c>
    </row>
    <row r="57" spans="1:18">
      <c r="A57" s="412" t="s">
        <v>288</v>
      </c>
      <c r="B57" s="654" t="s">
        <v>868</v>
      </c>
      <c r="C57" s="655"/>
      <c r="D57" s="385"/>
      <c r="E57" s="410"/>
      <c r="F57" s="673"/>
      <c r="G57" s="1437">
        <f>$J$256</f>
        <v>13638400</v>
      </c>
      <c r="H57" s="1438"/>
      <c r="I57" s="477"/>
      <c r="J57" s="1437">
        <f>$M$256</f>
        <v>13408400</v>
      </c>
      <c r="K57" s="1438"/>
      <c r="L57" s="477"/>
      <c r="M57" s="1437">
        <f>$P$256</f>
        <v>230000</v>
      </c>
      <c r="N57" s="1438"/>
      <c r="O57" s="1411"/>
      <c r="P57" s="1412"/>
      <c r="Q57" s="1413"/>
      <c r="R57" s="345" t="str">
        <f t="shared" si="0"/>
        <v/>
      </c>
    </row>
    <row r="58" spans="1:18">
      <c r="A58" s="412" t="s">
        <v>288</v>
      </c>
      <c r="B58" s="654" t="s">
        <v>869</v>
      </c>
      <c r="C58" s="655"/>
      <c r="D58" s="385"/>
      <c r="E58" s="410"/>
      <c r="F58" s="673"/>
      <c r="G58" s="1437">
        <f>$J$310</f>
        <v>2822760</v>
      </c>
      <c r="H58" s="1438"/>
      <c r="I58" s="477"/>
      <c r="J58" s="1437">
        <f>$M$310</f>
        <v>2822760</v>
      </c>
      <c r="K58" s="1438"/>
      <c r="L58" s="477"/>
      <c r="M58" s="1437">
        <f>$P$310</f>
        <v>0</v>
      </c>
      <c r="N58" s="1438"/>
      <c r="O58" s="1411"/>
      <c r="P58" s="1412"/>
      <c r="Q58" s="1413"/>
      <c r="R58" s="345" t="str">
        <f t="shared" si="0"/>
        <v/>
      </c>
    </row>
    <row r="59" spans="1:18">
      <c r="A59" s="412" t="s">
        <v>288</v>
      </c>
      <c r="B59" s="664" t="s">
        <v>506</v>
      </c>
      <c r="C59" s="665"/>
      <c r="D59" s="385"/>
      <c r="E59" s="410"/>
      <c r="F59" s="673"/>
      <c r="G59" s="1437">
        <f>$J$364</f>
        <v>0</v>
      </c>
      <c r="H59" s="1438"/>
      <c r="I59" s="477"/>
      <c r="J59" s="1437">
        <f>$M$364</f>
        <v>0</v>
      </c>
      <c r="K59" s="1438"/>
      <c r="L59" s="477"/>
      <c r="M59" s="1437">
        <f>$P$364</f>
        <v>0</v>
      </c>
      <c r="N59" s="1438"/>
      <c r="O59" s="1411"/>
      <c r="P59" s="1412"/>
      <c r="Q59" s="1413"/>
      <c r="R59" s="345" t="str">
        <f t="shared" si="0"/>
        <v/>
      </c>
    </row>
    <row r="60" spans="1:18">
      <c r="A60" s="412" t="s">
        <v>288</v>
      </c>
      <c r="B60" s="664" t="s">
        <v>507</v>
      </c>
      <c r="C60" s="665"/>
      <c r="D60" s="385"/>
      <c r="E60" s="410"/>
      <c r="F60" s="673"/>
      <c r="G60" s="1437">
        <f>$J$418</f>
        <v>0</v>
      </c>
      <c r="H60" s="1438"/>
      <c r="I60" s="477"/>
      <c r="J60" s="1437">
        <f>$M$418</f>
        <v>0</v>
      </c>
      <c r="K60" s="1438"/>
      <c r="L60" s="477"/>
      <c r="M60" s="1437">
        <f>$P$418</f>
        <v>0</v>
      </c>
      <c r="N60" s="1438"/>
      <c r="O60" s="1411"/>
      <c r="P60" s="1412"/>
      <c r="Q60" s="1413"/>
      <c r="R60" s="345" t="str">
        <f t="shared" si="0"/>
        <v/>
      </c>
    </row>
    <row r="61" spans="1:18">
      <c r="A61" s="412" t="s">
        <v>288</v>
      </c>
      <c r="B61" s="664" t="s">
        <v>508</v>
      </c>
      <c r="C61" s="665"/>
      <c r="D61" s="385"/>
      <c r="E61" s="410"/>
      <c r="F61" s="673"/>
      <c r="G61" s="1437">
        <f>$J$472</f>
        <v>0</v>
      </c>
      <c r="H61" s="1438"/>
      <c r="I61" s="477"/>
      <c r="J61" s="1437">
        <f>$M$472</f>
        <v>0</v>
      </c>
      <c r="K61" s="1438"/>
      <c r="L61" s="477"/>
      <c r="M61" s="1437">
        <f>$P$472</f>
        <v>0</v>
      </c>
      <c r="N61" s="1438"/>
      <c r="O61" s="1411"/>
      <c r="P61" s="1412"/>
      <c r="Q61" s="1413"/>
      <c r="R61" s="345" t="str">
        <f t="shared" si="0"/>
        <v/>
      </c>
    </row>
    <row r="62" spans="1:18">
      <c r="A62" s="412" t="s">
        <v>288</v>
      </c>
      <c r="B62" s="664" t="s">
        <v>509</v>
      </c>
      <c r="C62" s="665"/>
      <c r="D62" s="385"/>
      <c r="E62" s="410"/>
      <c r="F62" s="465"/>
      <c r="G62" s="1437">
        <f>$J$526</f>
        <v>0</v>
      </c>
      <c r="H62" s="1438"/>
      <c r="I62" s="475"/>
      <c r="J62" s="1437">
        <f>$M$526</f>
        <v>0</v>
      </c>
      <c r="K62" s="1438"/>
      <c r="L62" s="475"/>
      <c r="M62" s="1437">
        <f>$P$526</f>
        <v>0</v>
      </c>
      <c r="N62" s="1438"/>
      <c r="O62" s="658"/>
      <c r="P62" s="659"/>
      <c r="Q62" s="660"/>
      <c r="R62" s="345" t="str">
        <f t="shared" si="0"/>
        <v/>
      </c>
    </row>
    <row r="63" spans="1:18">
      <c r="A63" s="412" t="s">
        <v>288</v>
      </c>
      <c r="B63" s="664" t="s">
        <v>510</v>
      </c>
      <c r="C63" s="665"/>
      <c r="D63" s="385"/>
      <c r="E63" s="410"/>
      <c r="F63" s="465"/>
      <c r="G63" s="1437">
        <f>$J$580</f>
        <v>0</v>
      </c>
      <c r="H63" s="1438"/>
      <c r="I63" s="475"/>
      <c r="J63" s="1437">
        <f>$M$580</f>
        <v>0</v>
      </c>
      <c r="K63" s="1438"/>
      <c r="L63" s="475"/>
      <c r="M63" s="1437">
        <f>$P$580</f>
        <v>0</v>
      </c>
      <c r="N63" s="1438"/>
      <c r="O63" s="658"/>
      <c r="P63" s="659"/>
      <c r="Q63" s="660"/>
      <c r="R63" s="345" t="str">
        <f t="shared" si="0"/>
        <v/>
      </c>
    </row>
    <row r="64" spans="1:18">
      <c r="A64" s="412" t="s">
        <v>288</v>
      </c>
      <c r="B64" s="664" t="s">
        <v>511</v>
      </c>
      <c r="C64" s="665"/>
      <c r="D64" s="385"/>
      <c r="E64" s="410"/>
      <c r="F64" s="465"/>
      <c r="G64" s="1437">
        <f>$J$634</f>
        <v>0</v>
      </c>
      <c r="H64" s="1438"/>
      <c r="I64" s="475"/>
      <c r="J64" s="1437">
        <f>$M$634</f>
        <v>0</v>
      </c>
      <c r="K64" s="1438"/>
      <c r="L64" s="475"/>
      <c r="M64" s="1437">
        <f>$P$634</f>
        <v>0</v>
      </c>
      <c r="N64" s="1438"/>
      <c r="O64" s="658"/>
      <c r="P64" s="659"/>
      <c r="Q64" s="660"/>
      <c r="R64" s="345" t="str">
        <f t="shared" si="0"/>
        <v/>
      </c>
    </row>
    <row r="65" spans="1:20">
      <c r="A65" s="412" t="s">
        <v>288</v>
      </c>
      <c r="B65" s="664"/>
      <c r="C65" s="665"/>
      <c r="D65" s="385"/>
      <c r="E65" s="410"/>
      <c r="F65" s="465"/>
      <c r="G65" s="1437"/>
      <c r="H65" s="1438"/>
      <c r="I65" s="465"/>
      <c r="J65" s="1437"/>
      <c r="K65" s="1438"/>
      <c r="L65" s="465"/>
      <c r="M65" s="1437"/>
      <c r="N65" s="1438"/>
      <c r="O65" s="658"/>
      <c r="P65" s="659"/>
      <c r="Q65" s="660"/>
      <c r="R65" s="345" t="str">
        <f t="shared" si="0"/>
        <v/>
      </c>
    </row>
    <row r="66" spans="1:20">
      <c r="A66" s="412" t="s">
        <v>288</v>
      </c>
      <c r="B66" s="664"/>
      <c r="C66" s="665"/>
      <c r="D66" s="385"/>
      <c r="E66" s="410"/>
      <c r="F66" s="465"/>
      <c r="G66" s="1437"/>
      <c r="H66" s="1438"/>
      <c r="I66" s="465"/>
      <c r="J66" s="1437"/>
      <c r="K66" s="1438"/>
      <c r="L66" s="465"/>
      <c r="M66" s="1437"/>
      <c r="N66" s="1438"/>
      <c r="O66" s="658"/>
      <c r="P66" s="659"/>
      <c r="Q66" s="660"/>
      <c r="R66" s="345" t="str">
        <f t="shared" si="0"/>
        <v/>
      </c>
    </row>
    <row r="67" spans="1:20">
      <c r="A67" s="412" t="s">
        <v>288</v>
      </c>
      <c r="B67" s="664"/>
      <c r="C67" s="665"/>
      <c r="D67" s="385"/>
      <c r="E67" s="410"/>
      <c r="F67" s="465"/>
      <c r="G67" s="1437"/>
      <c r="H67" s="1438"/>
      <c r="I67" s="465"/>
      <c r="J67" s="1437"/>
      <c r="K67" s="1438"/>
      <c r="L67" s="465"/>
      <c r="M67" s="1437"/>
      <c r="N67" s="1438"/>
      <c r="O67" s="658"/>
      <c r="P67" s="659"/>
      <c r="Q67" s="660"/>
      <c r="R67" s="345" t="str">
        <f t="shared" si="0"/>
        <v/>
      </c>
    </row>
    <row r="68" spans="1:20">
      <c r="A68" s="412" t="s">
        <v>288</v>
      </c>
      <c r="B68" s="664"/>
      <c r="C68" s="665"/>
      <c r="D68" s="385"/>
      <c r="E68" s="410"/>
      <c r="F68" s="674"/>
      <c r="G68" s="1437"/>
      <c r="H68" s="1438"/>
      <c r="I68" s="674"/>
      <c r="J68" s="1437"/>
      <c r="K68" s="1438"/>
      <c r="L68" s="674"/>
      <c r="M68" s="1437"/>
      <c r="N68" s="1438"/>
      <c r="O68" s="1411"/>
      <c r="P68" s="1412"/>
      <c r="Q68" s="1413"/>
      <c r="R68" s="345" t="str">
        <f t="shared" si="0"/>
        <v/>
      </c>
    </row>
    <row r="69" spans="1:20" ht="14.25" thickBot="1">
      <c r="A69" s="412" t="s">
        <v>288</v>
      </c>
      <c r="B69" s="664"/>
      <c r="C69" s="665"/>
      <c r="D69" s="385"/>
      <c r="E69" s="410"/>
      <c r="F69" s="465"/>
      <c r="G69" s="1439"/>
      <c r="H69" s="1440"/>
      <c r="I69" s="465"/>
      <c r="J69" s="1439"/>
      <c r="K69" s="1440"/>
      <c r="L69" s="465"/>
      <c r="M69" s="1439"/>
      <c r="N69" s="1440"/>
      <c r="O69" s="1421"/>
      <c r="P69" s="1422"/>
      <c r="Q69" s="1423"/>
      <c r="R69" s="345" t="str">
        <f t="shared" si="0"/>
        <v/>
      </c>
    </row>
    <row r="70" spans="1:20" ht="20.25" thickTop="1" thickBot="1">
      <c r="A70" s="462" t="s">
        <v>288</v>
      </c>
      <c r="B70" s="461" t="s">
        <v>512</v>
      </c>
      <c r="C70" s="460"/>
      <c r="D70" s="459" t="s">
        <v>329</v>
      </c>
      <c r="E70" s="458" t="s">
        <v>513</v>
      </c>
      <c r="F70" s="675"/>
      <c r="G70" s="1424">
        <f>SUM(G55:H69)</f>
        <v>52937800</v>
      </c>
      <c r="H70" s="1441"/>
      <c r="I70" s="663"/>
      <c r="J70" s="1424">
        <f>SUM(J55:K69)</f>
        <v>39695500</v>
      </c>
      <c r="K70" s="1441"/>
      <c r="L70" s="663"/>
      <c r="M70" s="1424">
        <f>SUM(M55:N69)</f>
        <v>13242300</v>
      </c>
      <c r="N70" s="1441"/>
      <c r="O70" s="676"/>
      <c r="P70" s="677"/>
      <c r="Q70" s="678"/>
      <c r="R70" s="345" t="str">
        <f>IF(J70+M70=G70,"","入力ミス")</f>
        <v/>
      </c>
    </row>
    <row r="71" spans="1:20">
      <c r="A71" s="450"/>
      <c r="B71" s="448"/>
      <c r="C71" s="448"/>
      <c r="D71" s="448"/>
      <c r="E71" s="447"/>
      <c r="F71" s="447"/>
      <c r="G71" s="446"/>
      <c r="H71" s="446"/>
      <c r="I71" s="446"/>
      <c r="J71" s="446"/>
      <c r="K71" s="446"/>
      <c r="L71" s="446"/>
      <c r="M71" s="446"/>
      <c r="N71" s="446"/>
      <c r="O71" s="446"/>
      <c r="P71" s="445"/>
      <c r="Q71" s="679"/>
    </row>
    <row r="72" spans="1:20">
      <c r="A72" s="450"/>
      <c r="B72" s="448"/>
      <c r="C72" s="448"/>
      <c r="D72" s="448"/>
      <c r="E72" s="447"/>
      <c r="F72" s="447"/>
      <c r="G72" s="446"/>
      <c r="H72" s="446"/>
      <c r="I72" s="446"/>
      <c r="J72" s="446"/>
      <c r="K72" s="446"/>
      <c r="L72" s="446"/>
      <c r="M72" s="446"/>
      <c r="N72" s="446"/>
      <c r="O72" s="446"/>
      <c r="P72" s="445"/>
      <c r="Q72" s="679"/>
    </row>
    <row r="73" spans="1:20" ht="14.25" thickBot="1">
      <c r="A73" s="567" t="s">
        <v>327</v>
      </c>
      <c r="B73" s="448"/>
      <c r="C73" s="448"/>
      <c r="D73" s="448"/>
      <c r="E73" s="447"/>
      <c r="F73" s="447"/>
      <c r="G73" s="446"/>
      <c r="H73" s="446"/>
      <c r="I73" s="446"/>
      <c r="J73" s="446"/>
      <c r="K73" s="446"/>
      <c r="L73" s="446"/>
      <c r="M73" s="446"/>
      <c r="N73" s="446"/>
      <c r="O73" s="446"/>
      <c r="P73" s="446"/>
      <c r="Q73" s="445"/>
    </row>
    <row r="74" spans="1:20">
      <c r="A74" s="1367" t="s">
        <v>326</v>
      </c>
      <c r="B74" s="444" t="s">
        <v>514</v>
      </c>
      <c r="C74" s="443"/>
      <c r="D74" s="442"/>
      <c r="E74" s="1370" t="s">
        <v>324</v>
      </c>
      <c r="F74" s="680"/>
      <c r="G74" s="1444" t="s">
        <v>1084</v>
      </c>
      <c r="H74" s="1445"/>
      <c r="I74" s="1445"/>
      <c r="J74" s="1445"/>
      <c r="K74" s="1445"/>
      <c r="L74" s="1445"/>
      <c r="M74" s="1445"/>
      <c r="N74" s="1445"/>
      <c r="O74" s="1446"/>
      <c r="P74" s="1446"/>
      <c r="Q74" s="1447" t="s">
        <v>515</v>
      </c>
    </row>
    <row r="75" spans="1:20">
      <c r="A75" s="1368"/>
      <c r="B75" s="441" t="s">
        <v>322</v>
      </c>
      <c r="C75" s="440"/>
      <c r="D75" s="439" t="s">
        <v>321</v>
      </c>
      <c r="E75" s="1371"/>
      <c r="F75" s="1450" t="s">
        <v>320</v>
      </c>
      <c r="G75" s="1451"/>
      <c r="H75" s="635" t="s">
        <v>319</v>
      </c>
      <c r="I75" s="681"/>
      <c r="J75" s="682"/>
      <c r="K75" s="635" t="s">
        <v>318</v>
      </c>
      <c r="L75" s="681"/>
      <c r="M75" s="682"/>
      <c r="N75" s="635" t="s">
        <v>317</v>
      </c>
      <c r="O75" s="681"/>
      <c r="P75" s="683"/>
      <c r="Q75" s="1448"/>
      <c r="T75" s="407" t="s">
        <v>316</v>
      </c>
    </row>
    <row r="76" spans="1:20" ht="14.25" thickBot="1">
      <c r="A76" s="1369"/>
      <c r="B76" s="438"/>
      <c r="C76" s="437"/>
      <c r="D76" s="436"/>
      <c r="E76" s="1372"/>
      <c r="F76" s="1452"/>
      <c r="G76" s="1453"/>
      <c r="H76" s="684" t="s">
        <v>315</v>
      </c>
      <c r="I76" s="685" t="s">
        <v>314</v>
      </c>
      <c r="J76" s="686"/>
      <c r="K76" s="684" t="s">
        <v>315</v>
      </c>
      <c r="L76" s="685" t="s">
        <v>314</v>
      </c>
      <c r="M76" s="686"/>
      <c r="N76" s="684" t="s">
        <v>315</v>
      </c>
      <c r="O76" s="685" t="s">
        <v>516</v>
      </c>
      <c r="P76" s="687"/>
      <c r="Q76" s="1449"/>
      <c r="T76" s="407" t="s">
        <v>313</v>
      </c>
    </row>
    <row r="77" spans="1:20">
      <c r="A77" s="367" t="s">
        <v>517</v>
      </c>
      <c r="B77" s="435" t="s">
        <v>862</v>
      </c>
      <c r="C77" s="434"/>
      <c r="D77" s="364"/>
      <c r="E77" s="363"/>
      <c r="F77" s="688"/>
      <c r="G77" s="432"/>
      <c r="H77" s="689"/>
      <c r="I77" s="688"/>
      <c r="J77" s="432"/>
      <c r="K77" s="689"/>
      <c r="L77" s="688"/>
      <c r="M77" s="432"/>
      <c r="N77" s="689"/>
      <c r="O77" s="688"/>
      <c r="P77" s="432"/>
      <c r="Q77" s="431"/>
      <c r="R77" s="346" t="s">
        <v>297</v>
      </c>
      <c r="T77" s="407" t="s">
        <v>311</v>
      </c>
    </row>
    <row r="78" spans="1:20">
      <c r="A78" s="690" t="s">
        <v>859</v>
      </c>
      <c r="B78" s="654" t="s">
        <v>871</v>
      </c>
      <c r="C78" s="655"/>
      <c r="D78" s="430"/>
      <c r="E78" s="691" t="s">
        <v>518</v>
      </c>
      <c r="F78" s="692"/>
      <c r="G78" s="693">
        <v>300000</v>
      </c>
      <c r="H78" s="694">
        <v>1</v>
      </c>
      <c r="I78" s="695"/>
      <c r="J78" s="360">
        <f>$G78*H78</f>
        <v>300000</v>
      </c>
      <c r="K78" s="696">
        <v>1</v>
      </c>
      <c r="L78" s="697"/>
      <c r="M78" s="378">
        <f>$G78*K78</f>
        <v>300000</v>
      </c>
      <c r="N78" s="698">
        <f t="shared" ref="N78:N92" si="1">H78-K78</f>
        <v>0</v>
      </c>
      <c r="O78" s="699"/>
      <c r="P78" s="378">
        <f>$G78*N78</f>
        <v>0</v>
      </c>
      <c r="Q78" s="388"/>
      <c r="R78" s="345" t="str">
        <f>IF(M78+P78=J78,"","入力ミス")</f>
        <v/>
      </c>
      <c r="T78" s="407" t="s">
        <v>310</v>
      </c>
    </row>
    <row r="79" spans="1:20">
      <c r="A79" s="690"/>
      <c r="B79" s="654"/>
      <c r="C79" s="655"/>
      <c r="D79" s="430"/>
      <c r="E79" s="691"/>
      <c r="F79" s="692"/>
      <c r="G79" s="693"/>
      <c r="H79" s="694"/>
      <c r="I79" s="695"/>
      <c r="J79" s="360">
        <f t="shared" ref="J79:J91" si="2">$G79*H79</f>
        <v>0</v>
      </c>
      <c r="K79" s="696"/>
      <c r="L79" s="697"/>
      <c r="M79" s="378">
        <f t="shared" ref="M79:M92" si="3">$G79*K79</f>
        <v>0</v>
      </c>
      <c r="N79" s="698">
        <f t="shared" si="1"/>
        <v>0</v>
      </c>
      <c r="O79" s="699"/>
      <c r="P79" s="378">
        <f t="shared" ref="P79:P92" si="4">$G79*N79</f>
        <v>0</v>
      </c>
      <c r="Q79" s="388"/>
      <c r="R79" s="345" t="str">
        <f t="shared" ref="R79:R142" si="5">IF(M79+P79=J79,"","入力ミス")</f>
        <v/>
      </c>
    </row>
    <row r="80" spans="1:20">
      <c r="A80" s="690"/>
      <c r="B80" s="654"/>
      <c r="C80" s="408"/>
      <c r="D80" s="430"/>
      <c r="E80" s="691"/>
      <c r="F80" s="692"/>
      <c r="G80" s="693"/>
      <c r="H80" s="694"/>
      <c r="I80" s="695"/>
      <c r="J80" s="360">
        <f t="shared" si="2"/>
        <v>0</v>
      </c>
      <c r="K80" s="696"/>
      <c r="L80" s="697"/>
      <c r="M80" s="378">
        <f t="shared" si="3"/>
        <v>0</v>
      </c>
      <c r="N80" s="698">
        <f t="shared" si="1"/>
        <v>0</v>
      </c>
      <c r="O80" s="699"/>
      <c r="P80" s="378">
        <f t="shared" si="4"/>
        <v>0</v>
      </c>
      <c r="Q80" s="388"/>
      <c r="R80" s="345" t="str">
        <f t="shared" si="5"/>
        <v/>
      </c>
    </row>
    <row r="81" spans="1:18">
      <c r="A81" s="690"/>
      <c r="B81" s="654"/>
      <c r="C81" s="408"/>
      <c r="D81" s="430"/>
      <c r="E81" s="691"/>
      <c r="F81" s="692"/>
      <c r="G81" s="693"/>
      <c r="H81" s="694"/>
      <c r="I81" s="695"/>
      <c r="J81" s="360">
        <f t="shared" si="2"/>
        <v>0</v>
      </c>
      <c r="K81" s="696"/>
      <c r="L81" s="697"/>
      <c r="M81" s="378">
        <f t="shared" si="3"/>
        <v>0</v>
      </c>
      <c r="N81" s="698">
        <f t="shared" si="1"/>
        <v>0</v>
      </c>
      <c r="O81" s="699"/>
      <c r="P81" s="378">
        <f t="shared" si="4"/>
        <v>0</v>
      </c>
      <c r="Q81" s="388"/>
      <c r="R81" s="345" t="str">
        <f t="shared" si="5"/>
        <v/>
      </c>
    </row>
    <row r="82" spans="1:18">
      <c r="A82" s="700"/>
      <c r="B82" s="701"/>
      <c r="C82" s="428"/>
      <c r="D82" s="427"/>
      <c r="E82" s="702"/>
      <c r="F82" s="703"/>
      <c r="G82" s="390"/>
      <c r="H82" s="704"/>
      <c r="I82" s="695"/>
      <c r="J82" s="360">
        <f>$G82*H82</f>
        <v>0</v>
      </c>
      <c r="K82" s="705"/>
      <c r="L82" s="697"/>
      <c r="M82" s="378">
        <f>$G82*K82</f>
        <v>0</v>
      </c>
      <c r="N82" s="698">
        <f t="shared" si="1"/>
        <v>0</v>
      </c>
      <c r="O82" s="699"/>
      <c r="P82" s="378">
        <f t="shared" si="4"/>
        <v>0</v>
      </c>
      <c r="Q82" s="377"/>
      <c r="R82" s="345" t="str">
        <f t="shared" si="5"/>
        <v/>
      </c>
    </row>
    <row r="83" spans="1:18">
      <c r="A83" s="700"/>
      <c r="B83" s="701"/>
      <c r="C83" s="428"/>
      <c r="D83" s="427"/>
      <c r="E83" s="702"/>
      <c r="F83" s="703"/>
      <c r="G83" s="390"/>
      <c r="H83" s="704"/>
      <c r="I83" s="695"/>
      <c r="J83" s="360">
        <f t="shared" si="2"/>
        <v>0</v>
      </c>
      <c r="K83" s="705"/>
      <c r="L83" s="697"/>
      <c r="M83" s="378">
        <f t="shared" si="3"/>
        <v>0</v>
      </c>
      <c r="N83" s="698">
        <f t="shared" si="1"/>
        <v>0</v>
      </c>
      <c r="O83" s="699"/>
      <c r="P83" s="378">
        <f t="shared" si="4"/>
        <v>0</v>
      </c>
      <c r="Q83" s="377"/>
      <c r="R83" s="345" t="str">
        <f t="shared" si="5"/>
        <v/>
      </c>
    </row>
    <row r="84" spans="1:18">
      <c r="A84" s="700"/>
      <c r="B84" s="701"/>
      <c r="C84" s="428"/>
      <c r="D84" s="427"/>
      <c r="E84" s="702"/>
      <c r="F84" s="703"/>
      <c r="G84" s="390"/>
      <c r="H84" s="704"/>
      <c r="I84" s="695"/>
      <c r="J84" s="360">
        <f t="shared" si="2"/>
        <v>0</v>
      </c>
      <c r="K84" s="705"/>
      <c r="L84" s="697"/>
      <c r="M84" s="378">
        <f t="shared" si="3"/>
        <v>0</v>
      </c>
      <c r="N84" s="698">
        <f t="shared" si="1"/>
        <v>0</v>
      </c>
      <c r="O84" s="699"/>
      <c r="P84" s="378">
        <f t="shared" si="4"/>
        <v>0</v>
      </c>
      <c r="Q84" s="377"/>
      <c r="R84" s="345" t="str">
        <f t="shared" si="5"/>
        <v/>
      </c>
    </row>
    <row r="85" spans="1:18">
      <c r="A85" s="700"/>
      <c r="B85" s="701"/>
      <c r="C85" s="428"/>
      <c r="D85" s="427"/>
      <c r="E85" s="702"/>
      <c r="F85" s="703"/>
      <c r="G85" s="390"/>
      <c r="H85" s="704"/>
      <c r="I85" s="695"/>
      <c r="J85" s="360">
        <f t="shared" si="2"/>
        <v>0</v>
      </c>
      <c r="K85" s="705"/>
      <c r="L85" s="697"/>
      <c r="M85" s="378">
        <f t="shared" si="3"/>
        <v>0</v>
      </c>
      <c r="N85" s="698">
        <f>H85-K85</f>
        <v>0</v>
      </c>
      <c r="O85" s="699"/>
      <c r="P85" s="378">
        <f t="shared" si="4"/>
        <v>0</v>
      </c>
      <c r="Q85" s="377"/>
      <c r="R85" s="345" t="str">
        <f t="shared" si="5"/>
        <v/>
      </c>
    </row>
    <row r="86" spans="1:18">
      <c r="A86" s="700"/>
      <c r="B86" s="701"/>
      <c r="C86" s="428"/>
      <c r="D86" s="427"/>
      <c r="E86" s="702"/>
      <c r="F86" s="703"/>
      <c r="G86" s="390"/>
      <c r="H86" s="704"/>
      <c r="I86" s="695"/>
      <c r="J86" s="360">
        <f t="shared" si="2"/>
        <v>0</v>
      </c>
      <c r="K86" s="705"/>
      <c r="L86" s="697"/>
      <c r="M86" s="378">
        <f t="shared" si="3"/>
        <v>0</v>
      </c>
      <c r="N86" s="698">
        <f>H86-K86</f>
        <v>0</v>
      </c>
      <c r="O86" s="699"/>
      <c r="P86" s="378">
        <f t="shared" si="4"/>
        <v>0</v>
      </c>
      <c r="Q86" s="377"/>
      <c r="R86" s="345" t="str">
        <f t="shared" si="5"/>
        <v/>
      </c>
    </row>
    <row r="87" spans="1:18">
      <c r="A87" s="700"/>
      <c r="B87" s="701"/>
      <c r="C87" s="428"/>
      <c r="D87" s="427"/>
      <c r="E87" s="702"/>
      <c r="F87" s="703"/>
      <c r="G87" s="390"/>
      <c r="H87" s="704"/>
      <c r="I87" s="695"/>
      <c r="J87" s="360">
        <f t="shared" si="2"/>
        <v>0</v>
      </c>
      <c r="K87" s="705"/>
      <c r="L87" s="697"/>
      <c r="M87" s="378">
        <f t="shared" si="3"/>
        <v>0</v>
      </c>
      <c r="N87" s="698">
        <f>H87-K87</f>
        <v>0</v>
      </c>
      <c r="O87" s="699"/>
      <c r="P87" s="378">
        <f t="shared" si="4"/>
        <v>0</v>
      </c>
      <c r="Q87" s="377"/>
      <c r="R87" s="345" t="str">
        <f t="shared" si="5"/>
        <v/>
      </c>
    </row>
    <row r="88" spans="1:18">
      <c r="A88" s="700"/>
      <c r="B88" s="701"/>
      <c r="C88" s="428"/>
      <c r="D88" s="427"/>
      <c r="E88" s="702"/>
      <c r="F88" s="703"/>
      <c r="G88" s="390"/>
      <c r="H88" s="704"/>
      <c r="I88" s="695"/>
      <c r="J88" s="360">
        <f t="shared" si="2"/>
        <v>0</v>
      </c>
      <c r="K88" s="705"/>
      <c r="L88" s="697"/>
      <c r="M88" s="378">
        <f t="shared" si="3"/>
        <v>0</v>
      </c>
      <c r="N88" s="698">
        <f t="shared" si="1"/>
        <v>0</v>
      </c>
      <c r="O88" s="699"/>
      <c r="P88" s="378">
        <f t="shared" si="4"/>
        <v>0</v>
      </c>
      <c r="Q88" s="377"/>
      <c r="R88" s="345" t="str">
        <f t="shared" si="5"/>
        <v/>
      </c>
    </row>
    <row r="89" spans="1:18">
      <c r="A89" s="700"/>
      <c r="B89" s="701"/>
      <c r="C89" s="428"/>
      <c r="D89" s="427"/>
      <c r="E89" s="702"/>
      <c r="F89" s="703"/>
      <c r="G89" s="390"/>
      <c r="H89" s="704"/>
      <c r="I89" s="695"/>
      <c r="J89" s="360">
        <f t="shared" si="2"/>
        <v>0</v>
      </c>
      <c r="K89" s="705"/>
      <c r="L89" s="697"/>
      <c r="M89" s="378">
        <f t="shared" si="3"/>
        <v>0</v>
      </c>
      <c r="N89" s="698">
        <f t="shared" si="1"/>
        <v>0</v>
      </c>
      <c r="O89" s="699"/>
      <c r="P89" s="378">
        <f t="shared" si="4"/>
        <v>0</v>
      </c>
      <c r="Q89" s="377"/>
      <c r="R89" s="345" t="str">
        <f t="shared" si="5"/>
        <v/>
      </c>
    </row>
    <row r="90" spans="1:18">
      <c r="A90" s="700"/>
      <c r="B90" s="701"/>
      <c r="C90" s="428"/>
      <c r="D90" s="427"/>
      <c r="E90" s="702"/>
      <c r="F90" s="703"/>
      <c r="G90" s="390"/>
      <c r="H90" s="704"/>
      <c r="I90" s="695"/>
      <c r="J90" s="360">
        <f t="shared" si="2"/>
        <v>0</v>
      </c>
      <c r="K90" s="705"/>
      <c r="L90" s="697"/>
      <c r="M90" s="378">
        <f t="shared" si="3"/>
        <v>0</v>
      </c>
      <c r="N90" s="698">
        <f t="shared" si="1"/>
        <v>0</v>
      </c>
      <c r="O90" s="699"/>
      <c r="P90" s="378">
        <f t="shared" si="4"/>
        <v>0</v>
      </c>
      <c r="Q90" s="377"/>
      <c r="R90" s="345" t="str">
        <f t="shared" si="5"/>
        <v/>
      </c>
    </row>
    <row r="91" spans="1:18">
      <c r="A91" s="700"/>
      <c r="B91" s="701"/>
      <c r="C91" s="428"/>
      <c r="D91" s="427"/>
      <c r="E91" s="702"/>
      <c r="F91" s="706"/>
      <c r="G91" s="389"/>
      <c r="H91" s="704"/>
      <c r="I91" s="706"/>
      <c r="J91" s="360">
        <f t="shared" si="2"/>
        <v>0</v>
      </c>
      <c r="K91" s="696"/>
      <c r="L91" s="707"/>
      <c r="M91" s="378">
        <f t="shared" si="3"/>
        <v>0</v>
      </c>
      <c r="N91" s="698">
        <f t="shared" si="1"/>
        <v>0</v>
      </c>
      <c r="O91" s="706"/>
      <c r="P91" s="378">
        <f t="shared" si="4"/>
        <v>0</v>
      </c>
      <c r="Q91" s="377"/>
      <c r="R91" s="345" t="str">
        <f t="shared" si="5"/>
        <v/>
      </c>
    </row>
    <row r="92" spans="1:18">
      <c r="A92" s="406"/>
      <c r="B92" s="701"/>
      <c r="C92" s="428"/>
      <c r="D92" s="427"/>
      <c r="E92" s="708"/>
      <c r="F92" s="706"/>
      <c r="G92" s="389"/>
      <c r="H92" s="709"/>
      <c r="I92" s="706"/>
      <c r="J92" s="360">
        <f>$G92*H92</f>
        <v>0</v>
      </c>
      <c r="K92" s="709"/>
      <c r="L92" s="706"/>
      <c r="M92" s="378">
        <f t="shared" si="3"/>
        <v>0</v>
      </c>
      <c r="N92" s="698">
        <f t="shared" si="1"/>
        <v>0</v>
      </c>
      <c r="O92" s="706"/>
      <c r="P92" s="378">
        <f t="shared" si="4"/>
        <v>0</v>
      </c>
      <c r="Q92" s="377"/>
      <c r="R92" s="345" t="str">
        <f t="shared" si="5"/>
        <v/>
      </c>
    </row>
    <row r="93" spans="1:18" ht="14.25" thickBot="1">
      <c r="A93" s="357" t="s">
        <v>513</v>
      </c>
      <c r="B93" s="356" t="s">
        <v>519</v>
      </c>
      <c r="C93" s="355"/>
      <c r="D93" s="425" t="s">
        <v>520</v>
      </c>
      <c r="E93" s="353" t="s">
        <v>513</v>
      </c>
      <c r="F93" s="710"/>
      <c r="G93" s="352" t="s">
        <v>521</v>
      </c>
      <c r="H93" s="711" t="s">
        <v>513</v>
      </c>
      <c r="I93" s="710"/>
      <c r="J93" s="351">
        <f>SUM(J78:J92)</f>
        <v>300000</v>
      </c>
      <c r="K93" s="711" t="s">
        <v>513</v>
      </c>
      <c r="L93" s="710"/>
      <c r="M93" s="352">
        <f>SUM(M78:M92)</f>
        <v>300000</v>
      </c>
      <c r="N93" s="711" t="s">
        <v>513</v>
      </c>
      <c r="O93" s="710"/>
      <c r="P93" s="352">
        <f>SUM(P78:P92)</f>
        <v>0</v>
      </c>
      <c r="Q93" s="348" t="s">
        <v>517</v>
      </c>
      <c r="R93" s="345" t="str">
        <f t="shared" si="5"/>
        <v/>
      </c>
    </row>
    <row r="94" spans="1:18">
      <c r="A94" s="422" t="s">
        <v>522</v>
      </c>
      <c r="B94" s="421" t="s">
        <v>523</v>
      </c>
      <c r="C94" s="420"/>
      <c r="D94" s="419"/>
      <c r="E94" s="418"/>
      <c r="F94" s="712"/>
      <c r="G94" s="416"/>
      <c r="H94" s="713"/>
      <c r="I94" s="712"/>
      <c r="J94" s="416"/>
      <c r="K94" s="713"/>
      <c r="L94" s="712"/>
      <c r="M94" s="416"/>
      <c r="N94" s="713"/>
      <c r="O94" s="712"/>
      <c r="P94" s="414"/>
      <c r="Q94" s="413"/>
      <c r="R94" s="345" t="str">
        <f t="shared" si="5"/>
        <v/>
      </c>
    </row>
    <row r="95" spans="1:18">
      <c r="A95" s="412" t="s">
        <v>513</v>
      </c>
      <c r="B95" s="654" t="s">
        <v>524</v>
      </c>
      <c r="C95" s="655"/>
      <c r="D95" s="401" t="s">
        <v>525</v>
      </c>
      <c r="E95" s="410"/>
      <c r="F95" s="706"/>
      <c r="G95" s="360"/>
      <c r="H95" s="689"/>
      <c r="I95" s="706"/>
      <c r="J95" s="360"/>
      <c r="K95" s="689"/>
      <c r="L95" s="706"/>
      <c r="M95" s="360"/>
      <c r="N95" s="689"/>
      <c r="O95" s="706"/>
      <c r="P95" s="360"/>
      <c r="Q95" s="388"/>
      <c r="R95" s="345" t="str">
        <f t="shared" si="5"/>
        <v/>
      </c>
    </row>
    <row r="96" spans="1:18">
      <c r="A96" s="690" t="s">
        <v>10</v>
      </c>
      <c r="B96" s="714"/>
      <c r="C96" s="655" t="s">
        <v>526</v>
      </c>
      <c r="D96" s="715" t="s">
        <v>527</v>
      </c>
      <c r="E96" s="656" t="s">
        <v>528</v>
      </c>
      <c r="F96" s="692"/>
      <c r="G96" s="693">
        <v>345000</v>
      </c>
      <c r="H96" s="694">
        <v>27</v>
      </c>
      <c r="I96" s="716"/>
      <c r="J96" s="378">
        <f>$G96*H96</f>
        <v>9315000</v>
      </c>
      <c r="K96" s="694">
        <v>27</v>
      </c>
      <c r="L96" s="716"/>
      <c r="M96" s="378">
        <f>$G96*K96</f>
        <v>9315000</v>
      </c>
      <c r="N96" s="698">
        <f>H96-K96</f>
        <v>0</v>
      </c>
      <c r="O96" s="706"/>
      <c r="P96" s="378">
        <f t="shared" ref="P96:P145" si="6">$G96*N96</f>
        <v>0</v>
      </c>
      <c r="Q96" s="388"/>
      <c r="R96" s="345" t="str">
        <f t="shared" si="5"/>
        <v/>
      </c>
    </row>
    <row r="97" spans="1:21">
      <c r="A97" s="690" t="s">
        <v>10</v>
      </c>
      <c r="B97" s="717"/>
      <c r="C97" s="665" t="s">
        <v>529</v>
      </c>
      <c r="D97" s="715" t="s">
        <v>530</v>
      </c>
      <c r="E97" s="656" t="s">
        <v>528</v>
      </c>
      <c r="F97" s="692"/>
      <c r="G97" s="693">
        <v>175000</v>
      </c>
      <c r="H97" s="694">
        <v>27</v>
      </c>
      <c r="I97" s="716"/>
      <c r="J97" s="378">
        <f t="shared" ref="J97:J145" si="7">$G97*H97</f>
        <v>4725000</v>
      </c>
      <c r="K97" s="694">
        <v>27</v>
      </c>
      <c r="L97" s="716"/>
      <c r="M97" s="378">
        <f t="shared" ref="M97:M145" si="8">$G97*K97</f>
        <v>4725000</v>
      </c>
      <c r="N97" s="698">
        <f t="shared" ref="N97:N145" si="9">H97-K97</f>
        <v>0</v>
      </c>
      <c r="O97" s="706"/>
      <c r="P97" s="378">
        <f t="shared" si="6"/>
        <v>0</v>
      </c>
      <c r="Q97" s="388"/>
      <c r="R97" s="345" t="str">
        <f t="shared" si="5"/>
        <v/>
      </c>
    </row>
    <row r="98" spans="1:21">
      <c r="A98" s="690" t="s">
        <v>10</v>
      </c>
      <c r="B98" s="717"/>
      <c r="C98" s="665" t="s">
        <v>531</v>
      </c>
      <c r="D98" s="715" t="s">
        <v>532</v>
      </c>
      <c r="E98" s="656" t="s">
        <v>528</v>
      </c>
      <c r="F98" s="692"/>
      <c r="G98" s="693">
        <v>22000</v>
      </c>
      <c r="H98" s="694">
        <v>27</v>
      </c>
      <c r="I98" s="716"/>
      <c r="J98" s="378">
        <f t="shared" si="7"/>
        <v>594000</v>
      </c>
      <c r="K98" s="694">
        <v>27</v>
      </c>
      <c r="L98" s="716"/>
      <c r="M98" s="378">
        <f t="shared" si="8"/>
        <v>594000</v>
      </c>
      <c r="N98" s="698">
        <f t="shared" si="9"/>
        <v>0</v>
      </c>
      <c r="O98" s="706"/>
      <c r="P98" s="378">
        <f t="shared" si="6"/>
        <v>0</v>
      </c>
      <c r="Q98" s="388"/>
      <c r="R98" s="345" t="str">
        <f t="shared" si="5"/>
        <v/>
      </c>
    </row>
    <row r="99" spans="1:21" s="346" customFormat="1">
      <c r="A99" s="690" t="s">
        <v>10</v>
      </c>
      <c r="B99" s="717"/>
      <c r="C99" s="665" t="s">
        <v>526</v>
      </c>
      <c r="D99" s="715" t="s">
        <v>533</v>
      </c>
      <c r="E99" s="656" t="s">
        <v>528</v>
      </c>
      <c r="F99" s="692"/>
      <c r="G99" s="693">
        <v>326000</v>
      </c>
      <c r="H99" s="694">
        <v>2</v>
      </c>
      <c r="I99" s="716"/>
      <c r="J99" s="378">
        <f t="shared" si="7"/>
        <v>652000</v>
      </c>
      <c r="K99" s="694">
        <v>2</v>
      </c>
      <c r="L99" s="716"/>
      <c r="M99" s="378">
        <f t="shared" si="8"/>
        <v>652000</v>
      </c>
      <c r="N99" s="698">
        <f t="shared" si="9"/>
        <v>0</v>
      </c>
      <c r="O99" s="706"/>
      <c r="P99" s="378">
        <f t="shared" si="6"/>
        <v>0</v>
      </c>
      <c r="Q99" s="388"/>
      <c r="R99" s="345" t="str">
        <f t="shared" si="5"/>
        <v/>
      </c>
      <c r="T99" s="407" t="s">
        <v>308</v>
      </c>
    </row>
    <row r="100" spans="1:21" s="346" customFormat="1">
      <c r="A100" s="690" t="s">
        <v>10</v>
      </c>
      <c r="B100" s="717"/>
      <c r="C100" s="665" t="s">
        <v>529</v>
      </c>
      <c r="D100" s="715" t="s">
        <v>534</v>
      </c>
      <c r="E100" s="656" t="s">
        <v>528</v>
      </c>
      <c r="F100" s="692"/>
      <c r="G100" s="693">
        <v>172000</v>
      </c>
      <c r="H100" s="694">
        <v>2</v>
      </c>
      <c r="I100" s="716"/>
      <c r="J100" s="378">
        <f t="shared" si="7"/>
        <v>344000</v>
      </c>
      <c r="K100" s="694">
        <v>2</v>
      </c>
      <c r="L100" s="716"/>
      <c r="M100" s="378">
        <f t="shared" si="8"/>
        <v>344000</v>
      </c>
      <c r="N100" s="698">
        <f t="shared" si="9"/>
        <v>0</v>
      </c>
      <c r="O100" s="706"/>
      <c r="P100" s="378">
        <f t="shared" si="6"/>
        <v>0</v>
      </c>
      <c r="Q100" s="388"/>
      <c r="R100" s="345" t="str">
        <f t="shared" si="5"/>
        <v/>
      </c>
      <c r="T100" s="407" t="s">
        <v>307</v>
      </c>
    </row>
    <row r="101" spans="1:21" s="346" customFormat="1">
      <c r="A101" s="690" t="s">
        <v>10</v>
      </c>
      <c r="B101" s="717"/>
      <c r="C101" s="665" t="s">
        <v>531</v>
      </c>
      <c r="D101" s="715" t="s">
        <v>535</v>
      </c>
      <c r="E101" s="656" t="s">
        <v>528</v>
      </c>
      <c r="F101" s="692"/>
      <c r="G101" s="693">
        <v>22000</v>
      </c>
      <c r="H101" s="694">
        <v>2</v>
      </c>
      <c r="I101" s="716"/>
      <c r="J101" s="378">
        <f t="shared" si="7"/>
        <v>44000</v>
      </c>
      <c r="K101" s="694">
        <v>2</v>
      </c>
      <c r="L101" s="716"/>
      <c r="M101" s="378">
        <f t="shared" si="8"/>
        <v>44000</v>
      </c>
      <c r="N101" s="698">
        <f t="shared" si="9"/>
        <v>0</v>
      </c>
      <c r="O101" s="706"/>
      <c r="P101" s="378">
        <f t="shared" si="6"/>
        <v>0</v>
      </c>
      <c r="Q101" s="388"/>
      <c r="R101" s="345" t="str">
        <f t="shared" si="5"/>
        <v/>
      </c>
      <c r="T101" s="407" t="s">
        <v>306</v>
      </c>
    </row>
    <row r="102" spans="1:21" s="346" customFormat="1">
      <c r="A102" s="690" t="s">
        <v>10</v>
      </c>
      <c r="B102" s="717"/>
      <c r="C102" s="665" t="s">
        <v>526</v>
      </c>
      <c r="D102" s="718" t="s">
        <v>536</v>
      </c>
      <c r="E102" s="656" t="s">
        <v>528</v>
      </c>
      <c r="F102" s="692"/>
      <c r="G102" s="693">
        <v>294000</v>
      </c>
      <c r="H102" s="694">
        <v>1</v>
      </c>
      <c r="I102" s="716"/>
      <c r="J102" s="378">
        <f t="shared" si="7"/>
        <v>294000</v>
      </c>
      <c r="K102" s="694">
        <v>1</v>
      </c>
      <c r="L102" s="716"/>
      <c r="M102" s="378">
        <f t="shared" si="8"/>
        <v>294000</v>
      </c>
      <c r="N102" s="698">
        <f t="shared" si="9"/>
        <v>0</v>
      </c>
      <c r="O102" s="706"/>
      <c r="P102" s="378">
        <f t="shared" si="6"/>
        <v>0</v>
      </c>
      <c r="Q102" s="388"/>
      <c r="R102" s="345" t="str">
        <f t="shared" si="5"/>
        <v/>
      </c>
    </row>
    <row r="103" spans="1:21" s="346" customFormat="1">
      <c r="A103" s="690" t="s">
        <v>10</v>
      </c>
      <c r="B103" s="717"/>
      <c r="C103" s="665" t="s">
        <v>529</v>
      </c>
      <c r="D103" s="718" t="s">
        <v>537</v>
      </c>
      <c r="E103" s="656" t="s">
        <v>528</v>
      </c>
      <c r="F103" s="692"/>
      <c r="G103" s="693">
        <v>165000</v>
      </c>
      <c r="H103" s="694">
        <v>1</v>
      </c>
      <c r="I103" s="716"/>
      <c r="J103" s="378">
        <f t="shared" si="7"/>
        <v>165000</v>
      </c>
      <c r="K103" s="694">
        <v>1</v>
      </c>
      <c r="L103" s="716"/>
      <c r="M103" s="378">
        <f t="shared" si="8"/>
        <v>165000</v>
      </c>
      <c r="N103" s="698">
        <f t="shared" si="9"/>
        <v>0</v>
      </c>
      <c r="O103" s="706"/>
      <c r="P103" s="378">
        <f t="shared" si="6"/>
        <v>0</v>
      </c>
      <c r="Q103" s="388"/>
      <c r="R103" s="345" t="str">
        <f t="shared" si="5"/>
        <v/>
      </c>
    </row>
    <row r="104" spans="1:21" s="346" customFormat="1">
      <c r="A104" s="690" t="s">
        <v>10</v>
      </c>
      <c r="B104" s="717"/>
      <c r="C104" s="665" t="s">
        <v>531</v>
      </c>
      <c r="D104" s="718" t="s">
        <v>538</v>
      </c>
      <c r="E104" s="656" t="s">
        <v>528</v>
      </c>
      <c r="F104" s="692"/>
      <c r="G104" s="693">
        <v>22000</v>
      </c>
      <c r="H104" s="694">
        <v>1</v>
      </c>
      <c r="I104" s="716"/>
      <c r="J104" s="378">
        <f t="shared" si="7"/>
        <v>22000</v>
      </c>
      <c r="K104" s="694">
        <v>1</v>
      </c>
      <c r="L104" s="716"/>
      <c r="M104" s="378">
        <f t="shared" si="8"/>
        <v>22000</v>
      </c>
      <c r="N104" s="698">
        <f t="shared" si="9"/>
        <v>0</v>
      </c>
      <c r="O104" s="706"/>
      <c r="P104" s="378">
        <f t="shared" si="6"/>
        <v>0</v>
      </c>
      <c r="Q104" s="388"/>
      <c r="R104" s="345" t="str">
        <f t="shared" si="5"/>
        <v/>
      </c>
    </row>
    <row r="105" spans="1:21" s="346" customFormat="1">
      <c r="A105" s="690" t="s">
        <v>10</v>
      </c>
      <c r="B105" s="717"/>
      <c r="C105" s="665" t="s">
        <v>539</v>
      </c>
      <c r="D105" s="718" t="s">
        <v>540</v>
      </c>
      <c r="E105" s="656" t="s">
        <v>528</v>
      </c>
      <c r="F105" s="692"/>
      <c r="G105" s="693">
        <v>50000</v>
      </c>
      <c r="H105" s="694">
        <v>2</v>
      </c>
      <c r="I105" s="716"/>
      <c r="J105" s="378">
        <f t="shared" si="7"/>
        <v>100000</v>
      </c>
      <c r="K105" s="694">
        <v>2</v>
      </c>
      <c r="L105" s="716"/>
      <c r="M105" s="378">
        <f t="shared" si="8"/>
        <v>100000</v>
      </c>
      <c r="N105" s="698">
        <f t="shared" si="9"/>
        <v>0</v>
      </c>
      <c r="O105" s="706"/>
      <c r="P105" s="378">
        <f t="shared" si="6"/>
        <v>0</v>
      </c>
      <c r="Q105" s="388"/>
      <c r="R105" s="345" t="str">
        <f t="shared" si="5"/>
        <v/>
      </c>
      <c r="U105" s="346" t="s">
        <v>541</v>
      </c>
    </row>
    <row r="106" spans="1:21" s="346" customFormat="1">
      <c r="A106" s="690" t="s">
        <v>10</v>
      </c>
      <c r="B106" s="717"/>
      <c r="C106" s="665" t="s">
        <v>542</v>
      </c>
      <c r="D106" s="718" t="s">
        <v>543</v>
      </c>
      <c r="E106" s="656" t="s">
        <v>528</v>
      </c>
      <c r="F106" s="692"/>
      <c r="G106" s="693">
        <v>50000</v>
      </c>
      <c r="H106" s="694">
        <v>2</v>
      </c>
      <c r="I106" s="716"/>
      <c r="J106" s="378">
        <f t="shared" si="7"/>
        <v>100000</v>
      </c>
      <c r="K106" s="694">
        <v>2</v>
      </c>
      <c r="L106" s="716"/>
      <c r="M106" s="378">
        <f t="shared" si="8"/>
        <v>100000</v>
      </c>
      <c r="N106" s="698">
        <f t="shared" si="9"/>
        <v>0</v>
      </c>
      <c r="O106" s="706"/>
      <c r="P106" s="378">
        <f t="shared" si="6"/>
        <v>0</v>
      </c>
      <c r="Q106" s="388"/>
      <c r="R106" s="345" t="str">
        <f t="shared" si="5"/>
        <v/>
      </c>
    </row>
    <row r="107" spans="1:21" s="346" customFormat="1">
      <c r="A107" s="690" t="s">
        <v>10</v>
      </c>
      <c r="B107" s="717"/>
      <c r="C107" s="665" t="s">
        <v>544</v>
      </c>
      <c r="D107" s="718" t="s">
        <v>545</v>
      </c>
      <c r="E107" s="656" t="s">
        <v>528</v>
      </c>
      <c r="F107" s="692"/>
      <c r="G107" s="693">
        <v>13000</v>
      </c>
      <c r="H107" s="694">
        <v>30</v>
      </c>
      <c r="I107" s="716"/>
      <c r="J107" s="378">
        <f t="shared" si="7"/>
        <v>390000</v>
      </c>
      <c r="K107" s="694">
        <v>30</v>
      </c>
      <c r="L107" s="716"/>
      <c r="M107" s="378">
        <f t="shared" si="8"/>
        <v>390000</v>
      </c>
      <c r="N107" s="698">
        <f t="shared" si="9"/>
        <v>0</v>
      </c>
      <c r="O107" s="706"/>
      <c r="P107" s="378">
        <f t="shared" si="6"/>
        <v>0</v>
      </c>
      <c r="Q107" s="388"/>
      <c r="R107" s="345" t="str">
        <f t="shared" si="5"/>
        <v/>
      </c>
    </row>
    <row r="108" spans="1:21" s="346" customFormat="1">
      <c r="A108" s="690" t="s">
        <v>10</v>
      </c>
      <c r="B108" s="717"/>
      <c r="C108" s="665" t="s">
        <v>546</v>
      </c>
      <c r="D108" s="718" t="s">
        <v>547</v>
      </c>
      <c r="E108" s="656" t="s">
        <v>528</v>
      </c>
      <c r="F108" s="692"/>
      <c r="G108" s="693">
        <v>128000</v>
      </c>
      <c r="H108" s="694">
        <v>1</v>
      </c>
      <c r="I108" s="716"/>
      <c r="J108" s="378">
        <f t="shared" si="7"/>
        <v>128000</v>
      </c>
      <c r="K108" s="694">
        <v>1</v>
      </c>
      <c r="L108" s="716"/>
      <c r="M108" s="378">
        <f t="shared" si="8"/>
        <v>128000</v>
      </c>
      <c r="N108" s="698">
        <f t="shared" si="9"/>
        <v>0</v>
      </c>
      <c r="O108" s="706"/>
      <c r="P108" s="378">
        <f t="shared" si="6"/>
        <v>0</v>
      </c>
      <c r="Q108" s="388"/>
      <c r="R108" s="345" t="str">
        <f t="shared" si="5"/>
        <v/>
      </c>
    </row>
    <row r="109" spans="1:21" s="346" customFormat="1">
      <c r="A109" s="690" t="s">
        <v>10</v>
      </c>
      <c r="B109" s="717"/>
      <c r="C109" s="665" t="s">
        <v>548</v>
      </c>
      <c r="D109" s="718" t="s">
        <v>549</v>
      </c>
      <c r="E109" s="656" t="s">
        <v>528</v>
      </c>
      <c r="F109" s="692"/>
      <c r="G109" s="693">
        <v>192000</v>
      </c>
      <c r="H109" s="694">
        <v>1</v>
      </c>
      <c r="I109" s="716"/>
      <c r="J109" s="378">
        <f t="shared" si="7"/>
        <v>192000</v>
      </c>
      <c r="K109" s="694">
        <v>1</v>
      </c>
      <c r="L109" s="716"/>
      <c r="M109" s="378">
        <f t="shared" si="8"/>
        <v>192000</v>
      </c>
      <c r="N109" s="698">
        <f t="shared" si="9"/>
        <v>0</v>
      </c>
      <c r="O109" s="706"/>
      <c r="P109" s="378">
        <f t="shared" si="6"/>
        <v>0</v>
      </c>
      <c r="Q109" s="388"/>
      <c r="R109" s="345" t="str">
        <f t="shared" si="5"/>
        <v/>
      </c>
    </row>
    <row r="110" spans="1:21" s="346" customFormat="1">
      <c r="A110" s="690" t="s">
        <v>9</v>
      </c>
      <c r="B110" s="717"/>
      <c r="C110" s="665" t="s">
        <v>550</v>
      </c>
      <c r="D110" s="718"/>
      <c r="E110" s="656" t="s">
        <v>551</v>
      </c>
      <c r="F110" s="692"/>
      <c r="G110" s="693">
        <v>930</v>
      </c>
      <c r="H110" s="694">
        <v>300</v>
      </c>
      <c r="I110" s="716"/>
      <c r="J110" s="378">
        <f t="shared" si="7"/>
        <v>279000</v>
      </c>
      <c r="K110" s="694">
        <v>300</v>
      </c>
      <c r="L110" s="716"/>
      <c r="M110" s="378">
        <f t="shared" si="8"/>
        <v>279000</v>
      </c>
      <c r="N110" s="698">
        <f t="shared" si="9"/>
        <v>0</v>
      </c>
      <c r="O110" s="706"/>
      <c r="P110" s="378">
        <f t="shared" si="6"/>
        <v>0</v>
      </c>
      <c r="Q110" s="388"/>
      <c r="R110" s="345" t="str">
        <f t="shared" si="5"/>
        <v/>
      </c>
    </row>
    <row r="111" spans="1:21" s="346" customFormat="1">
      <c r="A111" s="690" t="s">
        <v>9</v>
      </c>
      <c r="B111" s="717"/>
      <c r="C111" s="665" t="s">
        <v>552</v>
      </c>
      <c r="D111" s="718"/>
      <c r="E111" s="656" t="s">
        <v>518</v>
      </c>
      <c r="F111" s="692"/>
      <c r="G111" s="693">
        <v>8000</v>
      </c>
      <c r="H111" s="694">
        <v>1</v>
      </c>
      <c r="I111" s="716"/>
      <c r="J111" s="378">
        <f t="shared" si="7"/>
        <v>8000</v>
      </c>
      <c r="K111" s="694">
        <v>1</v>
      </c>
      <c r="L111" s="716"/>
      <c r="M111" s="378">
        <f t="shared" si="8"/>
        <v>8000</v>
      </c>
      <c r="N111" s="698">
        <f t="shared" si="9"/>
        <v>0</v>
      </c>
      <c r="O111" s="706"/>
      <c r="P111" s="378">
        <f t="shared" si="6"/>
        <v>0</v>
      </c>
      <c r="Q111" s="388"/>
      <c r="R111" s="345" t="str">
        <f t="shared" si="5"/>
        <v/>
      </c>
    </row>
    <row r="112" spans="1:21" s="346" customFormat="1">
      <c r="A112" s="690" t="s">
        <v>9</v>
      </c>
      <c r="B112" s="717"/>
      <c r="C112" s="665" t="s">
        <v>553</v>
      </c>
      <c r="D112" s="718"/>
      <c r="E112" s="656" t="s">
        <v>551</v>
      </c>
      <c r="F112" s="692"/>
      <c r="G112" s="693">
        <v>390</v>
      </c>
      <c r="H112" s="694">
        <v>270</v>
      </c>
      <c r="I112" s="716"/>
      <c r="J112" s="378">
        <f t="shared" si="7"/>
        <v>105300</v>
      </c>
      <c r="K112" s="694">
        <v>270</v>
      </c>
      <c r="L112" s="716"/>
      <c r="M112" s="378">
        <f t="shared" si="8"/>
        <v>105300</v>
      </c>
      <c r="N112" s="698">
        <f t="shared" si="9"/>
        <v>0</v>
      </c>
      <c r="O112" s="706"/>
      <c r="P112" s="378">
        <f t="shared" si="6"/>
        <v>0</v>
      </c>
      <c r="Q112" s="388"/>
      <c r="R112" s="345" t="str">
        <f t="shared" si="5"/>
        <v/>
      </c>
    </row>
    <row r="113" spans="1:18" s="346" customFormat="1">
      <c r="A113" s="690" t="s">
        <v>9</v>
      </c>
      <c r="B113" s="717"/>
      <c r="C113" s="665" t="s">
        <v>552</v>
      </c>
      <c r="D113" s="718"/>
      <c r="E113" s="656" t="s">
        <v>518</v>
      </c>
      <c r="F113" s="692"/>
      <c r="G113" s="693">
        <v>31590</v>
      </c>
      <c r="H113" s="694">
        <v>1</v>
      </c>
      <c r="I113" s="716"/>
      <c r="J113" s="378">
        <f t="shared" si="7"/>
        <v>31590</v>
      </c>
      <c r="K113" s="694">
        <v>1</v>
      </c>
      <c r="L113" s="716"/>
      <c r="M113" s="378">
        <f t="shared" si="8"/>
        <v>31590</v>
      </c>
      <c r="N113" s="698">
        <f t="shared" si="9"/>
        <v>0</v>
      </c>
      <c r="O113" s="706"/>
      <c r="P113" s="378">
        <f t="shared" si="6"/>
        <v>0</v>
      </c>
      <c r="Q113" s="388"/>
      <c r="R113" s="345" t="str">
        <f t="shared" si="5"/>
        <v/>
      </c>
    </row>
    <row r="114" spans="1:18" s="346" customFormat="1">
      <c r="A114" s="690" t="s">
        <v>9</v>
      </c>
      <c r="B114" s="717"/>
      <c r="C114" s="665" t="s">
        <v>554</v>
      </c>
      <c r="D114" s="718"/>
      <c r="E114" s="656" t="s">
        <v>555</v>
      </c>
      <c r="F114" s="692"/>
      <c r="G114" s="693">
        <v>770</v>
      </c>
      <c r="H114" s="694">
        <v>285</v>
      </c>
      <c r="I114" s="716"/>
      <c r="J114" s="378">
        <f t="shared" si="7"/>
        <v>219450</v>
      </c>
      <c r="K114" s="694">
        <v>285</v>
      </c>
      <c r="L114" s="716"/>
      <c r="M114" s="378">
        <f t="shared" si="8"/>
        <v>219450</v>
      </c>
      <c r="N114" s="698">
        <f t="shared" si="9"/>
        <v>0</v>
      </c>
      <c r="O114" s="706"/>
      <c r="P114" s="378">
        <f t="shared" si="6"/>
        <v>0</v>
      </c>
      <c r="Q114" s="388"/>
      <c r="R114" s="345" t="str">
        <f t="shared" si="5"/>
        <v/>
      </c>
    </row>
    <row r="115" spans="1:18" s="346" customFormat="1">
      <c r="A115" s="690" t="s">
        <v>9</v>
      </c>
      <c r="B115" s="717"/>
      <c r="C115" s="665" t="s">
        <v>556</v>
      </c>
      <c r="D115" s="718"/>
      <c r="E115" s="656" t="s">
        <v>551</v>
      </c>
      <c r="F115" s="692"/>
      <c r="G115" s="693">
        <v>320</v>
      </c>
      <c r="H115" s="694">
        <v>300</v>
      </c>
      <c r="I115" s="716"/>
      <c r="J115" s="378">
        <f t="shared" si="7"/>
        <v>96000</v>
      </c>
      <c r="K115" s="694">
        <v>300</v>
      </c>
      <c r="L115" s="716"/>
      <c r="M115" s="378">
        <f t="shared" si="8"/>
        <v>96000</v>
      </c>
      <c r="N115" s="698">
        <f t="shared" si="9"/>
        <v>0</v>
      </c>
      <c r="O115" s="706"/>
      <c r="P115" s="378">
        <f t="shared" si="6"/>
        <v>0</v>
      </c>
      <c r="Q115" s="388"/>
      <c r="R115" s="345" t="str">
        <f t="shared" si="5"/>
        <v/>
      </c>
    </row>
    <row r="116" spans="1:18" s="346" customFormat="1">
      <c r="A116" s="690" t="s">
        <v>9</v>
      </c>
      <c r="B116" s="717"/>
      <c r="C116" s="665" t="s">
        <v>557</v>
      </c>
      <c r="D116" s="718"/>
      <c r="E116" s="656" t="s">
        <v>518</v>
      </c>
      <c r="F116" s="692"/>
      <c r="G116" s="693">
        <v>50000</v>
      </c>
      <c r="H116" s="694">
        <v>1</v>
      </c>
      <c r="I116" s="716"/>
      <c r="J116" s="378">
        <f t="shared" si="7"/>
        <v>50000</v>
      </c>
      <c r="K116" s="694">
        <v>1</v>
      </c>
      <c r="L116" s="716"/>
      <c r="M116" s="378">
        <f t="shared" si="8"/>
        <v>50000</v>
      </c>
      <c r="N116" s="698">
        <f t="shared" si="9"/>
        <v>0</v>
      </c>
      <c r="O116" s="706"/>
      <c r="P116" s="378">
        <f t="shared" si="6"/>
        <v>0</v>
      </c>
      <c r="Q116" s="388"/>
      <c r="R116" s="345" t="str">
        <f t="shared" si="5"/>
        <v/>
      </c>
    </row>
    <row r="117" spans="1:18" s="346" customFormat="1">
      <c r="A117" s="690" t="s">
        <v>9</v>
      </c>
      <c r="B117" s="717"/>
      <c r="C117" s="665" t="s">
        <v>558</v>
      </c>
      <c r="D117" s="718"/>
      <c r="E117" s="656" t="s">
        <v>518</v>
      </c>
      <c r="F117" s="692"/>
      <c r="G117" s="693">
        <v>600000</v>
      </c>
      <c r="H117" s="694">
        <v>1</v>
      </c>
      <c r="I117" s="716"/>
      <c r="J117" s="378">
        <f t="shared" si="7"/>
        <v>600000</v>
      </c>
      <c r="K117" s="694">
        <v>1</v>
      </c>
      <c r="L117" s="716"/>
      <c r="M117" s="378">
        <f t="shared" si="8"/>
        <v>600000</v>
      </c>
      <c r="N117" s="698">
        <f t="shared" si="9"/>
        <v>0</v>
      </c>
      <c r="O117" s="706"/>
      <c r="P117" s="378">
        <f t="shared" si="6"/>
        <v>0</v>
      </c>
      <c r="Q117" s="388"/>
      <c r="R117" s="345" t="str">
        <f t="shared" si="5"/>
        <v/>
      </c>
    </row>
    <row r="118" spans="1:18" s="346" customFormat="1">
      <c r="A118" s="690" t="s">
        <v>9</v>
      </c>
      <c r="B118" s="717"/>
      <c r="C118" s="665" t="s">
        <v>559</v>
      </c>
      <c r="D118" s="718"/>
      <c r="E118" s="656" t="s">
        <v>518</v>
      </c>
      <c r="F118" s="692"/>
      <c r="G118" s="693">
        <v>400000</v>
      </c>
      <c r="H118" s="694">
        <v>1</v>
      </c>
      <c r="I118" s="716"/>
      <c r="J118" s="378">
        <f t="shared" si="7"/>
        <v>400000</v>
      </c>
      <c r="K118" s="694">
        <v>0</v>
      </c>
      <c r="L118" s="716"/>
      <c r="M118" s="378">
        <f t="shared" si="8"/>
        <v>0</v>
      </c>
      <c r="N118" s="698">
        <f t="shared" si="9"/>
        <v>1</v>
      </c>
      <c r="O118" s="706"/>
      <c r="P118" s="378">
        <f t="shared" si="6"/>
        <v>400000</v>
      </c>
      <c r="Q118" s="388"/>
      <c r="R118" s="345" t="str">
        <f t="shared" si="5"/>
        <v/>
      </c>
    </row>
    <row r="119" spans="1:18" s="346" customFormat="1">
      <c r="A119" s="690" t="s">
        <v>9</v>
      </c>
      <c r="B119" s="717"/>
      <c r="C119" s="665" t="s">
        <v>560</v>
      </c>
      <c r="D119" s="718"/>
      <c r="E119" s="656" t="s">
        <v>518</v>
      </c>
      <c r="F119" s="692"/>
      <c r="G119" s="693">
        <v>450000</v>
      </c>
      <c r="H119" s="694">
        <v>1</v>
      </c>
      <c r="I119" s="716"/>
      <c r="J119" s="378">
        <f t="shared" si="7"/>
        <v>450000</v>
      </c>
      <c r="K119" s="694">
        <v>1</v>
      </c>
      <c r="L119" s="716"/>
      <c r="M119" s="378">
        <f t="shared" si="8"/>
        <v>450000</v>
      </c>
      <c r="N119" s="698">
        <f t="shared" si="9"/>
        <v>0</v>
      </c>
      <c r="O119" s="706"/>
      <c r="P119" s="378">
        <f t="shared" si="6"/>
        <v>0</v>
      </c>
      <c r="Q119" s="388"/>
      <c r="R119" s="345" t="str">
        <f t="shared" si="5"/>
        <v/>
      </c>
    </row>
    <row r="120" spans="1:18" s="346" customFormat="1">
      <c r="A120" s="690" t="s">
        <v>9</v>
      </c>
      <c r="B120" s="717"/>
      <c r="C120" s="665" t="s">
        <v>561</v>
      </c>
      <c r="D120" s="718"/>
      <c r="E120" s="656" t="s">
        <v>528</v>
      </c>
      <c r="F120" s="692"/>
      <c r="G120" s="693">
        <v>35000</v>
      </c>
      <c r="H120" s="694">
        <v>30</v>
      </c>
      <c r="I120" s="716"/>
      <c r="J120" s="378">
        <f t="shared" si="7"/>
        <v>1050000</v>
      </c>
      <c r="K120" s="694">
        <v>30</v>
      </c>
      <c r="L120" s="716"/>
      <c r="M120" s="378">
        <f t="shared" si="8"/>
        <v>1050000</v>
      </c>
      <c r="N120" s="698">
        <f t="shared" si="9"/>
        <v>0</v>
      </c>
      <c r="O120" s="706"/>
      <c r="P120" s="378">
        <f t="shared" si="6"/>
        <v>0</v>
      </c>
      <c r="Q120" s="388"/>
      <c r="R120" s="345" t="str">
        <f t="shared" si="5"/>
        <v/>
      </c>
    </row>
    <row r="121" spans="1:18" s="346" customFormat="1">
      <c r="A121" s="690" t="s">
        <v>9</v>
      </c>
      <c r="B121" s="717"/>
      <c r="C121" s="665" t="s">
        <v>562</v>
      </c>
      <c r="D121" s="718"/>
      <c r="E121" s="656" t="s">
        <v>528</v>
      </c>
      <c r="F121" s="692"/>
      <c r="G121" s="693">
        <v>10000</v>
      </c>
      <c r="H121" s="694">
        <v>30</v>
      </c>
      <c r="I121" s="716"/>
      <c r="J121" s="378">
        <f t="shared" si="7"/>
        <v>300000</v>
      </c>
      <c r="K121" s="694">
        <v>30</v>
      </c>
      <c r="L121" s="716"/>
      <c r="M121" s="378">
        <f t="shared" si="8"/>
        <v>300000</v>
      </c>
      <c r="N121" s="698">
        <f t="shared" si="9"/>
        <v>0</v>
      </c>
      <c r="O121" s="706"/>
      <c r="P121" s="378">
        <f t="shared" si="6"/>
        <v>0</v>
      </c>
      <c r="Q121" s="388"/>
      <c r="R121" s="345" t="str">
        <f t="shared" si="5"/>
        <v/>
      </c>
    </row>
    <row r="122" spans="1:18" s="346" customFormat="1">
      <c r="A122" s="690" t="s">
        <v>9</v>
      </c>
      <c r="B122" s="717"/>
      <c r="C122" s="665" t="s">
        <v>563</v>
      </c>
      <c r="D122" s="718"/>
      <c r="E122" s="656" t="s">
        <v>528</v>
      </c>
      <c r="F122" s="692"/>
      <c r="G122" s="693">
        <v>8000</v>
      </c>
      <c r="H122" s="694">
        <v>30</v>
      </c>
      <c r="I122" s="716"/>
      <c r="J122" s="378">
        <f t="shared" si="7"/>
        <v>240000</v>
      </c>
      <c r="K122" s="694">
        <v>30</v>
      </c>
      <c r="L122" s="716"/>
      <c r="M122" s="378">
        <f t="shared" si="8"/>
        <v>240000</v>
      </c>
      <c r="N122" s="698">
        <f t="shared" si="9"/>
        <v>0</v>
      </c>
      <c r="O122" s="706"/>
      <c r="P122" s="378">
        <f t="shared" si="6"/>
        <v>0</v>
      </c>
      <c r="Q122" s="388"/>
      <c r="R122" s="345" t="str">
        <f t="shared" si="5"/>
        <v/>
      </c>
    </row>
    <row r="123" spans="1:18" s="346" customFormat="1">
      <c r="A123" s="690" t="s">
        <v>9</v>
      </c>
      <c r="B123" s="717"/>
      <c r="C123" s="665" t="s">
        <v>564</v>
      </c>
      <c r="D123" s="718"/>
      <c r="E123" s="656" t="s">
        <v>528</v>
      </c>
      <c r="F123" s="692"/>
      <c r="G123" s="693">
        <v>10000</v>
      </c>
      <c r="H123" s="694">
        <v>30</v>
      </c>
      <c r="I123" s="716"/>
      <c r="J123" s="378">
        <f t="shared" si="7"/>
        <v>300000</v>
      </c>
      <c r="K123" s="694">
        <v>30</v>
      </c>
      <c r="L123" s="716"/>
      <c r="M123" s="378">
        <f t="shared" si="8"/>
        <v>300000</v>
      </c>
      <c r="N123" s="698">
        <f t="shared" si="9"/>
        <v>0</v>
      </c>
      <c r="O123" s="706"/>
      <c r="P123" s="378">
        <f t="shared" si="6"/>
        <v>0</v>
      </c>
      <c r="Q123" s="388"/>
      <c r="R123" s="345" t="str">
        <f t="shared" si="5"/>
        <v/>
      </c>
    </row>
    <row r="124" spans="1:18" s="346" customFormat="1">
      <c r="A124" s="690" t="s">
        <v>9</v>
      </c>
      <c r="B124" s="717"/>
      <c r="C124" s="665" t="s">
        <v>565</v>
      </c>
      <c r="D124" s="718"/>
      <c r="E124" s="656" t="s">
        <v>528</v>
      </c>
      <c r="F124" s="692"/>
      <c r="G124" s="693">
        <v>25000</v>
      </c>
      <c r="H124" s="694">
        <v>30</v>
      </c>
      <c r="I124" s="716"/>
      <c r="J124" s="378">
        <f t="shared" si="7"/>
        <v>750000</v>
      </c>
      <c r="K124" s="694">
        <v>0</v>
      </c>
      <c r="L124" s="716"/>
      <c r="M124" s="378">
        <f t="shared" si="8"/>
        <v>0</v>
      </c>
      <c r="N124" s="698">
        <f t="shared" si="9"/>
        <v>30</v>
      </c>
      <c r="O124" s="706"/>
      <c r="P124" s="378">
        <f t="shared" si="6"/>
        <v>750000</v>
      </c>
      <c r="Q124" s="388"/>
      <c r="R124" s="345" t="str">
        <f t="shared" si="5"/>
        <v/>
      </c>
    </row>
    <row r="125" spans="1:18" s="346" customFormat="1">
      <c r="A125" s="690" t="s">
        <v>9</v>
      </c>
      <c r="B125" s="717"/>
      <c r="C125" s="665" t="s">
        <v>566</v>
      </c>
      <c r="D125" s="718"/>
      <c r="E125" s="656" t="s">
        <v>518</v>
      </c>
      <c r="F125" s="692"/>
      <c r="G125" s="693">
        <v>100000</v>
      </c>
      <c r="H125" s="694">
        <v>1</v>
      </c>
      <c r="I125" s="716"/>
      <c r="J125" s="378">
        <f t="shared" si="7"/>
        <v>100000</v>
      </c>
      <c r="K125" s="694">
        <v>1</v>
      </c>
      <c r="L125" s="716"/>
      <c r="M125" s="378">
        <f t="shared" si="8"/>
        <v>100000</v>
      </c>
      <c r="N125" s="698">
        <f t="shared" si="9"/>
        <v>0</v>
      </c>
      <c r="O125" s="706"/>
      <c r="P125" s="378">
        <f t="shared" si="6"/>
        <v>0</v>
      </c>
      <c r="Q125" s="388"/>
      <c r="R125" s="345" t="str">
        <f t="shared" si="5"/>
        <v/>
      </c>
    </row>
    <row r="126" spans="1:18" s="346" customFormat="1">
      <c r="A126" s="690" t="s">
        <v>9</v>
      </c>
      <c r="B126" s="717"/>
      <c r="C126" s="665" t="s">
        <v>567</v>
      </c>
      <c r="D126" s="718"/>
      <c r="E126" s="656" t="s">
        <v>518</v>
      </c>
      <c r="F126" s="692"/>
      <c r="G126" s="693">
        <v>150000</v>
      </c>
      <c r="H126" s="694">
        <v>1</v>
      </c>
      <c r="I126" s="716"/>
      <c r="J126" s="378">
        <f t="shared" si="7"/>
        <v>150000</v>
      </c>
      <c r="K126" s="694">
        <v>1</v>
      </c>
      <c r="L126" s="716"/>
      <c r="M126" s="378">
        <f t="shared" si="8"/>
        <v>150000</v>
      </c>
      <c r="N126" s="698">
        <f t="shared" si="9"/>
        <v>0</v>
      </c>
      <c r="O126" s="706"/>
      <c r="P126" s="378">
        <f t="shared" si="6"/>
        <v>0</v>
      </c>
      <c r="Q126" s="388"/>
      <c r="R126" s="345" t="str">
        <f t="shared" si="5"/>
        <v/>
      </c>
    </row>
    <row r="127" spans="1:18" s="346" customFormat="1">
      <c r="A127" s="690" t="s">
        <v>9</v>
      </c>
      <c r="B127" s="717"/>
      <c r="C127" s="665" t="s">
        <v>568</v>
      </c>
      <c r="D127" s="718"/>
      <c r="E127" s="656" t="s">
        <v>518</v>
      </c>
      <c r="F127" s="692"/>
      <c r="G127" s="693">
        <v>250000</v>
      </c>
      <c r="H127" s="694">
        <v>1</v>
      </c>
      <c r="I127" s="716"/>
      <c r="J127" s="378">
        <f t="shared" si="7"/>
        <v>250000</v>
      </c>
      <c r="K127" s="694">
        <v>1</v>
      </c>
      <c r="L127" s="716"/>
      <c r="M127" s="378">
        <f t="shared" si="8"/>
        <v>250000</v>
      </c>
      <c r="N127" s="698">
        <f t="shared" si="9"/>
        <v>0</v>
      </c>
      <c r="O127" s="706"/>
      <c r="P127" s="378">
        <f t="shared" si="6"/>
        <v>0</v>
      </c>
      <c r="Q127" s="388"/>
      <c r="R127" s="345" t="str">
        <f t="shared" si="5"/>
        <v/>
      </c>
    </row>
    <row r="128" spans="1:18" s="346" customFormat="1">
      <c r="A128" s="690" t="s">
        <v>9</v>
      </c>
      <c r="B128" s="717"/>
      <c r="C128" s="665" t="s">
        <v>569</v>
      </c>
      <c r="D128" s="718"/>
      <c r="E128" s="656" t="s">
        <v>518</v>
      </c>
      <c r="F128" s="692"/>
      <c r="G128" s="693">
        <v>400000</v>
      </c>
      <c r="H128" s="694">
        <v>1</v>
      </c>
      <c r="I128" s="716"/>
      <c r="J128" s="378">
        <f t="shared" si="7"/>
        <v>400000</v>
      </c>
      <c r="K128" s="694">
        <v>0</v>
      </c>
      <c r="L128" s="716"/>
      <c r="M128" s="378">
        <f t="shared" si="8"/>
        <v>0</v>
      </c>
      <c r="N128" s="698">
        <f t="shared" si="9"/>
        <v>1</v>
      </c>
      <c r="O128" s="706"/>
      <c r="P128" s="378">
        <f t="shared" si="6"/>
        <v>400000</v>
      </c>
      <c r="Q128" s="388"/>
      <c r="R128" s="345" t="str">
        <f t="shared" si="5"/>
        <v/>
      </c>
    </row>
    <row r="129" spans="1:18" s="346" customFormat="1">
      <c r="A129" s="690" t="s">
        <v>9</v>
      </c>
      <c r="B129" s="717"/>
      <c r="C129" s="665" t="s">
        <v>570</v>
      </c>
      <c r="D129" s="718"/>
      <c r="E129" s="656" t="s">
        <v>518</v>
      </c>
      <c r="F129" s="692"/>
      <c r="G129" s="693">
        <v>120000</v>
      </c>
      <c r="H129" s="694">
        <v>1</v>
      </c>
      <c r="I129" s="716"/>
      <c r="J129" s="378">
        <f t="shared" si="7"/>
        <v>120000</v>
      </c>
      <c r="K129" s="694">
        <v>1</v>
      </c>
      <c r="L129" s="716"/>
      <c r="M129" s="378">
        <f t="shared" si="8"/>
        <v>120000</v>
      </c>
      <c r="N129" s="698">
        <f t="shared" si="9"/>
        <v>0</v>
      </c>
      <c r="O129" s="706"/>
      <c r="P129" s="378">
        <f t="shared" si="6"/>
        <v>0</v>
      </c>
      <c r="Q129" s="388"/>
      <c r="R129" s="345" t="str">
        <f t="shared" si="5"/>
        <v/>
      </c>
    </row>
    <row r="130" spans="1:18" s="346" customFormat="1">
      <c r="A130" s="690" t="s">
        <v>9</v>
      </c>
      <c r="B130" s="717"/>
      <c r="C130" s="665" t="s">
        <v>571</v>
      </c>
      <c r="D130" s="718"/>
      <c r="E130" s="656" t="s">
        <v>518</v>
      </c>
      <c r="F130" s="692"/>
      <c r="G130" s="693">
        <v>350000</v>
      </c>
      <c r="H130" s="694">
        <v>1</v>
      </c>
      <c r="I130" s="716"/>
      <c r="J130" s="378">
        <f t="shared" si="7"/>
        <v>350000</v>
      </c>
      <c r="K130" s="694">
        <v>1</v>
      </c>
      <c r="L130" s="716"/>
      <c r="M130" s="378">
        <f t="shared" si="8"/>
        <v>350000</v>
      </c>
      <c r="N130" s="698">
        <f t="shared" si="9"/>
        <v>0</v>
      </c>
      <c r="O130" s="706"/>
      <c r="P130" s="378">
        <f t="shared" si="6"/>
        <v>0</v>
      </c>
      <c r="Q130" s="388"/>
      <c r="R130" s="345" t="str">
        <f t="shared" si="5"/>
        <v/>
      </c>
    </row>
    <row r="131" spans="1:18" s="346" customFormat="1">
      <c r="A131" s="690" t="s">
        <v>9</v>
      </c>
      <c r="B131" s="717"/>
      <c r="C131" s="665" t="s">
        <v>572</v>
      </c>
      <c r="D131" s="718"/>
      <c r="E131" s="656" t="s">
        <v>518</v>
      </c>
      <c r="F131" s="692"/>
      <c r="G131" s="693">
        <v>450000</v>
      </c>
      <c r="H131" s="694">
        <v>1</v>
      </c>
      <c r="I131" s="716"/>
      <c r="J131" s="378">
        <f t="shared" si="7"/>
        <v>450000</v>
      </c>
      <c r="K131" s="694">
        <v>1</v>
      </c>
      <c r="L131" s="716"/>
      <c r="M131" s="378">
        <f t="shared" si="8"/>
        <v>450000</v>
      </c>
      <c r="N131" s="698">
        <f t="shared" si="9"/>
        <v>0</v>
      </c>
      <c r="O131" s="706"/>
      <c r="P131" s="378">
        <f t="shared" si="6"/>
        <v>0</v>
      </c>
      <c r="Q131" s="388"/>
      <c r="R131" s="345" t="str">
        <f t="shared" si="5"/>
        <v/>
      </c>
    </row>
    <row r="132" spans="1:18" s="346" customFormat="1">
      <c r="A132" s="690" t="s">
        <v>9</v>
      </c>
      <c r="B132" s="717"/>
      <c r="C132" s="665" t="s">
        <v>573</v>
      </c>
      <c r="D132" s="718"/>
      <c r="E132" s="656" t="s">
        <v>518</v>
      </c>
      <c r="F132" s="692"/>
      <c r="G132" s="693">
        <v>150000</v>
      </c>
      <c r="H132" s="694">
        <v>1</v>
      </c>
      <c r="I132" s="716"/>
      <c r="J132" s="378">
        <f t="shared" si="7"/>
        <v>150000</v>
      </c>
      <c r="K132" s="694">
        <v>1</v>
      </c>
      <c r="L132" s="716"/>
      <c r="M132" s="378">
        <f t="shared" si="8"/>
        <v>150000</v>
      </c>
      <c r="N132" s="698">
        <f t="shared" si="9"/>
        <v>0</v>
      </c>
      <c r="O132" s="706"/>
      <c r="P132" s="378">
        <f t="shared" si="6"/>
        <v>0</v>
      </c>
      <c r="Q132" s="388"/>
      <c r="R132" s="345" t="str">
        <f t="shared" si="5"/>
        <v/>
      </c>
    </row>
    <row r="133" spans="1:18" s="346" customFormat="1">
      <c r="A133" s="690" t="s">
        <v>9</v>
      </c>
      <c r="B133" s="717"/>
      <c r="C133" s="665" t="s">
        <v>574</v>
      </c>
      <c r="D133" s="718"/>
      <c r="E133" s="656" t="s">
        <v>518</v>
      </c>
      <c r="F133" s="692"/>
      <c r="G133" s="693">
        <v>150000</v>
      </c>
      <c r="H133" s="694">
        <v>1</v>
      </c>
      <c r="I133" s="716"/>
      <c r="J133" s="378">
        <f t="shared" si="7"/>
        <v>150000</v>
      </c>
      <c r="K133" s="694">
        <v>1</v>
      </c>
      <c r="L133" s="716"/>
      <c r="M133" s="378">
        <f t="shared" si="8"/>
        <v>150000</v>
      </c>
      <c r="N133" s="698">
        <f t="shared" si="9"/>
        <v>0</v>
      </c>
      <c r="O133" s="706"/>
      <c r="P133" s="378">
        <f t="shared" si="6"/>
        <v>0</v>
      </c>
      <c r="Q133" s="388"/>
      <c r="R133" s="345" t="str">
        <f t="shared" si="5"/>
        <v/>
      </c>
    </row>
    <row r="134" spans="1:18" s="346" customFormat="1">
      <c r="A134" s="690" t="s">
        <v>9</v>
      </c>
      <c r="B134" s="717"/>
      <c r="C134" s="665" t="s">
        <v>575</v>
      </c>
      <c r="D134" s="718"/>
      <c r="E134" s="656" t="s">
        <v>576</v>
      </c>
      <c r="F134" s="692"/>
      <c r="G134" s="693">
        <v>50000</v>
      </c>
      <c r="H134" s="694">
        <v>2</v>
      </c>
      <c r="I134" s="716"/>
      <c r="J134" s="378">
        <f t="shared" si="7"/>
        <v>100000</v>
      </c>
      <c r="K134" s="694">
        <v>0</v>
      </c>
      <c r="L134" s="716"/>
      <c r="M134" s="378">
        <f t="shared" si="8"/>
        <v>0</v>
      </c>
      <c r="N134" s="698">
        <f t="shared" si="9"/>
        <v>2</v>
      </c>
      <c r="O134" s="706"/>
      <c r="P134" s="378">
        <f t="shared" si="6"/>
        <v>100000</v>
      </c>
      <c r="Q134" s="388"/>
      <c r="R134" s="345" t="str">
        <f t="shared" si="5"/>
        <v/>
      </c>
    </row>
    <row r="135" spans="1:18" s="346" customFormat="1">
      <c r="A135" s="690" t="s">
        <v>9</v>
      </c>
      <c r="B135" s="717"/>
      <c r="C135" s="665" t="s">
        <v>577</v>
      </c>
      <c r="D135" s="718"/>
      <c r="E135" s="656" t="s">
        <v>578</v>
      </c>
      <c r="F135" s="692"/>
      <c r="G135" s="693">
        <v>15000</v>
      </c>
      <c r="H135" s="694">
        <v>30</v>
      </c>
      <c r="I135" s="716"/>
      <c r="J135" s="378">
        <f t="shared" si="7"/>
        <v>450000</v>
      </c>
      <c r="K135" s="694">
        <v>30</v>
      </c>
      <c r="L135" s="716"/>
      <c r="M135" s="378">
        <f t="shared" si="8"/>
        <v>450000</v>
      </c>
      <c r="N135" s="698">
        <f t="shared" si="9"/>
        <v>0</v>
      </c>
      <c r="O135" s="706"/>
      <c r="P135" s="378">
        <f t="shared" si="6"/>
        <v>0</v>
      </c>
      <c r="Q135" s="388"/>
      <c r="R135" s="345" t="str">
        <f t="shared" si="5"/>
        <v/>
      </c>
    </row>
    <row r="136" spans="1:18" s="346" customFormat="1">
      <c r="A136" s="690" t="s">
        <v>9</v>
      </c>
      <c r="B136" s="717"/>
      <c r="C136" s="665" t="s">
        <v>579</v>
      </c>
      <c r="D136" s="718"/>
      <c r="E136" s="656" t="s">
        <v>518</v>
      </c>
      <c r="F136" s="692"/>
      <c r="G136" s="693">
        <v>400000</v>
      </c>
      <c r="H136" s="694">
        <v>1</v>
      </c>
      <c r="I136" s="716"/>
      <c r="J136" s="378">
        <f t="shared" si="7"/>
        <v>400000</v>
      </c>
      <c r="K136" s="694">
        <v>1</v>
      </c>
      <c r="L136" s="716"/>
      <c r="M136" s="378">
        <f t="shared" si="8"/>
        <v>400000</v>
      </c>
      <c r="N136" s="698">
        <f t="shared" si="9"/>
        <v>0</v>
      </c>
      <c r="O136" s="706"/>
      <c r="P136" s="378">
        <f t="shared" si="6"/>
        <v>0</v>
      </c>
      <c r="Q136" s="388"/>
      <c r="R136" s="345" t="str">
        <f t="shared" si="5"/>
        <v/>
      </c>
    </row>
    <row r="137" spans="1:18" s="346" customFormat="1">
      <c r="A137" s="690" t="s">
        <v>9</v>
      </c>
      <c r="B137" s="717"/>
      <c r="C137" s="665" t="s">
        <v>580</v>
      </c>
      <c r="D137" s="718"/>
      <c r="E137" s="656" t="s">
        <v>576</v>
      </c>
      <c r="F137" s="692"/>
      <c r="G137" s="693">
        <v>100000</v>
      </c>
      <c r="H137" s="694">
        <v>1</v>
      </c>
      <c r="I137" s="716"/>
      <c r="J137" s="378">
        <f t="shared" si="7"/>
        <v>100000</v>
      </c>
      <c r="K137" s="694">
        <v>0</v>
      </c>
      <c r="L137" s="716"/>
      <c r="M137" s="378">
        <f t="shared" si="8"/>
        <v>0</v>
      </c>
      <c r="N137" s="698">
        <f t="shared" si="9"/>
        <v>1</v>
      </c>
      <c r="O137" s="706"/>
      <c r="P137" s="378">
        <f t="shared" si="6"/>
        <v>100000</v>
      </c>
      <c r="Q137" s="388"/>
      <c r="R137" s="345" t="str">
        <f t="shared" si="5"/>
        <v/>
      </c>
    </row>
    <row r="138" spans="1:18" s="346" customFormat="1">
      <c r="A138" s="690" t="s">
        <v>9</v>
      </c>
      <c r="B138" s="717"/>
      <c r="C138" s="665" t="s">
        <v>581</v>
      </c>
      <c r="D138" s="718"/>
      <c r="E138" s="656" t="s">
        <v>518</v>
      </c>
      <c r="F138" s="692"/>
      <c r="G138" s="693">
        <v>100000</v>
      </c>
      <c r="H138" s="694">
        <v>1</v>
      </c>
      <c r="I138" s="716"/>
      <c r="J138" s="378">
        <f t="shared" si="7"/>
        <v>100000</v>
      </c>
      <c r="K138" s="694">
        <v>1</v>
      </c>
      <c r="L138" s="716"/>
      <c r="M138" s="378">
        <f t="shared" si="8"/>
        <v>100000</v>
      </c>
      <c r="N138" s="698">
        <f t="shared" si="9"/>
        <v>0</v>
      </c>
      <c r="O138" s="706"/>
      <c r="P138" s="378">
        <f t="shared" si="6"/>
        <v>0</v>
      </c>
      <c r="Q138" s="388"/>
      <c r="R138" s="345" t="str">
        <f t="shared" si="5"/>
        <v/>
      </c>
    </row>
    <row r="139" spans="1:18" s="346" customFormat="1">
      <c r="A139" s="690"/>
      <c r="B139" s="386"/>
      <c r="C139" s="385"/>
      <c r="D139" s="384"/>
      <c r="E139" s="383"/>
      <c r="F139" s="703"/>
      <c r="G139" s="693"/>
      <c r="H139" s="694"/>
      <c r="I139" s="716"/>
      <c r="J139" s="378">
        <f t="shared" si="7"/>
        <v>0</v>
      </c>
      <c r="K139" s="694"/>
      <c r="L139" s="716"/>
      <c r="M139" s="378">
        <f t="shared" si="8"/>
        <v>0</v>
      </c>
      <c r="N139" s="698">
        <f t="shared" si="9"/>
        <v>0</v>
      </c>
      <c r="O139" s="706"/>
      <c r="P139" s="378">
        <f t="shared" si="6"/>
        <v>0</v>
      </c>
      <c r="Q139" s="388"/>
      <c r="R139" s="345" t="str">
        <f t="shared" si="5"/>
        <v/>
      </c>
    </row>
    <row r="140" spans="1:18" s="346" customFormat="1">
      <c r="A140" s="690"/>
      <c r="B140" s="386"/>
      <c r="C140" s="385"/>
      <c r="D140" s="384"/>
      <c r="E140" s="383"/>
      <c r="F140" s="703"/>
      <c r="G140" s="693"/>
      <c r="H140" s="694"/>
      <c r="I140" s="716"/>
      <c r="J140" s="378">
        <f t="shared" si="7"/>
        <v>0</v>
      </c>
      <c r="K140" s="694"/>
      <c r="L140" s="716"/>
      <c r="M140" s="378">
        <f t="shared" si="8"/>
        <v>0</v>
      </c>
      <c r="N140" s="698">
        <f t="shared" si="9"/>
        <v>0</v>
      </c>
      <c r="O140" s="706"/>
      <c r="P140" s="378">
        <f t="shared" si="6"/>
        <v>0</v>
      </c>
      <c r="Q140" s="388"/>
      <c r="R140" s="345" t="str">
        <f t="shared" si="5"/>
        <v/>
      </c>
    </row>
    <row r="141" spans="1:18" s="346" customFormat="1">
      <c r="A141" s="690"/>
      <c r="B141" s="386"/>
      <c r="C141" s="385"/>
      <c r="D141" s="384"/>
      <c r="E141" s="383"/>
      <c r="F141" s="703"/>
      <c r="G141" s="693"/>
      <c r="H141" s="694"/>
      <c r="I141" s="716"/>
      <c r="J141" s="378">
        <f t="shared" si="7"/>
        <v>0</v>
      </c>
      <c r="K141" s="694"/>
      <c r="L141" s="716"/>
      <c r="M141" s="378">
        <f t="shared" si="8"/>
        <v>0</v>
      </c>
      <c r="N141" s="698">
        <f t="shared" si="9"/>
        <v>0</v>
      </c>
      <c r="O141" s="706"/>
      <c r="P141" s="378">
        <f t="shared" si="6"/>
        <v>0</v>
      </c>
      <c r="Q141" s="388"/>
      <c r="R141" s="345" t="str">
        <f t="shared" si="5"/>
        <v/>
      </c>
    </row>
    <row r="142" spans="1:18" s="346" customFormat="1">
      <c r="A142" s="690"/>
      <c r="B142" s="386"/>
      <c r="C142" s="385"/>
      <c r="D142" s="384"/>
      <c r="E142" s="383"/>
      <c r="F142" s="703"/>
      <c r="G142" s="693"/>
      <c r="H142" s="694"/>
      <c r="I142" s="716"/>
      <c r="J142" s="378">
        <f t="shared" si="7"/>
        <v>0</v>
      </c>
      <c r="K142" s="694"/>
      <c r="L142" s="716"/>
      <c r="M142" s="378">
        <f t="shared" si="8"/>
        <v>0</v>
      </c>
      <c r="N142" s="698">
        <f t="shared" si="9"/>
        <v>0</v>
      </c>
      <c r="O142" s="706"/>
      <c r="P142" s="378">
        <f t="shared" si="6"/>
        <v>0</v>
      </c>
      <c r="Q142" s="388"/>
      <c r="R142" s="345" t="str">
        <f t="shared" si="5"/>
        <v/>
      </c>
    </row>
    <row r="143" spans="1:18" s="346" customFormat="1">
      <c r="A143" s="690"/>
      <c r="B143" s="386"/>
      <c r="C143" s="385"/>
      <c r="D143" s="384"/>
      <c r="E143" s="383"/>
      <c r="F143" s="703"/>
      <c r="G143" s="693"/>
      <c r="H143" s="694"/>
      <c r="I143" s="716"/>
      <c r="J143" s="378">
        <f t="shared" si="7"/>
        <v>0</v>
      </c>
      <c r="K143" s="694"/>
      <c r="L143" s="716"/>
      <c r="M143" s="378">
        <f t="shared" si="8"/>
        <v>0</v>
      </c>
      <c r="N143" s="698">
        <f t="shared" si="9"/>
        <v>0</v>
      </c>
      <c r="O143" s="706"/>
      <c r="P143" s="378">
        <f t="shared" si="6"/>
        <v>0</v>
      </c>
      <c r="Q143" s="388"/>
      <c r="R143" s="345" t="str">
        <f t="shared" ref="R143:R206" si="10">IF(M143+P143=J143,"","入力ミス")</f>
        <v/>
      </c>
    </row>
    <row r="144" spans="1:18" s="346" customFormat="1">
      <c r="A144" s="387"/>
      <c r="B144" s="386"/>
      <c r="C144" s="385"/>
      <c r="D144" s="384"/>
      <c r="E144" s="383"/>
      <c r="F144" s="706"/>
      <c r="G144" s="719"/>
      <c r="H144" s="694"/>
      <c r="I144" s="716"/>
      <c r="J144" s="378">
        <f t="shared" si="7"/>
        <v>0</v>
      </c>
      <c r="K144" s="694"/>
      <c r="L144" s="716"/>
      <c r="M144" s="378">
        <f t="shared" si="8"/>
        <v>0</v>
      </c>
      <c r="N144" s="698">
        <f t="shared" si="9"/>
        <v>0</v>
      </c>
      <c r="O144" s="706"/>
      <c r="P144" s="378">
        <f t="shared" si="6"/>
        <v>0</v>
      </c>
      <c r="Q144" s="388"/>
      <c r="R144" s="345" t="str">
        <f t="shared" si="10"/>
        <v/>
      </c>
    </row>
    <row r="145" spans="1:21" s="346" customFormat="1" ht="14.25" thickBot="1">
      <c r="A145" s="406"/>
      <c r="B145" s="405"/>
      <c r="C145" s="404"/>
      <c r="D145" s="403"/>
      <c r="E145" s="402"/>
      <c r="F145" s="720"/>
      <c r="G145" s="721"/>
      <c r="H145" s="704"/>
      <c r="I145" s="722"/>
      <c r="J145" s="378">
        <f t="shared" si="7"/>
        <v>0</v>
      </c>
      <c r="K145" s="694"/>
      <c r="L145" s="716"/>
      <c r="M145" s="378">
        <f t="shared" si="8"/>
        <v>0</v>
      </c>
      <c r="N145" s="698">
        <f t="shared" si="9"/>
        <v>0</v>
      </c>
      <c r="O145" s="706"/>
      <c r="P145" s="378">
        <f t="shared" si="6"/>
        <v>0</v>
      </c>
      <c r="Q145" s="377"/>
      <c r="R145" s="345" t="str">
        <f t="shared" si="10"/>
        <v/>
      </c>
    </row>
    <row r="146" spans="1:21" s="346" customFormat="1" ht="14.25" thickTop="1">
      <c r="A146" s="376" t="s">
        <v>521</v>
      </c>
      <c r="B146" s="375" t="s">
        <v>582</v>
      </c>
      <c r="C146" s="374"/>
      <c r="D146" s="373" t="s">
        <v>583</v>
      </c>
      <c r="E146" s="372" t="s">
        <v>521</v>
      </c>
      <c r="F146" s="723"/>
      <c r="G146" s="371" t="s">
        <v>521</v>
      </c>
      <c r="H146" s="724" t="s">
        <v>521</v>
      </c>
      <c r="I146" s="725"/>
      <c r="J146" s="369">
        <f>SUMIFS(J96:J145,$A96:$A145,"設備費")</f>
        <v>17065000</v>
      </c>
      <c r="K146" s="724" t="s">
        <v>521</v>
      </c>
      <c r="L146" s="726"/>
      <c r="M146" s="369">
        <f>SUMIFS(M96:M145,$A96:$A145,"設備費")</f>
        <v>17065000</v>
      </c>
      <c r="N146" s="724" t="s">
        <v>521</v>
      </c>
      <c r="O146" s="726"/>
      <c r="P146" s="369">
        <f>SUMIFS(P96:P145,$A96:$A145,"設備費")</f>
        <v>0</v>
      </c>
      <c r="Q146" s="368" t="s">
        <v>521</v>
      </c>
      <c r="R146" s="345" t="str">
        <f t="shared" si="10"/>
        <v/>
      </c>
      <c r="S146" s="346" t="s">
        <v>297</v>
      </c>
    </row>
    <row r="147" spans="1:21" s="346" customFormat="1">
      <c r="A147" s="367" t="s">
        <v>521</v>
      </c>
      <c r="B147" s="366" t="s">
        <v>584</v>
      </c>
      <c r="C147" s="365"/>
      <c r="D147" s="364" t="s">
        <v>583</v>
      </c>
      <c r="E147" s="363" t="s">
        <v>521</v>
      </c>
      <c r="F147" s="727"/>
      <c r="G147" s="362" t="s">
        <v>521</v>
      </c>
      <c r="H147" s="728" t="s">
        <v>521</v>
      </c>
      <c r="I147" s="716"/>
      <c r="J147" s="360">
        <f>SUMIFS(J96:J145,$A96:$A145,"工事費")</f>
        <v>8149340</v>
      </c>
      <c r="K147" s="728" t="s">
        <v>521</v>
      </c>
      <c r="L147" s="706"/>
      <c r="M147" s="360">
        <f>SUMIFS(M96:M145,$A96:$A145,"工事費")</f>
        <v>6399340</v>
      </c>
      <c r="N147" s="728" t="s">
        <v>521</v>
      </c>
      <c r="O147" s="706"/>
      <c r="P147" s="360">
        <f>SUMIFS(P96:P145,$A96:$A145,"工事費")</f>
        <v>1750000</v>
      </c>
      <c r="Q147" s="359" t="s">
        <v>521</v>
      </c>
      <c r="R147" s="345" t="str">
        <f t="shared" si="10"/>
        <v/>
      </c>
      <c r="S147" s="358" t="s">
        <v>294</v>
      </c>
      <c r="T147" s="358" t="s">
        <v>585</v>
      </c>
      <c r="U147" s="358" t="s">
        <v>292</v>
      </c>
    </row>
    <row r="148" spans="1:21" s="346" customFormat="1" ht="14.25" thickBot="1">
      <c r="A148" s="357" t="s">
        <v>521</v>
      </c>
      <c r="B148" s="356" t="s">
        <v>586</v>
      </c>
      <c r="C148" s="355"/>
      <c r="D148" s="354" t="s">
        <v>587</v>
      </c>
      <c r="E148" s="353" t="s">
        <v>521</v>
      </c>
      <c r="F148" s="729"/>
      <c r="G148" s="352" t="s">
        <v>521</v>
      </c>
      <c r="H148" s="730" t="s">
        <v>521</v>
      </c>
      <c r="I148" s="731"/>
      <c r="J148" s="351">
        <f>SUM(J96:J145)</f>
        <v>25214340</v>
      </c>
      <c r="K148" s="730" t="s">
        <v>521</v>
      </c>
      <c r="L148" s="732"/>
      <c r="M148" s="351">
        <f>SUM(M96:M145)</f>
        <v>23464340</v>
      </c>
      <c r="N148" s="730" t="s">
        <v>521</v>
      </c>
      <c r="O148" s="732"/>
      <c r="P148" s="349">
        <f>SUM(P96:P145)</f>
        <v>1750000</v>
      </c>
      <c r="Q148" s="348" t="s">
        <v>588</v>
      </c>
      <c r="R148" s="345" t="str">
        <f t="shared" si="10"/>
        <v/>
      </c>
      <c r="S148" s="347" t="str">
        <f>IF(SUM(J146:J147)=J148,"","入力ミス")</f>
        <v/>
      </c>
      <c r="T148" s="347" t="str">
        <f>IF(SUM(M146:M147)=M148,"","入力ミス")</f>
        <v/>
      </c>
      <c r="U148" s="347" t="str">
        <f>IF(SUM(P146:P147)=P148,"","入力ミス")</f>
        <v/>
      </c>
    </row>
    <row r="149" spans="1:21" s="346" customFormat="1">
      <c r="A149" s="400"/>
      <c r="B149" s="733" t="s">
        <v>589</v>
      </c>
      <c r="C149" s="734"/>
      <c r="D149" s="397" t="s">
        <v>590</v>
      </c>
      <c r="E149" s="396"/>
      <c r="F149" s="706"/>
      <c r="G149" s="360"/>
      <c r="H149" s="735"/>
      <c r="I149" s="1442"/>
      <c r="J149" s="1454"/>
      <c r="K149" s="735"/>
      <c r="L149" s="1442"/>
      <c r="M149" s="1454"/>
      <c r="N149" s="735"/>
      <c r="O149" s="1442"/>
      <c r="P149" s="1443"/>
      <c r="Q149" s="393"/>
    </row>
    <row r="150" spans="1:21" s="346" customFormat="1">
      <c r="A150" s="690" t="s">
        <v>10</v>
      </c>
      <c r="B150" s="714"/>
      <c r="C150" s="665" t="s">
        <v>591</v>
      </c>
      <c r="D150" s="715" t="s">
        <v>592</v>
      </c>
      <c r="E150" s="656" t="s">
        <v>528</v>
      </c>
      <c r="F150" s="692"/>
      <c r="G150" s="693">
        <v>16200</v>
      </c>
      <c r="H150" s="694">
        <v>4</v>
      </c>
      <c r="I150" s="716"/>
      <c r="J150" s="378">
        <f>$G150*H150</f>
        <v>64800</v>
      </c>
      <c r="K150" s="694">
        <v>0</v>
      </c>
      <c r="L150" s="781"/>
      <c r="M150" s="782">
        <f>$G150*K150</f>
        <v>0</v>
      </c>
      <c r="N150" s="780">
        <v>4</v>
      </c>
      <c r="O150" s="781"/>
      <c r="P150" s="782">
        <f>$G150*N150</f>
        <v>64800</v>
      </c>
      <c r="Q150" s="388"/>
      <c r="R150" s="345" t="str">
        <f t="shared" si="10"/>
        <v/>
      </c>
    </row>
    <row r="151" spans="1:21" s="346" customFormat="1">
      <c r="A151" s="690" t="s">
        <v>10</v>
      </c>
      <c r="B151" s="717"/>
      <c r="C151" s="665" t="s">
        <v>591</v>
      </c>
      <c r="D151" s="718" t="s">
        <v>593</v>
      </c>
      <c r="E151" s="656" t="s">
        <v>528</v>
      </c>
      <c r="F151" s="692"/>
      <c r="G151" s="693">
        <v>12000</v>
      </c>
      <c r="H151" s="694">
        <v>4</v>
      </c>
      <c r="I151" s="716"/>
      <c r="J151" s="378">
        <f>$G151*H151</f>
        <v>48000</v>
      </c>
      <c r="K151" s="694">
        <v>0</v>
      </c>
      <c r="L151" s="781"/>
      <c r="M151" s="782">
        <f>$G151*K151</f>
        <v>0</v>
      </c>
      <c r="N151" s="780">
        <v>4</v>
      </c>
      <c r="O151" s="781"/>
      <c r="P151" s="782">
        <f>$G151*N151</f>
        <v>48000</v>
      </c>
      <c r="Q151" s="388"/>
      <c r="R151" s="345" t="str">
        <f t="shared" si="10"/>
        <v/>
      </c>
    </row>
    <row r="152" spans="1:21" s="346" customFormat="1">
      <c r="A152" s="690" t="s">
        <v>10</v>
      </c>
      <c r="B152" s="717"/>
      <c r="C152" s="665" t="s">
        <v>591</v>
      </c>
      <c r="D152" s="718" t="s">
        <v>594</v>
      </c>
      <c r="E152" s="656" t="s">
        <v>528</v>
      </c>
      <c r="F152" s="692"/>
      <c r="G152" s="693">
        <v>17100</v>
      </c>
      <c r="H152" s="694">
        <v>36</v>
      </c>
      <c r="I152" s="716"/>
      <c r="J152" s="378">
        <f>$G152*H152</f>
        <v>615600</v>
      </c>
      <c r="K152" s="694">
        <v>0</v>
      </c>
      <c r="L152" s="781"/>
      <c r="M152" s="782">
        <f t="shared" ref="M152:M199" si="11">$G152*K152</f>
        <v>0</v>
      </c>
      <c r="N152" s="780">
        <v>36</v>
      </c>
      <c r="O152" s="781"/>
      <c r="P152" s="782">
        <f t="shared" ref="P152:P199" si="12">$G152*N152</f>
        <v>615600</v>
      </c>
      <c r="Q152" s="388"/>
      <c r="R152" s="345" t="str">
        <f t="shared" si="10"/>
        <v/>
      </c>
    </row>
    <row r="153" spans="1:21" s="346" customFormat="1">
      <c r="A153" s="690" t="s">
        <v>10</v>
      </c>
      <c r="B153" s="717"/>
      <c r="C153" s="665" t="s">
        <v>591</v>
      </c>
      <c r="D153" s="718" t="s">
        <v>595</v>
      </c>
      <c r="E153" s="656" t="s">
        <v>528</v>
      </c>
      <c r="F153" s="692"/>
      <c r="G153" s="693">
        <v>18000</v>
      </c>
      <c r="H153" s="694">
        <v>7</v>
      </c>
      <c r="I153" s="716"/>
      <c r="J153" s="378">
        <f t="shared" ref="J153:J199" si="13">$G153*H153</f>
        <v>126000</v>
      </c>
      <c r="K153" s="694">
        <v>0</v>
      </c>
      <c r="L153" s="781"/>
      <c r="M153" s="782">
        <f t="shared" si="11"/>
        <v>0</v>
      </c>
      <c r="N153" s="780">
        <v>7</v>
      </c>
      <c r="O153" s="781"/>
      <c r="P153" s="782">
        <f t="shared" si="12"/>
        <v>126000</v>
      </c>
      <c r="Q153" s="388"/>
      <c r="R153" s="345" t="str">
        <f t="shared" si="10"/>
        <v/>
      </c>
    </row>
    <row r="154" spans="1:21" s="346" customFormat="1">
      <c r="A154" s="690" t="s">
        <v>10</v>
      </c>
      <c r="B154" s="717"/>
      <c r="C154" s="665" t="s">
        <v>591</v>
      </c>
      <c r="D154" s="718" t="s">
        <v>596</v>
      </c>
      <c r="E154" s="656" t="s">
        <v>528</v>
      </c>
      <c r="F154" s="692"/>
      <c r="G154" s="693">
        <v>24000</v>
      </c>
      <c r="H154" s="694">
        <v>7</v>
      </c>
      <c r="I154" s="716"/>
      <c r="J154" s="378">
        <f t="shared" si="13"/>
        <v>168000</v>
      </c>
      <c r="K154" s="694">
        <v>0</v>
      </c>
      <c r="L154" s="781"/>
      <c r="M154" s="782">
        <f t="shared" si="11"/>
        <v>0</v>
      </c>
      <c r="N154" s="780">
        <v>7</v>
      </c>
      <c r="O154" s="781"/>
      <c r="P154" s="782">
        <f t="shared" si="12"/>
        <v>168000</v>
      </c>
      <c r="Q154" s="388"/>
      <c r="R154" s="345" t="str">
        <f t="shared" si="10"/>
        <v/>
      </c>
    </row>
    <row r="155" spans="1:21" s="346" customFormat="1">
      <c r="A155" s="690" t="s">
        <v>10</v>
      </c>
      <c r="B155" s="717"/>
      <c r="C155" s="665" t="s">
        <v>591</v>
      </c>
      <c r="D155" s="718" t="s">
        <v>597</v>
      </c>
      <c r="E155" s="656" t="s">
        <v>528</v>
      </c>
      <c r="F155" s="692"/>
      <c r="G155" s="693">
        <v>18000</v>
      </c>
      <c r="H155" s="694">
        <v>11</v>
      </c>
      <c r="I155" s="716"/>
      <c r="J155" s="378">
        <f t="shared" si="13"/>
        <v>198000</v>
      </c>
      <c r="K155" s="694">
        <v>0</v>
      </c>
      <c r="L155" s="781"/>
      <c r="M155" s="782">
        <f t="shared" si="11"/>
        <v>0</v>
      </c>
      <c r="N155" s="780">
        <v>11</v>
      </c>
      <c r="O155" s="781"/>
      <c r="P155" s="782">
        <f t="shared" si="12"/>
        <v>198000</v>
      </c>
      <c r="Q155" s="388"/>
      <c r="R155" s="345" t="str">
        <f t="shared" si="10"/>
        <v/>
      </c>
    </row>
    <row r="156" spans="1:21" s="346" customFormat="1">
      <c r="A156" s="690" t="s">
        <v>10</v>
      </c>
      <c r="B156" s="717"/>
      <c r="C156" s="665" t="s">
        <v>598</v>
      </c>
      <c r="D156" s="718" t="s">
        <v>599</v>
      </c>
      <c r="E156" s="656" t="s">
        <v>528</v>
      </c>
      <c r="F156" s="692"/>
      <c r="G156" s="693">
        <v>12800</v>
      </c>
      <c r="H156" s="694">
        <v>43</v>
      </c>
      <c r="I156" s="716"/>
      <c r="J156" s="378">
        <f t="shared" si="13"/>
        <v>550400</v>
      </c>
      <c r="K156" s="694">
        <v>0</v>
      </c>
      <c r="L156" s="781"/>
      <c r="M156" s="782">
        <f t="shared" si="11"/>
        <v>0</v>
      </c>
      <c r="N156" s="780">
        <v>43</v>
      </c>
      <c r="O156" s="781"/>
      <c r="P156" s="782">
        <f t="shared" si="12"/>
        <v>550400</v>
      </c>
      <c r="Q156" s="388"/>
      <c r="R156" s="345" t="str">
        <f t="shared" si="10"/>
        <v/>
      </c>
    </row>
    <row r="157" spans="1:21" s="346" customFormat="1">
      <c r="A157" s="690" t="s">
        <v>10</v>
      </c>
      <c r="B157" s="717"/>
      <c r="C157" s="665" t="s">
        <v>598</v>
      </c>
      <c r="D157" s="718" t="s">
        <v>600</v>
      </c>
      <c r="E157" s="656" t="s">
        <v>528</v>
      </c>
      <c r="F157" s="692"/>
      <c r="G157" s="693">
        <v>11800</v>
      </c>
      <c r="H157" s="694">
        <v>83</v>
      </c>
      <c r="I157" s="716"/>
      <c r="J157" s="378">
        <f t="shared" si="13"/>
        <v>979400</v>
      </c>
      <c r="K157" s="694">
        <v>0</v>
      </c>
      <c r="L157" s="781"/>
      <c r="M157" s="782">
        <f t="shared" si="11"/>
        <v>0</v>
      </c>
      <c r="N157" s="780">
        <v>83</v>
      </c>
      <c r="O157" s="781"/>
      <c r="P157" s="782">
        <f t="shared" si="12"/>
        <v>979400</v>
      </c>
      <c r="Q157" s="388"/>
      <c r="R157" s="345" t="str">
        <f t="shared" si="10"/>
        <v/>
      </c>
    </row>
    <row r="158" spans="1:21" s="346" customFormat="1">
      <c r="A158" s="690" t="s">
        <v>10</v>
      </c>
      <c r="B158" s="717"/>
      <c r="C158" s="665" t="s">
        <v>598</v>
      </c>
      <c r="D158" s="718" t="s">
        <v>601</v>
      </c>
      <c r="E158" s="656" t="s">
        <v>528</v>
      </c>
      <c r="F158" s="692"/>
      <c r="G158" s="693">
        <v>12800</v>
      </c>
      <c r="H158" s="694">
        <v>25</v>
      </c>
      <c r="I158" s="716"/>
      <c r="J158" s="378">
        <f t="shared" si="13"/>
        <v>320000</v>
      </c>
      <c r="K158" s="694">
        <v>0</v>
      </c>
      <c r="L158" s="781"/>
      <c r="M158" s="782">
        <f t="shared" si="11"/>
        <v>0</v>
      </c>
      <c r="N158" s="780">
        <v>25</v>
      </c>
      <c r="O158" s="781"/>
      <c r="P158" s="782">
        <f t="shared" si="12"/>
        <v>320000</v>
      </c>
      <c r="Q158" s="388"/>
      <c r="R158" s="345" t="str">
        <f t="shared" si="10"/>
        <v/>
      </c>
    </row>
    <row r="159" spans="1:21" s="346" customFormat="1">
      <c r="A159" s="690" t="s">
        <v>10</v>
      </c>
      <c r="B159" s="717"/>
      <c r="C159" s="665" t="s">
        <v>602</v>
      </c>
      <c r="D159" s="718" t="s">
        <v>603</v>
      </c>
      <c r="E159" s="656" t="s">
        <v>528</v>
      </c>
      <c r="F159" s="692"/>
      <c r="G159" s="693">
        <v>22000</v>
      </c>
      <c r="H159" s="694">
        <v>60</v>
      </c>
      <c r="I159" s="716"/>
      <c r="J159" s="378">
        <f t="shared" si="13"/>
        <v>1320000</v>
      </c>
      <c r="K159" s="694">
        <v>0</v>
      </c>
      <c r="L159" s="781"/>
      <c r="M159" s="782">
        <f t="shared" si="11"/>
        <v>0</v>
      </c>
      <c r="N159" s="780">
        <v>60</v>
      </c>
      <c r="O159" s="781"/>
      <c r="P159" s="782">
        <f t="shared" si="12"/>
        <v>1320000</v>
      </c>
      <c r="Q159" s="388"/>
      <c r="R159" s="345" t="str">
        <f t="shared" si="10"/>
        <v/>
      </c>
    </row>
    <row r="160" spans="1:21" s="346" customFormat="1">
      <c r="A160" s="690" t="s">
        <v>10</v>
      </c>
      <c r="B160" s="717"/>
      <c r="C160" s="665" t="s">
        <v>604</v>
      </c>
      <c r="D160" s="718" t="s">
        <v>605</v>
      </c>
      <c r="E160" s="656" t="s">
        <v>528</v>
      </c>
      <c r="F160" s="692"/>
      <c r="G160" s="693">
        <v>17800</v>
      </c>
      <c r="H160" s="694">
        <v>6</v>
      </c>
      <c r="I160" s="716"/>
      <c r="J160" s="378">
        <f t="shared" si="13"/>
        <v>106800</v>
      </c>
      <c r="K160" s="694">
        <v>0</v>
      </c>
      <c r="L160" s="781"/>
      <c r="M160" s="782">
        <f t="shared" si="11"/>
        <v>0</v>
      </c>
      <c r="N160" s="780">
        <v>6</v>
      </c>
      <c r="O160" s="781"/>
      <c r="P160" s="782">
        <f t="shared" si="12"/>
        <v>106800</v>
      </c>
      <c r="Q160" s="388"/>
      <c r="R160" s="345" t="str">
        <f t="shared" si="10"/>
        <v/>
      </c>
    </row>
    <row r="161" spans="1:18" s="346" customFormat="1">
      <c r="A161" s="690" t="s">
        <v>10</v>
      </c>
      <c r="B161" s="717"/>
      <c r="C161" s="665" t="s">
        <v>606</v>
      </c>
      <c r="D161" s="718" t="s">
        <v>607</v>
      </c>
      <c r="E161" s="656" t="s">
        <v>528</v>
      </c>
      <c r="F161" s="692"/>
      <c r="G161" s="693">
        <v>28000</v>
      </c>
      <c r="H161" s="694">
        <v>6</v>
      </c>
      <c r="I161" s="716"/>
      <c r="J161" s="378">
        <f t="shared" si="13"/>
        <v>168000</v>
      </c>
      <c r="K161" s="694">
        <v>0</v>
      </c>
      <c r="L161" s="781"/>
      <c r="M161" s="782">
        <f t="shared" si="11"/>
        <v>0</v>
      </c>
      <c r="N161" s="780">
        <v>6</v>
      </c>
      <c r="O161" s="781"/>
      <c r="P161" s="782">
        <f t="shared" si="12"/>
        <v>168000</v>
      </c>
      <c r="Q161" s="388"/>
      <c r="R161" s="345" t="str">
        <f t="shared" si="10"/>
        <v/>
      </c>
    </row>
    <row r="162" spans="1:18" s="346" customFormat="1">
      <c r="A162" s="690" t="s">
        <v>10</v>
      </c>
      <c r="B162" s="717"/>
      <c r="C162" s="665" t="s">
        <v>608</v>
      </c>
      <c r="D162" s="718" t="s">
        <v>609</v>
      </c>
      <c r="E162" s="656" t="s">
        <v>528</v>
      </c>
      <c r="F162" s="692"/>
      <c r="G162" s="693">
        <v>26000</v>
      </c>
      <c r="H162" s="694">
        <v>29</v>
      </c>
      <c r="I162" s="716"/>
      <c r="J162" s="378">
        <f t="shared" si="13"/>
        <v>754000</v>
      </c>
      <c r="K162" s="694">
        <v>0</v>
      </c>
      <c r="L162" s="781"/>
      <c r="M162" s="782">
        <f t="shared" si="11"/>
        <v>0</v>
      </c>
      <c r="N162" s="780">
        <v>29</v>
      </c>
      <c r="O162" s="781"/>
      <c r="P162" s="782">
        <f t="shared" si="12"/>
        <v>754000</v>
      </c>
      <c r="Q162" s="388"/>
      <c r="R162" s="345" t="str">
        <f t="shared" si="10"/>
        <v/>
      </c>
    </row>
    <row r="163" spans="1:18" s="346" customFormat="1">
      <c r="A163" s="690" t="s">
        <v>10</v>
      </c>
      <c r="B163" s="717"/>
      <c r="C163" s="665" t="s">
        <v>608</v>
      </c>
      <c r="D163" s="718" t="s">
        <v>610</v>
      </c>
      <c r="E163" s="656" t="s">
        <v>528</v>
      </c>
      <c r="F163" s="692"/>
      <c r="G163" s="693">
        <v>26000</v>
      </c>
      <c r="H163" s="694">
        <v>7</v>
      </c>
      <c r="I163" s="716"/>
      <c r="J163" s="378">
        <f t="shared" si="13"/>
        <v>182000</v>
      </c>
      <c r="K163" s="694">
        <v>0</v>
      </c>
      <c r="L163" s="781"/>
      <c r="M163" s="782">
        <f t="shared" si="11"/>
        <v>0</v>
      </c>
      <c r="N163" s="780">
        <v>7</v>
      </c>
      <c r="O163" s="781"/>
      <c r="P163" s="782">
        <f t="shared" si="12"/>
        <v>182000</v>
      </c>
      <c r="Q163" s="388"/>
      <c r="R163" s="345" t="str">
        <f t="shared" si="10"/>
        <v/>
      </c>
    </row>
    <row r="164" spans="1:18" s="346" customFormat="1">
      <c r="A164" s="690" t="s">
        <v>10</v>
      </c>
      <c r="B164" s="717"/>
      <c r="C164" s="665" t="s">
        <v>606</v>
      </c>
      <c r="D164" s="718" t="s">
        <v>611</v>
      </c>
      <c r="E164" s="656" t="s">
        <v>528</v>
      </c>
      <c r="F164" s="692"/>
      <c r="G164" s="693">
        <v>26800</v>
      </c>
      <c r="H164" s="694">
        <v>6</v>
      </c>
      <c r="I164" s="716"/>
      <c r="J164" s="378">
        <f t="shared" si="13"/>
        <v>160800</v>
      </c>
      <c r="K164" s="694">
        <v>0</v>
      </c>
      <c r="L164" s="781"/>
      <c r="M164" s="782">
        <f t="shared" si="11"/>
        <v>0</v>
      </c>
      <c r="N164" s="780">
        <v>6</v>
      </c>
      <c r="O164" s="781"/>
      <c r="P164" s="782">
        <f t="shared" si="12"/>
        <v>160800</v>
      </c>
      <c r="Q164" s="388"/>
      <c r="R164" s="345" t="str">
        <f t="shared" si="10"/>
        <v/>
      </c>
    </row>
    <row r="165" spans="1:18" s="346" customFormat="1">
      <c r="A165" s="690" t="s">
        <v>10</v>
      </c>
      <c r="B165" s="717"/>
      <c r="C165" s="665" t="s">
        <v>606</v>
      </c>
      <c r="D165" s="718" t="s">
        <v>612</v>
      </c>
      <c r="E165" s="656" t="s">
        <v>528</v>
      </c>
      <c r="F165" s="692"/>
      <c r="G165" s="693">
        <v>64800</v>
      </c>
      <c r="H165" s="694">
        <v>6</v>
      </c>
      <c r="I165" s="716"/>
      <c r="J165" s="378">
        <f t="shared" si="13"/>
        <v>388800</v>
      </c>
      <c r="K165" s="694">
        <v>0</v>
      </c>
      <c r="L165" s="781"/>
      <c r="M165" s="782">
        <f t="shared" si="11"/>
        <v>0</v>
      </c>
      <c r="N165" s="780">
        <v>6</v>
      </c>
      <c r="O165" s="781"/>
      <c r="P165" s="782">
        <f t="shared" si="12"/>
        <v>388800</v>
      </c>
      <c r="Q165" s="388"/>
      <c r="R165" s="345" t="str">
        <f t="shared" si="10"/>
        <v/>
      </c>
    </row>
    <row r="166" spans="1:18" s="346" customFormat="1">
      <c r="A166" s="690" t="s">
        <v>10</v>
      </c>
      <c r="B166" s="717"/>
      <c r="C166" s="665" t="s">
        <v>606</v>
      </c>
      <c r="D166" s="718" t="s">
        <v>613</v>
      </c>
      <c r="E166" s="656" t="s">
        <v>528</v>
      </c>
      <c r="F166" s="692"/>
      <c r="G166" s="693">
        <v>11800</v>
      </c>
      <c r="H166" s="694">
        <v>39</v>
      </c>
      <c r="I166" s="716"/>
      <c r="J166" s="378">
        <f t="shared" si="13"/>
        <v>460200</v>
      </c>
      <c r="K166" s="694">
        <v>0</v>
      </c>
      <c r="L166" s="781"/>
      <c r="M166" s="782">
        <f t="shared" si="11"/>
        <v>0</v>
      </c>
      <c r="N166" s="780">
        <v>39</v>
      </c>
      <c r="O166" s="781"/>
      <c r="P166" s="782">
        <f t="shared" si="12"/>
        <v>460200</v>
      </c>
      <c r="Q166" s="388"/>
      <c r="R166" s="345" t="str">
        <f t="shared" si="10"/>
        <v/>
      </c>
    </row>
    <row r="167" spans="1:18" s="346" customFormat="1">
      <c r="A167" s="690" t="s">
        <v>10</v>
      </c>
      <c r="B167" s="717"/>
      <c r="C167" s="665" t="s">
        <v>591</v>
      </c>
      <c r="D167" s="718" t="s">
        <v>614</v>
      </c>
      <c r="E167" s="656" t="s">
        <v>528</v>
      </c>
      <c r="F167" s="692"/>
      <c r="G167" s="693">
        <v>12000</v>
      </c>
      <c r="H167" s="694">
        <v>4</v>
      </c>
      <c r="I167" s="716"/>
      <c r="J167" s="378">
        <f t="shared" si="13"/>
        <v>48000</v>
      </c>
      <c r="K167" s="694">
        <v>0</v>
      </c>
      <c r="L167" s="781"/>
      <c r="M167" s="782">
        <f t="shared" si="11"/>
        <v>0</v>
      </c>
      <c r="N167" s="780">
        <v>4</v>
      </c>
      <c r="O167" s="781"/>
      <c r="P167" s="782">
        <f t="shared" si="12"/>
        <v>48000</v>
      </c>
      <c r="Q167" s="388"/>
      <c r="R167" s="345" t="str">
        <f t="shared" si="10"/>
        <v/>
      </c>
    </row>
    <row r="168" spans="1:18" s="346" customFormat="1">
      <c r="A168" s="690" t="s">
        <v>10</v>
      </c>
      <c r="B168" s="717"/>
      <c r="C168" s="665" t="s">
        <v>608</v>
      </c>
      <c r="D168" s="718" t="s">
        <v>615</v>
      </c>
      <c r="E168" s="656" t="s">
        <v>528</v>
      </c>
      <c r="F168" s="692"/>
      <c r="G168" s="693">
        <v>51000</v>
      </c>
      <c r="H168" s="694">
        <v>5</v>
      </c>
      <c r="I168" s="716"/>
      <c r="J168" s="378">
        <f t="shared" si="13"/>
        <v>255000</v>
      </c>
      <c r="K168" s="694">
        <v>0</v>
      </c>
      <c r="L168" s="781"/>
      <c r="M168" s="782">
        <f t="shared" si="11"/>
        <v>0</v>
      </c>
      <c r="N168" s="780">
        <v>5</v>
      </c>
      <c r="O168" s="781"/>
      <c r="P168" s="782">
        <f t="shared" si="12"/>
        <v>255000</v>
      </c>
      <c r="Q168" s="388"/>
      <c r="R168" s="345" t="str">
        <f t="shared" si="10"/>
        <v/>
      </c>
    </row>
    <row r="169" spans="1:18" s="346" customFormat="1">
      <c r="A169" s="690" t="s">
        <v>10</v>
      </c>
      <c r="B169" s="717"/>
      <c r="C169" s="665" t="s">
        <v>616</v>
      </c>
      <c r="D169" s="718" t="s">
        <v>617</v>
      </c>
      <c r="E169" s="656" t="s">
        <v>528</v>
      </c>
      <c r="F169" s="692"/>
      <c r="G169" s="693">
        <v>64800</v>
      </c>
      <c r="H169" s="694">
        <v>2</v>
      </c>
      <c r="I169" s="716"/>
      <c r="J169" s="378">
        <f t="shared" si="13"/>
        <v>129600</v>
      </c>
      <c r="K169" s="694">
        <v>0</v>
      </c>
      <c r="L169" s="781"/>
      <c r="M169" s="782">
        <f t="shared" si="11"/>
        <v>0</v>
      </c>
      <c r="N169" s="780">
        <v>2</v>
      </c>
      <c r="O169" s="781"/>
      <c r="P169" s="782">
        <f t="shared" si="12"/>
        <v>129600</v>
      </c>
      <c r="Q169" s="388"/>
      <c r="R169" s="345" t="str">
        <f t="shared" si="10"/>
        <v/>
      </c>
    </row>
    <row r="170" spans="1:18" s="346" customFormat="1">
      <c r="A170" s="690" t="s">
        <v>10</v>
      </c>
      <c r="B170" s="717"/>
      <c r="C170" s="665" t="s">
        <v>602</v>
      </c>
      <c r="D170" s="718" t="s">
        <v>618</v>
      </c>
      <c r="E170" s="656" t="s">
        <v>528</v>
      </c>
      <c r="F170" s="692"/>
      <c r="G170" s="693">
        <v>25000</v>
      </c>
      <c r="H170" s="694">
        <v>1</v>
      </c>
      <c r="I170" s="716"/>
      <c r="J170" s="378">
        <f t="shared" si="13"/>
        <v>25000</v>
      </c>
      <c r="K170" s="694">
        <v>0</v>
      </c>
      <c r="L170" s="781"/>
      <c r="M170" s="782">
        <f t="shared" si="11"/>
        <v>0</v>
      </c>
      <c r="N170" s="780">
        <v>1</v>
      </c>
      <c r="O170" s="781"/>
      <c r="P170" s="782">
        <f t="shared" si="12"/>
        <v>25000</v>
      </c>
      <c r="Q170" s="388"/>
      <c r="R170" s="345" t="str">
        <f t="shared" si="10"/>
        <v/>
      </c>
    </row>
    <row r="171" spans="1:18" s="346" customFormat="1">
      <c r="A171" s="690" t="s">
        <v>10</v>
      </c>
      <c r="B171" s="717"/>
      <c r="C171" s="665" t="s">
        <v>602</v>
      </c>
      <c r="D171" s="718" t="s">
        <v>619</v>
      </c>
      <c r="E171" s="656" t="s">
        <v>528</v>
      </c>
      <c r="F171" s="692"/>
      <c r="G171" s="693">
        <v>24000</v>
      </c>
      <c r="H171" s="694">
        <v>7</v>
      </c>
      <c r="I171" s="716"/>
      <c r="J171" s="378">
        <f t="shared" si="13"/>
        <v>168000</v>
      </c>
      <c r="K171" s="694">
        <v>0</v>
      </c>
      <c r="L171" s="781"/>
      <c r="M171" s="782">
        <f t="shared" si="11"/>
        <v>0</v>
      </c>
      <c r="N171" s="780">
        <v>7</v>
      </c>
      <c r="O171" s="781"/>
      <c r="P171" s="782">
        <f t="shared" si="12"/>
        <v>168000</v>
      </c>
      <c r="Q171" s="388"/>
      <c r="R171" s="345" t="str">
        <f t="shared" si="10"/>
        <v/>
      </c>
    </row>
    <row r="172" spans="1:18" s="346" customFormat="1">
      <c r="A172" s="690" t="s">
        <v>10</v>
      </c>
      <c r="B172" s="717"/>
      <c r="C172" s="665" t="s">
        <v>606</v>
      </c>
      <c r="D172" s="718" t="s">
        <v>620</v>
      </c>
      <c r="E172" s="656" t="s">
        <v>528</v>
      </c>
      <c r="F172" s="692"/>
      <c r="G172" s="693">
        <v>15500</v>
      </c>
      <c r="H172" s="694">
        <v>19</v>
      </c>
      <c r="I172" s="716"/>
      <c r="J172" s="378">
        <f t="shared" si="13"/>
        <v>294500</v>
      </c>
      <c r="K172" s="694">
        <v>0</v>
      </c>
      <c r="L172" s="781"/>
      <c r="M172" s="782">
        <f t="shared" si="11"/>
        <v>0</v>
      </c>
      <c r="N172" s="780">
        <v>19</v>
      </c>
      <c r="O172" s="781"/>
      <c r="P172" s="782">
        <f t="shared" si="12"/>
        <v>294500</v>
      </c>
      <c r="Q172" s="388"/>
      <c r="R172" s="345" t="str">
        <f t="shared" si="10"/>
        <v/>
      </c>
    </row>
    <row r="173" spans="1:18" s="346" customFormat="1">
      <c r="A173" s="690" t="s">
        <v>10</v>
      </c>
      <c r="B173" s="717"/>
      <c r="C173" s="665" t="s">
        <v>606</v>
      </c>
      <c r="D173" s="718" t="s">
        <v>621</v>
      </c>
      <c r="E173" s="656" t="s">
        <v>528</v>
      </c>
      <c r="F173" s="692"/>
      <c r="G173" s="693">
        <v>16500</v>
      </c>
      <c r="H173" s="694">
        <v>10</v>
      </c>
      <c r="I173" s="716"/>
      <c r="J173" s="378">
        <f t="shared" si="13"/>
        <v>165000</v>
      </c>
      <c r="K173" s="694">
        <v>0</v>
      </c>
      <c r="L173" s="781"/>
      <c r="M173" s="782">
        <f t="shared" si="11"/>
        <v>0</v>
      </c>
      <c r="N173" s="780">
        <v>10</v>
      </c>
      <c r="O173" s="781"/>
      <c r="P173" s="782">
        <f t="shared" si="12"/>
        <v>165000</v>
      </c>
      <c r="Q173" s="388"/>
      <c r="R173" s="345" t="str">
        <f t="shared" si="10"/>
        <v/>
      </c>
    </row>
    <row r="174" spans="1:18" s="346" customFormat="1">
      <c r="A174" s="690" t="s">
        <v>10</v>
      </c>
      <c r="B174" s="717"/>
      <c r="C174" s="665" t="s">
        <v>606</v>
      </c>
      <c r="D174" s="718" t="s">
        <v>622</v>
      </c>
      <c r="E174" s="656" t="s">
        <v>528</v>
      </c>
      <c r="F174" s="692"/>
      <c r="G174" s="693">
        <v>28000</v>
      </c>
      <c r="H174" s="694">
        <v>1</v>
      </c>
      <c r="I174" s="716"/>
      <c r="J174" s="378">
        <f t="shared" si="13"/>
        <v>28000</v>
      </c>
      <c r="K174" s="694">
        <v>0</v>
      </c>
      <c r="L174" s="781"/>
      <c r="M174" s="782">
        <f t="shared" si="11"/>
        <v>0</v>
      </c>
      <c r="N174" s="780">
        <v>1</v>
      </c>
      <c r="O174" s="781"/>
      <c r="P174" s="782">
        <f t="shared" si="12"/>
        <v>28000</v>
      </c>
      <c r="Q174" s="388"/>
      <c r="R174" s="345" t="str">
        <f t="shared" si="10"/>
        <v/>
      </c>
    </row>
    <row r="175" spans="1:18" s="346" customFormat="1">
      <c r="A175" s="690" t="s">
        <v>10</v>
      </c>
      <c r="B175" s="717"/>
      <c r="C175" s="665" t="s">
        <v>606</v>
      </c>
      <c r="D175" s="718" t="s">
        <v>623</v>
      </c>
      <c r="E175" s="656" t="s">
        <v>528</v>
      </c>
      <c r="F175" s="692"/>
      <c r="G175" s="693">
        <v>10800</v>
      </c>
      <c r="H175" s="694">
        <v>2</v>
      </c>
      <c r="I175" s="716"/>
      <c r="J175" s="378">
        <f t="shared" si="13"/>
        <v>21600</v>
      </c>
      <c r="K175" s="694">
        <v>0</v>
      </c>
      <c r="L175" s="781"/>
      <c r="M175" s="782">
        <f t="shared" si="11"/>
        <v>0</v>
      </c>
      <c r="N175" s="780">
        <v>2</v>
      </c>
      <c r="O175" s="781"/>
      <c r="P175" s="782">
        <f t="shared" si="12"/>
        <v>21600</v>
      </c>
      <c r="Q175" s="388"/>
      <c r="R175" s="345" t="str">
        <f t="shared" si="10"/>
        <v/>
      </c>
    </row>
    <row r="176" spans="1:18" s="346" customFormat="1">
      <c r="A176" s="690" t="s">
        <v>10</v>
      </c>
      <c r="B176" s="717"/>
      <c r="C176" s="665" t="s">
        <v>606</v>
      </c>
      <c r="D176" s="718" t="s">
        <v>624</v>
      </c>
      <c r="E176" s="656" t="s">
        <v>528</v>
      </c>
      <c r="F176" s="692"/>
      <c r="G176" s="693">
        <v>11800</v>
      </c>
      <c r="H176" s="694">
        <v>1</v>
      </c>
      <c r="I176" s="716"/>
      <c r="J176" s="378">
        <f t="shared" si="13"/>
        <v>11800</v>
      </c>
      <c r="K176" s="694">
        <v>0</v>
      </c>
      <c r="L176" s="781"/>
      <c r="M176" s="782">
        <f t="shared" si="11"/>
        <v>0</v>
      </c>
      <c r="N176" s="780">
        <v>1</v>
      </c>
      <c r="O176" s="781"/>
      <c r="P176" s="782">
        <f t="shared" si="12"/>
        <v>11800</v>
      </c>
      <c r="Q176" s="388"/>
      <c r="R176" s="345" t="str">
        <f t="shared" si="10"/>
        <v/>
      </c>
    </row>
    <row r="177" spans="1:18" s="346" customFormat="1">
      <c r="A177" s="690" t="s">
        <v>9</v>
      </c>
      <c r="B177" s="717"/>
      <c r="C177" s="665" t="s">
        <v>628</v>
      </c>
      <c r="D177" s="718"/>
      <c r="E177" s="656" t="s">
        <v>528</v>
      </c>
      <c r="F177" s="692"/>
      <c r="G177" s="693">
        <v>3500</v>
      </c>
      <c r="H177" s="694">
        <v>431</v>
      </c>
      <c r="I177" s="716"/>
      <c r="J177" s="378">
        <f t="shared" si="13"/>
        <v>1508500</v>
      </c>
      <c r="K177" s="694">
        <v>0</v>
      </c>
      <c r="L177" s="781"/>
      <c r="M177" s="782">
        <f t="shared" si="11"/>
        <v>0</v>
      </c>
      <c r="N177" s="780">
        <v>431</v>
      </c>
      <c r="O177" s="781"/>
      <c r="P177" s="782">
        <f t="shared" si="12"/>
        <v>1508500</v>
      </c>
      <c r="Q177" s="388"/>
      <c r="R177" s="345" t="str">
        <f t="shared" si="10"/>
        <v/>
      </c>
    </row>
    <row r="178" spans="1:18" s="346" customFormat="1">
      <c r="A178" s="690" t="s">
        <v>9</v>
      </c>
      <c r="B178" s="717"/>
      <c r="C178" s="665" t="s">
        <v>629</v>
      </c>
      <c r="D178" s="718"/>
      <c r="E178" s="656" t="s">
        <v>528</v>
      </c>
      <c r="F178" s="692"/>
      <c r="G178" s="693">
        <v>1500</v>
      </c>
      <c r="H178" s="694">
        <v>431</v>
      </c>
      <c r="I178" s="716"/>
      <c r="J178" s="378">
        <f t="shared" si="13"/>
        <v>646500</v>
      </c>
      <c r="K178" s="694">
        <v>0</v>
      </c>
      <c r="L178" s="781"/>
      <c r="M178" s="782">
        <f t="shared" si="11"/>
        <v>0</v>
      </c>
      <c r="N178" s="780">
        <f t="shared" ref="N178:N199" si="14">H178-K178</f>
        <v>431</v>
      </c>
      <c r="O178" s="781"/>
      <c r="P178" s="782">
        <f t="shared" si="12"/>
        <v>646500</v>
      </c>
      <c r="Q178" s="388"/>
      <c r="R178" s="345" t="str">
        <f t="shared" si="10"/>
        <v/>
      </c>
    </row>
    <row r="179" spans="1:18" s="346" customFormat="1">
      <c r="A179" s="690" t="s">
        <v>9</v>
      </c>
      <c r="B179" s="717"/>
      <c r="C179" s="665" t="s">
        <v>630</v>
      </c>
      <c r="D179" s="718"/>
      <c r="E179" s="656" t="s">
        <v>518</v>
      </c>
      <c r="F179" s="692"/>
      <c r="G179" s="693">
        <v>150000</v>
      </c>
      <c r="H179" s="694">
        <v>1</v>
      </c>
      <c r="I179" s="716"/>
      <c r="J179" s="378">
        <f t="shared" si="13"/>
        <v>150000</v>
      </c>
      <c r="K179" s="694">
        <v>0</v>
      </c>
      <c r="L179" s="781"/>
      <c r="M179" s="782">
        <f t="shared" si="11"/>
        <v>0</v>
      </c>
      <c r="N179" s="780">
        <v>1</v>
      </c>
      <c r="O179" s="781"/>
      <c r="P179" s="782">
        <f t="shared" si="12"/>
        <v>150000</v>
      </c>
      <c r="Q179" s="388"/>
      <c r="R179" s="345" t="str">
        <f t="shared" si="10"/>
        <v/>
      </c>
    </row>
    <row r="180" spans="1:18" s="346" customFormat="1">
      <c r="A180" s="690" t="s">
        <v>9</v>
      </c>
      <c r="B180" s="717"/>
      <c r="C180" s="665" t="s">
        <v>631</v>
      </c>
      <c r="D180" s="718"/>
      <c r="E180" s="656" t="s">
        <v>518</v>
      </c>
      <c r="F180" s="692"/>
      <c r="G180" s="693">
        <v>230000</v>
      </c>
      <c r="H180" s="694">
        <v>1</v>
      </c>
      <c r="I180" s="716"/>
      <c r="J180" s="378">
        <f t="shared" si="13"/>
        <v>230000</v>
      </c>
      <c r="K180" s="694">
        <v>0</v>
      </c>
      <c r="L180" s="781"/>
      <c r="M180" s="782">
        <f t="shared" si="11"/>
        <v>0</v>
      </c>
      <c r="N180" s="780">
        <v>1</v>
      </c>
      <c r="O180" s="781"/>
      <c r="P180" s="782">
        <f t="shared" si="12"/>
        <v>230000</v>
      </c>
      <c r="Q180" s="388"/>
      <c r="R180" s="345" t="str">
        <f t="shared" si="10"/>
        <v/>
      </c>
    </row>
    <row r="181" spans="1:18" s="346" customFormat="1">
      <c r="A181" s="690" t="s">
        <v>9</v>
      </c>
      <c r="B181" s="717"/>
      <c r="C181" s="665" t="s">
        <v>632</v>
      </c>
      <c r="D181" s="718"/>
      <c r="E181" s="656" t="s">
        <v>518</v>
      </c>
      <c r="F181" s="692"/>
      <c r="G181" s="693">
        <v>250000</v>
      </c>
      <c r="H181" s="694">
        <v>1</v>
      </c>
      <c r="I181" s="716"/>
      <c r="J181" s="378">
        <f t="shared" si="13"/>
        <v>250000</v>
      </c>
      <c r="K181" s="694">
        <v>0</v>
      </c>
      <c r="L181" s="781"/>
      <c r="M181" s="782">
        <f t="shared" si="11"/>
        <v>0</v>
      </c>
      <c r="N181" s="780">
        <v>1</v>
      </c>
      <c r="O181" s="781"/>
      <c r="P181" s="782">
        <f t="shared" si="12"/>
        <v>250000</v>
      </c>
      <c r="Q181" s="388"/>
      <c r="R181" s="345" t="str">
        <f t="shared" si="10"/>
        <v/>
      </c>
    </row>
    <row r="182" spans="1:18" s="346" customFormat="1">
      <c r="A182" s="690" t="s">
        <v>9</v>
      </c>
      <c r="B182" s="717"/>
      <c r="C182" s="665" t="s">
        <v>633</v>
      </c>
      <c r="D182" s="718"/>
      <c r="E182" s="656" t="s">
        <v>518</v>
      </c>
      <c r="F182" s="692"/>
      <c r="G182" s="693">
        <v>200000</v>
      </c>
      <c r="H182" s="694">
        <v>1</v>
      </c>
      <c r="I182" s="716"/>
      <c r="J182" s="378">
        <f t="shared" si="13"/>
        <v>200000</v>
      </c>
      <c r="K182" s="694">
        <v>0</v>
      </c>
      <c r="L182" s="781"/>
      <c r="M182" s="782">
        <f t="shared" si="11"/>
        <v>0</v>
      </c>
      <c r="N182" s="780">
        <v>1</v>
      </c>
      <c r="O182" s="781"/>
      <c r="P182" s="782">
        <f t="shared" si="12"/>
        <v>200000</v>
      </c>
      <c r="Q182" s="388"/>
      <c r="R182" s="345" t="str">
        <f t="shared" si="10"/>
        <v/>
      </c>
    </row>
    <row r="183" spans="1:18" s="346" customFormat="1">
      <c r="A183" s="690" t="s">
        <v>9</v>
      </c>
      <c r="B183" s="717"/>
      <c r="C183" s="665" t="s">
        <v>634</v>
      </c>
      <c r="D183" s="718"/>
      <c r="E183" s="656" t="s">
        <v>518</v>
      </c>
      <c r="F183" s="692"/>
      <c r="G183" s="693">
        <v>90000</v>
      </c>
      <c r="H183" s="694">
        <v>1</v>
      </c>
      <c r="I183" s="716"/>
      <c r="J183" s="378">
        <f t="shared" si="13"/>
        <v>90000</v>
      </c>
      <c r="K183" s="694">
        <v>0</v>
      </c>
      <c r="L183" s="781"/>
      <c r="M183" s="782">
        <f t="shared" si="11"/>
        <v>0</v>
      </c>
      <c r="N183" s="780">
        <v>1</v>
      </c>
      <c r="O183" s="781"/>
      <c r="P183" s="782">
        <f t="shared" si="12"/>
        <v>90000</v>
      </c>
      <c r="Q183" s="388"/>
      <c r="R183" s="345" t="str">
        <f>IF(M183+P183=J183,"","入力ミス")</f>
        <v/>
      </c>
    </row>
    <row r="184" spans="1:18" s="346" customFormat="1">
      <c r="A184" s="690" t="s">
        <v>9</v>
      </c>
      <c r="B184" s="717"/>
      <c r="C184" s="665" t="s">
        <v>568</v>
      </c>
      <c r="D184" s="718"/>
      <c r="E184" s="656" t="s">
        <v>518</v>
      </c>
      <c r="F184" s="692"/>
      <c r="G184" s="693">
        <v>80000</v>
      </c>
      <c r="H184" s="694">
        <v>1</v>
      </c>
      <c r="I184" s="716"/>
      <c r="J184" s="378">
        <f t="shared" si="13"/>
        <v>80000</v>
      </c>
      <c r="K184" s="694">
        <v>0</v>
      </c>
      <c r="L184" s="781"/>
      <c r="M184" s="782">
        <f t="shared" si="11"/>
        <v>0</v>
      </c>
      <c r="N184" s="780">
        <v>1</v>
      </c>
      <c r="O184" s="781"/>
      <c r="P184" s="782">
        <f t="shared" si="12"/>
        <v>80000</v>
      </c>
      <c r="Q184" s="388"/>
      <c r="R184" s="345" t="str">
        <f t="shared" si="10"/>
        <v/>
      </c>
    </row>
    <row r="185" spans="1:18" s="346" customFormat="1">
      <c r="A185" s="690" t="s">
        <v>9</v>
      </c>
      <c r="B185" s="717"/>
      <c r="C185" s="665" t="s">
        <v>569</v>
      </c>
      <c r="D185" s="718"/>
      <c r="E185" s="656" t="s">
        <v>518</v>
      </c>
      <c r="F185" s="692"/>
      <c r="G185" s="693">
        <v>350000</v>
      </c>
      <c r="H185" s="694">
        <v>1</v>
      </c>
      <c r="I185" s="716"/>
      <c r="J185" s="378">
        <f t="shared" si="13"/>
        <v>350000</v>
      </c>
      <c r="K185" s="694">
        <v>0</v>
      </c>
      <c r="L185" s="781"/>
      <c r="M185" s="782">
        <f t="shared" si="11"/>
        <v>0</v>
      </c>
      <c r="N185" s="780">
        <f t="shared" si="14"/>
        <v>1</v>
      </c>
      <c r="O185" s="781"/>
      <c r="P185" s="782">
        <f t="shared" si="12"/>
        <v>350000</v>
      </c>
      <c r="Q185" s="388"/>
      <c r="R185" s="345" t="str">
        <f t="shared" si="10"/>
        <v/>
      </c>
    </row>
    <row r="186" spans="1:18" s="346" customFormat="1">
      <c r="A186" s="690"/>
      <c r="B186" s="717"/>
      <c r="C186" s="665"/>
      <c r="D186" s="384"/>
      <c r="E186" s="383"/>
      <c r="F186" s="692"/>
      <c r="G186" s="693"/>
      <c r="H186" s="694"/>
      <c r="I186" s="716"/>
      <c r="J186" s="378">
        <f t="shared" si="13"/>
        <v>0</v>
      </c>
      <c r="K186" s="694"/>
      <c r="L186" s="716"/>
      <c r="M186" s="378">
        <f t="shared" si="11"/>
        <v>0</v>
      </c>
      <c r="N186" s="698">
        <f>H186-K186</f>
        <v>0</v>
      </c>
      <c r="O186" s="706"/>
      <c r="P186" s="378">
        <f>$G186*N186</f>
        <v>0</v>
      </c>
      <c r="Q186" s="388"/>
      <c r="R186" s="345" t="str">
        <f t="shared" si="10"/>
        <v/>
      </c>
    </row>
    <row r="187" spans="1:18" s="346" customFormat="1">
      <c r="A187" s="690"/>
      <c r="B187" s="717"/>
      <c r="C187" s="665"/>
      <c r="D187" s="384"/>
      <c r="E187" s="383"/>
      <c r="F187" s="692"/>
      <c r="G187" s="693"/>
      <c r="H187" s="694"/>
      <c r="I187" s="716"/>
      <c r="J187" s="378">
        <f t="shared" si="13"/>
        <v>0</v>
      </c>
      <c r="K187" s="694"/>
      <c r="L187" s="716"/>
      <c r="M187" s="378">
        <f t="shared" si="11"/>
        <v>0</v>
      </c>
      <c r="N187" s="698">
        <v>0</v>
      </c>
      <c r="O187" s="706"/>
      <c r="P187" s="378">
        <f t="shared" ref="P187:P188" si="15">$G187*N187</f>
        <v>0</v>
      </c>
      <c r="Q187" s="388"/>
      <c r="R187" s="345"/>
    </row>
    <row r="188" spans="1:18" s="346" customFormat="1">
      <c r="A188" s="690"/>
      <c r="B188" s="717"/>
      <c r="C188" s="665"/>
      <c r="D188" s="384"/>
      <c r="E188" s="383"/>
      <c r="F188" s="692"/>
      <c r="G188" s="693"/>
      <c r="H188" s="694"/>
      <c r="I188" s="716"/>
      <c r="J188" s="378">
        <f t="shared" si="13"/>
        <v>0</v>
      </c>
      <c r="K188" s="694"/>
      <c r="L188" s="716"/>
      <c r="M188" s="378">
        <f>$G188*K188</f>
        <v>0</v>
      </c>
      <c r="N188" s="698">
        <v>0</v>
      </c>
      <c r="O188" s="706"/>
      <c r="P188" s="378">
        <f t="shared" si="15"/>
        <v>0</v>
      </c>
      <c r="Q188" s="388"/>
      <c r="R188" s="345"/>
    </row>
    <row r="189" spans="1:18" s="346" customFormat="1">
      <c r="A189" s="690"/>
      <c r="B189" s="717"/>
      <c r="C189" s="665"/>
      <c r="D189" s="384"/>
      <c r="E189" s="383"/>
      <c r="F189" s="692"/>
      <c r="G189" s="693"/>
      <c r="H189" s="694"/>
      <c r="I189" s="716"/>
      <c r="J189" s="378">
        <f t="shared" si="13"/>
        <v>0</v>
      </c>
      <c r="K189" s="694"/>
      <c r="L189" s="716"/>
      <c r="M189" s="378">
        <f t="shared" si="11"/>
        <v>0</v>
      </c>
      <c r="N189" s="698">
        <f t="shared" si="14"/>
        <v>0</v>
      </c>
      <c r="O189" s="706"/>
      <c r="P189" s="378">
        <f t="shared" si="12"/>
        <v>0</v>
      </c>
      <c r="Q189" s="388"/>
      <c r="R189" s="345" t="str">
        <f t="shared" si="10"/>
        <v/>
      </c>
    </row>
    <row r="190" spans="1:18" s="346" customFormat="1">
      <c r="A190" s="690"/>
      <c r="B190" s="717"/>
      <c r="C190" s="665"/>
      <c r="D190" s="384"/>
      <c r="E190" s="383"/>
      <c r="F190" s="692"/>
      <c r="G190" s="693"/>
      <c r="H190" s="694"/>
      <c r="I190" s="716"/>
      <c r="J190" s="378">
        <f t="shared" si="13"/>
        <v>0</v>
      </c>
      <c r="K190" s="694"/>
      <c r="L190" s="716"/>
      <c r="M190" s="378">
        <f t="shared" si="11"/>
        <v>0</v>
      </c>
      <c r="N190" s="698">
        <f t="shared" si="14"/>
        <v>0</v>
      </c>
      <c r="O190" s="706"/>
      <c r="P190" s="378">
        <f t="shared" si="12"/>
        <v>0</v>
      </c>
      <c r="Q190" s="388"/>
      <c r="R190" s="345" t="str">
        <f t="shared" si="10"/>
        <v/>
      </c>
    </row>
    <row r="191" spans="1:18" s="346" customFormat="1">
      <c r="A191" s="690"/>
      <c r="B191" s="717"/>
      <c r="C191" s="665"/>
      <c r="D191" s="384"/>
      <c r="E191" s="383"/>
      <c r="F191" s="692"/>
      <c r="G191" s="693"/>
      <c r="H191" s="694"/>
      <c r="I191" s="716"/>
      <c r="J191" s="378">
        <f t="shared" si="13"/>
        <v>0</v>
      </c>
      <c r="K191" s="694"/>
      <c r="L191" s="716"/>
      <c r="M191" s="378">
        <f t="shared" si="11"/>
        <v>0</v>
      </c>
      <c r="N191" s="698">
        <f t="shared" si="14"/>
        <v>0</v>
      </c>
      <c r="O191" s="706"/>
      <c r="P191" s="378">
        <f t="shared" si="12"/>
        <v>0</v>
      </c>
      <c r="Q191" s="388"/>
      <c r="R191" s="345" t="str">
        <f t="shared" si="10"/>
        <v/>
      </c>
    </row>
    <row r="192" spans="1:18" s="346" customFormat="1">
      <c r="A192" s="690"/>
      <c r="B192" s="717"/>
      <c r="C192" s="665"/>
      <c r="D192" s="384"/>
      <c r="E192" s="383"/>
      <c r="F192" s="692"/>
      <c r="G192" s="693"/>
      <c r="H192" s="694"/>
      <c r="I192" s="716"/>
      <c r="J192" s="378">
        <f t="shared" si="13"/>
        <v>0</v>
      </c>
      <c r="K192" s="694"/>
      <c r="L192" s="716"/>
      <c r="M192" s="378">
        <f t="shared" si="11"/>
        <v>0</v>
      </c>
      <c r="N192" s="698">
        <f t="shared" si="14"/>
        <v>0</v>
      </c>
      <c r="O192" s="706"/>
      <c r="P192" s="378">
        <f t="shared" si="12"/>
        <v>0</v>
      </c>
      <c r="Q192" s="388"/>
      <c r="R192" s="345" t="str">
        <f t="shared" si="10"/>
        <v/>
      </c>
    </row>
    <row r="193" spans="1:21" s="346" customFormat="1">
      <c r="A193" s="690"/>
      <c r="B193" s="717"/>
      <c r="C193" s="665"/>
      <c r="D193" s="384"/>
      <c r="E193" s="383"/>
      <c r="F193" s="703"/>
      <c r="G193" s="693"/>
      <c r="H193" s="694"/>
      <c r="I193" s="716"/>
      <c r="J193" s="378">
        <f t="shared" si="13"/>
        <v>0</v>
      </c>
      <c r="K193" s="694"/>
      <c r="L193" s="716"/>
      <c r="M193" s="378">
        <f t="shared" si="11"/>
        <v>0</v>
      </c>
      <c r="N193" s="698">
        <f t="shared" si="14"/>
        <v>0</v>
      </c>
      <c r="O193" s="706"/>
      <c r="P193" s="378">
        <f t="shared" si="12"/>
        <v>0</v>
      </c>
      <c r="Q193" s="388"/>
      <c r="R193" s="345" t="str">
        <f t="shared" si="10"/>
        <v/>
      </c>
    </row>
    <row r="194" spans="1:21" s="346" customFormat="1">
      <c r="A194" s="690"/>
      <c r="B194" s="717"/>
      <c r="C194" s="665"/>
      <c r="D194" s="384"/>
      <c r="E194" s="383"/>
      <c r="F194" s="703"/>
      <c r="G194" s="693"/>
      <c r="H194" s="694"/>
      <c r="I194" s="716"/>
      <c r="J194" s="378">
        <f t="shared" si="13"/>
        <v>0</v>
      </c>
      <c r="K194" s="694"/>
      <c r="L194" s="716"/>
      <c r="M194" s="378">
        <f t="shared" si="11"/>
        <v>0</v>
      </c>
      <c r="N194" s="698">
        <f t="shared" si="14"/>
        <v>0</v>
      </c>
      <c r="O194" s="706"/>
      <c r="P194" s="378">
        <f t="shared" si="12"/>
        <v>0</v>
      </c>
      <c r="Q194" s="388"/>
      <c r="R194" s="345" t="str">
        <f t="shared" si="10"/>
        <v/>
      </c>
    </row>
    <row r="195" spans="1:21" s="346" customFormat="1">
      <c r="A195" s="690"/>
      <c r="B195" s="717"/>
      <c r="C195" s="665"/>
      <c r="D195" s="384"/>
      <c r="E195" s="383"/>
      <c r="F195" s="703"/>
      <c r="G195" s="693"/>
      <c r="H195" s="694"/>
      <c r="I195" s="716"/>
      <c r="J195" s="378">
        <f t="shared" si="13"/>
        <v>0</v>
      </c>
      <c r="K195" s="694"/>
      <c r="L195" s="716"/>
      <c r="M195" s="378">
        <f t="shared" si="11"/>
        <v>0</v>
      </c>
      <c r="N195" s="698">
        <f t="shared" si="14"/>
        <v>0</v>
      </c>
      <c r="O195" s="706"/>
      <c r="P195" s="378">
        <f t="shared" si="12"/>
        <v>0</v>
      </c>
      <c r="Q195" s="388"/>
      <c r="R195" s="345" t="str">
        <f t="shared" si="10"/>
        <v/>
      </c>
    </row>
    <row r="196" spans="1:21" s="346" customFormat="1">
      <c r="A196" s="690"/>
      <c r="B196" s="717"/>
      <c r="C196" s="665"/>
      <c r="D196" s="384"/>
      <c r="E196" s="383"/>
      <c r="F196" s="703"/>
      <c r="G196" s="693"/>
      <c r="H196" s="694"/>
      <c r="I196" s="716"/>
      <c r="J196" s="378">
        <f t="shared" si="13"/>
        <v>0</v>
      </c>
      <c r="K196" s="694"/>
      <c r="L196" s="716"/>
      <c r="M196" s="378">
        <f t="shared" si="11"/>
        <v>0</v>
      </c>
      <c r="N196" s="698">
        <f t="shared" si="14"/>
        <v>0</v>
      </c>
      <c r="O196" s="706"/>
      <c r="P196" s="378">
        <f t="shared" si="12"/>
        <v>0</v>
      </c>
      <c r="Q196" s="388"/>
      <c r="R196" s="345" t="str">
        <f t="shared" si="10"/>
        <v/>
      </c>
    </row>
    <row r="197" spans="1:21" s="346" customFormat="1">
      <c r="A197" s="690"/>
      <c r="B197" s="717"/>
      <c r="C197" s="665"/>
      <c r="D197" s="384"/>
      <c r="E197" s="383"/>
      <c r="F197" s="703"/>
      <c r="G197" s="693"/>
      <c r="H197" s="694"/>
      <c r="I197" s="716"/>
      <c r="J197" s="378">
        <f t="shared" si="13"/>
        <v>0</v>
      </c>
      <c r="K197" s="694"/>
      <c r="L197" s="716"/>
      <c r="M197" s="378">
        <f t="shared" si="11"/>
        <v>0</v>
      </c>
      <c r="N197" s="698">
        <f t="shared" si="14"/>
        <v>0</v>
      </c>
      <c r="O197" s="706"/>
      <c r="P197" s="378">
        <f t="shared" si="12"/>
        <v>0</v>
      </c>
      <c r="Q197" s="388"/>
      <c r="R197" s="345" t="str">
        <f t="shared" si="10"/>
        <v/>
      </c>
    </row>
    <row r="198" spans="1:21" s="346" customFormat="1">
      <c r="A198" s="690"/>
      <c r="B198" s="717"/>
      <c r="C198" s="665"/>
      <c r="D198" s="384"/>
      <c r="E198" s="383"/>
      <c r="F198" s="706"/>
      <c r="G198" s="719"/>
      <c r="H198" s="694"/>
      <c r="I198" s="716"/>
      <c r="J198" s="378">
        <f t="shared" si="13"/>
        <v>0</v>
      </c>
      <c r="K198" s="694"/>
      <c r="L198" s="716"/>
      <c r="M198" s="378">
        <f t="shared" si="11"/>
        <v>0</v>
      </c>
      <c r="N198" s="698">
        <f t="shared" si="14"/>
        <v>0</v>
      </c>
      <c r="O198" s="706"/>
      <c r="P198" s="378">
        <f t="shared" si="12"/>
        <v>0</v>
      </c>
      <c r="Q198" s="388"/>
      <c r="R198" s="345" t="str">
        <f t="shared" si="10"/>
        <v/>
      </c>
    </row>
    <row r="199" spans="1:21" s="346" customFormat="1" ht="14.25" thickBot="1">
      <c r="A199" s="690"/>
      <c r="B199" s="717"/>
      <c r="C199" s="665"/>
      <c r="D199" s="384"/>
      <c r="E199" s="383"/>
      <c r="F199" s="720"/>
      <c r="G199" s="721"/>
      <c r="H199" s="704"/>
      <c r="I199" s="722"/>
      <c r="J199" s="378">
        <f t="shared" si="13"/>
        <v>0</v>
      </c>
      <c r="K199" s="694"/>
      <c r="L199" s="716"/>
      <c r="M199" s="378">
        <f t="shared" si="11"/>
        <v>0</v>
      </c>
      <c r="N199" s="698">
        <f t="shared" si="14"/>
        <v>0</v>
      </c>
      <c r="O199" s="706"/>
      <c r="P199" s="378">
        <f t="shared" si="12"/>
        <v>0</v>
      </c>
      <c r="Q199" s="377"/>
      <c r="R199" s="345" t="str">
        <f t="shared" si="10"/>
        <v/>
      </c>
    </row>
    <row r="200" spans="1:21" s="346" customFormat="1" ht="14.25" thickTop="1">
      <c r="A200" s="376" t="s">
        <v>588</v>
      </c>
      <c r="B200" s="375" t="s">
        <v>635</v>
      </c>
      <c r="C200" s="374"/>
      <c r="D200" s="373" t="s">
        <v>636</v>
      </c>
      <c r="E200" s="372" t="s">
        <v>588</v>
      </c>
      <c r="F200" s="723"/>
      <c r="G200" s="371" t="s">
        <v>588</v>
      </c>
      <c r="H200" s="724" t="s">
        <v>588</v>
      </c>
      <c r="I200" s="725"/>
      <c r="J200" s="369">
        <f>SUMIFS(J150:J199,$A150:$A199,"設備費")</f>
        <v>7757300</v>
      </c>
      <c r="K200" s="724" t="s">
        <v>288</v>
      </c>
      <c r="L200" s="726"/>
      <c r="M200" s="369">
        <f>SUMIFS(M150:M199,$A150:$A199,"設備費")</f>
        <v>0</v>
      </c>
      <c r="N200" s="724" t="s">
        <v>288</v>
      </c>
      <c r="O200" s="726"/>
      <c r="P200" s="369">
        <f>SUMIFS(P150:P199,$A150:$A199,"設備費")</f>
        <v>7757300</v>
      </c>
      <c r="Q200" s="368" t="s">
        <v>521</v>
      </c>
      <c r="R200" s="345" t="str">
        <f t="shared" si="10"/>
        <v/>
      </c>
      <c r="S200" s="346" t="s">
        <v>297</v>
      </c>
    </row>
    <row r="201" spans="1:21" s="346" customFormat="1">
      <c r="A201" s="367" t="s">
        <v>521</v>
      </c>
      <c r="B201" s="366" t="s">
        <v>637</v>
      </c>
      <c r="C201" s="365"/>
      <c r="D201" s="364" t="s">
        <v>636</v>
      </c>
      <c r="E201" s="363" t="s">
        <v>588</v>
      </c>
      <c r="F201" s="727"/>
      <c r="G201" s="362" t="s">
        <v>588</v>
      </c>
      <c r="H201" s="728" t="s">
        <v>521</v>
      </c>
      <c r="I201" s="716"/>
      <c r="J201" s="360">
        <f>SUMIFS(J150:J199,$A150:$A199,"工事費")</f>
        <v>3505000</v>
      </c>
      <c r="K201" s="728" t="s">
        <v>288</v>
      </c>
      <c r="L201" s="706"/>
      <c r="M201" s="360">
        <f>SUMIFS(M150:M199,$A150:$A199,"工事費")</f>
        <v>0</v>
      </c>
      <c r="N201" s="728" t="s">
        <v>288</v>
      </c>
      <c r="O201" s="706"/>
      <c r="P201" s="360">
        <f>SUMIFS(P150:P199,$A150:$A199,"工事費")</f>
        <v>3505000</v>
      </c>
      <c r="Q201" s="359" t="s">
        <v>521</v>
      </c>
      <c r="R201" s="345" t="str">
        <f t="shared" si="10"/>
        <v/>
      </c>
      <c r="S201" s="358" t="s">
        <v>294</v>
      </c>
      <c r="T201" s="358" t="s">
        <v>585</v>
      </c>
      <c r="U201" s="358" t="s">
        <v>292</v>
      </c>
    </row>
    <row r="202" spans="1:21" s="346" customFormat="1" ht="14.25" thickBot="1">
      <c r="A202" s="357" t="s">
        <v>588</v>
      </c>
      <c r="B202" s="356" t="s">
        <v>586</v>
      </c>
      <c r="C202" s="355"/>
      <c r="D202" s="354" t="s">
        <v>638</v>
      </c>
      <c r="E202" s="353" t="s">
        <v>521</v>
      </c>
      <c r="F202" s="729"/>
      <c r="G202" s="352" t="s">
        <v>521</v>
      </c>
      <c r="H202" s="730" t="s">
        <v>588</v>
      </c>
      <c r="I202" s="731"/>
      <c r="J202" s="351">
        <f>SUM(J150:J199)</f>
        <v>11262300</v>
      </c>
      <c r="K202" s="730" t="s">
        <v>288</v>
      </c>
      <c r="L202" s="732"/>
      <c r="M202" s="351">
        <f>SUM(M150:M199)</f>
        <v>0</v>
      </c>
      <c r="N202" s="730" t="s">
        <v>288</v>
      </c>
      <c r="O202" s="732"/>
      <c r="P202" s="349">
        <f>SUM(P150:P199)</f>
        <v>11262300</v>
      </c>
      <c r="Q202" s="348" t="s">
        <v>588</v>
      </c>
      <c r="R202" s="345" t="str">
        <f t="shared" si="10"/>
        <v/>
      </c>
      <c r="S202" s="347" t="str">
        <f>IF(SUM(J200:J201)=J202,"","入力ミス")</f>
        <v/>
      </c>
      <c r="T202" s="347" t="str">
        <f>IF(SUM(M200:M201)=M202,"","入力ミス")</f>
        <v/>
      </c>
      <c r="U202" s="347" t="str">
        <f>IF(SUM(P200:P201)=P202,"","入力ミス")</f>
        <v/>
      </c>
    </row>
    <row r="203" spans="1:21" s="346" customFormat="1">
      <c r="A203" s="400"/>
      <c r="B203" s="733" t="s">
        <v>866</v>
      </c>
      <c r="C203" s="734"/>
      <c r="D203" s="397" t="s">
        <v>299</v>
      </c>
      <c r="E203" s="396"/>
      <c r="F203" s="688"/>
      <c r="G203" s="432"/>
      <c r="H203" s="735"/>
      <c r="I203" s="1442"/>
      <c r="J203" s="1454"/>
      <c r="K203" s="735"/>
      <c r="L203" s="1442"/>
      <c r="M203" s="1454"/>
      <c r="N203" s="735"/>
      <c r="O203" s="1442"/>
      <c r="P203" s="1443"/>
      <c r="Q203" s="393"/>
    </row>
    <row r="204" spans="1:21" s="346" customFormat="1">
      <c r="A204" s="690" t="s">
        <v>10</v>
      </c>
      <c r="B204" s="717"/>
      <c r="C204" s="665" t="s">
        <v>789</v>
      </c>
      <c r="D204" s="715" t="s">
        <v>790</v>
      </c>
      <c r="E204" s="656" t="s">
        <v>791</v>
      </c>
      <c r="F204" s="692"/>
      <c r="G204" s="693">
        <v>35000</v>
      </c>
      <c r="H204" s="696">
        <v>150</v>
      </c>
      <c r="I204" s="716"/>
      <c r="J204" s="378">
        <f>$G204*H204</f>
        <v>5250000</v>
      </c>
      <c r="K204" s="696">
        <v>150</v>
      </c>
      <c r="L204" s="716"/>
      <c r="M204" s="378">
        <f>$G204*K204</f>
        <v>5250000</v>
      </c>
      <c r="N204" s="698">
        <f>H204-K204</f>
        <v>0</v>
      </c>
      <c r="O204" s="706"/>
      <c r="P204" s="378">
        <f>$G204*N204</f>
        <v>0</v>
      </c>
      <c r="Q204" s="388"/>
      <c r="R204" s="345" t="str">
        <f t="shared" si="10"/>
        <v/>
      </c>
    </row>
    <row r="205" spans="1:21" s="346" customFormat="1">
      <c r="A205" s="690" t="s">
        <v>10</v>
      </c>
      <c r="B205" s="717"/>
      <c r="C205" s="665" t="s">
        <v>792</v>
      </c>
      <c r="D205" s="715" t="s">
        <v>793</v>
      </c>
      <c r="E205" s="656" t="s">
        <v>794</v>
      </c>
      <c r="F205" s="692"/>
      <c r="G205" s="693">
        <v>250000</v>
      </c>
      <c r="H205" s="696">
        <v>5</v>
      </c>
      <c r="I205" s="716"/>
      <c r="J205" s="378">
        <f>$G205*H205</f>
        <v>1250000</v>
      </c>
      <c r="K205" s="696">
        <v>5</v>
      </c>
      <c r="L205" s="716"/>
      <c r="M205" s="378">
        <f>$G205*K205</f>
        <v>1250000</v>
      </c>
      <c r="N205" s="698">
        <f t="shared" ref="N205:N252" si="16">H205-K205</f>
        <v>0</v>
      </c>
      <c r="O205" s="706"/>
      <c r="P205" s="378">
        <f>$G205*N205</f>
        <v>0</v>
      </c>
      <c r="Q205" s="388"/>
      <c r="R205" s="345" t="str">
        <f t="shared" si="10"/>
        <v/>
      </c>
    </row>
    <row r="206" spans="1:21" s="346" customFormat="1">
      <c r="A206" s="690" t="s">
        <v>10</v>
      </c>
      <c r="B206" s="717"/>
      <c r="C206" s="665" t="s">
        <v>795</v>
      </c>
      <c r="D206" s="715" t="s">
        <v>796</v>
      </c>
      <c r="E206" s="656" t="s">
        <v>794</v>
      </c>
      <c r="F206" s="692"/>
      <c r="G206" s="693">
        <v>60000</v>
      </c>
      <c r="H206" s="696">
        <v>1</v>
      </c>
      <c r="I206" s="716"/>
      <c r="J206" s="378">
        <f>$G206*H206</f>
        <v>60000</v>
      </c>
      <c r="K206" s="696">
        <v>1</v>
      </c>
      <c r="L206" s="716"/>
      <c r="M206" s="378">
        <f t="shared" ref="M206:M253" si="17">$G206*K206</f>
        <v>60000</v>
      </c>
      <c r="N206" s="698">
        <f t="shared" si="16"/>
        <v>0</v>
      </c>
      <c r="O206" s="706"/>
      <c r="P206" s="378">
        <f>$G206*N206</f>
        <v>0</v>
      </c>
      <c r="Q206" s="388"/>
      <c r="R206" s="345" t="str">
        <f t="shared" si="10"/>
        <v/>
      </c>
    </row>
    <row r="207" spans="1:21" s="346" customFormat="1">
      <c r="A207" s="690" t="s">
        <v>10</v>
      </c>
      <c r="B207" s="717"/>
      <c r="C207" s="665" t="s">
        <v>797</v>
      </c>
      <c r="D207" s="715" t="s">
        <v>798</v>
      </c>
      <c r="E207" s="656" t="s">
        <v>794</v>
      </c>
      <c r="F207" s="692"/>
      <c r="G207" s="693">
        <v>1000000</v>
      </c>
      <c r="H207" s="696">
        <v>1</v>
      </c>
      <c r="I207" s="716"/>
      <c r="J207" s="378">
        <f t="shared" ref="J207:J253" si="18">$G207*H207</f>
        <v>1000000</v>
      </c>
      <c r="K207" s="696">
        <v>1</v>
      </c>
      <c r="L207" s="716"/>
      <c r="M207" s="378">
        <f t="shared" si="17"/>
        <v>1000000</v>
      </c>
      <c r="N207" s="698">
        <f t="shared" si="16"/>
        <v>0</v>
      </c>
      <c r="O207" s="706"/>
      <c r="P207" s="378">
        <f>$G207*N207</f>
        <v>0</v>
      </c>
      <c r="Q207" s="388"/>
      <c r="R207" s="345" t="str">
        <f t="shared" ref="R207:R256" si="19">IF(M207+P207=J207,"","入力ミス")</f>
        <v/>
      </c>
    </row>
    <row r="208" spans="1:21" s="346" customFormat="1">
      <c r="A208" s="690" t="s">
        <v>10</v>
      </c>
      <c r="B208" s="717"/>
      <c r="C208" s="665" t="s">
        <v>799</v>
      </c>
      <c r="D208" s="715" t="s">
        <v>800</v>
      </c>
      <c r="E208" s="656" t="s">
        <v>801</v>
      </c>
      <c r="F208" s="692"/>
      <c r="G208" s="693">
        <v>4000</v>
      </c>
      <c r="H208" s="696">
        <v>8</v>
      </c>
      <c r="I208" s="716"/>
      <c r="J208" s="378">
        <f t="shared" si="18"/>
        <v>32000</v>
      </c>
      <c r="K208" s="696">
        <v>8</v>
      </c>
      <c r="L208" s="716"/>
      <c r="M208" s="378">
        <f t="shared" si="17"/>
        <v>32000</v>
      </c>
      <c r="N208" s="698">
        <f t="shared" si="16"/>
        <v>0</v>
      </c>
      <c r="O208" s="706"/>
      <c r="P208" s="378">
        <f>$G208*N208</f>
        <v>0</v>
      </c>
      <c r="Q208" s="388"/>
      <c r="R208" s="345" t="str">
        <f t="shared" si="19"/>
        <v/>
      </c>
    </row>
    <row r="209" spans="1:18" s="346" customFormat="1">
      <c r="A209" s="690" t="s">
        <v>10</v>
      </c>
      <c r="B209" s="717"/>
      <c r="C209" s="665" t="s">
        <v>802</v>
      </c>
      <c r="D209" s="715" t="s">
        <v>803</v>
      </c>
      <c r="E209" s="656" t="s">
        <v>801</v>
      </c>
      <c r="F209" s="692"/>
      <c r="G209" s="693">
        <v>5000</v>
      </c>
      <c r="H209" s="696">
        <v>20</v>
      </c>
      <c r="I209" s="716"/>
      <c r="J209" s="378">
        <f t="shared" si="18"/>
        <v>100000</v>
      </c>
      <c r="K209" s="696">
        <v>20</v>
      </c>
      <c r="L209" s="716"/>
      <c r="M209" s="378">
        <f t="shared" si="17"/>
        <v>100000</v>
      </c>
      <c r="N209" s="698">
        <f t="shared" si="16"/>
        <v>0</v>
      </c>
      <c r="O209" s="706"/>
      <c r="P209" s="378">
        <f t="shared" ref="P209:P253" si="20">$G209*N209</f>
        <v>0</v>
      </c>
      <c r="Q209" s="388"/>
      <c r="R209" s="345" t="str">
        <f t="shared" si="19"/>
        <v/>
      </c>
    </row>
    <row r="210" spans="1:18" s="346" customFormat="1">
      <c r="A210" s="690" t="s">
        <v>10</v>
      </c>
      <c r="B210" s="717"/>
      <c r="C210" s="665" t="s">
        <v>804</v>
      </c>
      <c r="D210" s="715" t="s">
        <v>805</v>
      </c>
      <c r="E210" s="656" t="s">
        <v>801</v>
      </c>
      <c r="F210" s="692"/>
      <c r="G210" s="693">
        <v>8000</v>
      </c>
      <c r="H210" s="696">
        <v>10</v>
      </c>
      <c r="I210" s="716"/>
      <c r="J210" s="378">
        <f t="shared" si="18"/>
        <v>80000</v>
      </c>
      <c r="K210" s="696">
        <v>10</v>
      </c>
      <c r="L210" s="716"/>
      <c r="M210" s="378">
        <f t="shared" si="17"/>
        <v>80000</v>
      </c>
      <c r="N210" s="698">
        <f t="shared" si="16"/>
        <v>0</v>
      </c>
      <c r="O210" s="706"/>
      <c r="P210" s="378">
        <f t="shared" si="20"/>
        <v>0</v>
      </c>
      <c r="Q210" s="388"/>
      <c r="R210" s="345" t="str">
        <f t="shared" si="19"/>
        <v/>
      </c>
    </row>
    <row r="211" spans="1:18" s="346" customFormat="1">
      <c r="A211" s="690" t="s">
        <v>10</v>
      </c>
      <c r="B211" s="717"/>
      <c r="C211" s="665" t="s">
        <v>806</v>
      </c>
      <c r="D211" s="715" t="s">
        <v>807</v>
      </c>
      <c r="E211" s="656" t="s">
        <v>801</v>
      </c>
      <c r="F211" s="692"/>
      <c r="G211" s="693">
        <v>9000</v>
      </c>
      <c r="H211" s="696">
        <v>10</v>
      </c>
      <c r="I211" s="716"/>
      <c r="J211" s="378">
        <f t="shared" si="18"/>
        <v>90000</v>
      </c>
      <c r="K211" s="696">
        <v>10</v>
      </c>
      <c r="L211" s="716"/>
      <c r="M211" s="378">
        <f t="shared" si="17"/>
        <v>90000</v>
      </c>
      <c r="N211" s="698">
        <f t="shared" si="16"/>
        <v>0</v>
      </c>
      <c r="O211" s="706"/>
      <c r="P211" s="378">
        <f t="shared" si="20"/>
        <v>0</v>
      </c>
      <c r="Q211" s="388"/>
      <c r="R211" s="345" t="str">
        <f t="shared" si="19"/>
        <v/>
      </c>
    </row>
    <row r="212" spans="1:18" s="346" customFormat="1">
      <c r="A212" s="690" t="s">
        <v>10</v>
      </c>
      <c r="B212" s="717"/>
      <c r="C212" s="665" t="s">
        <v>808</v>
      </c>
      <c r="D212" s="715" t="s">
        <v>809</v>
      </c>
      <c r="E212" s="656" t="s">
        <v>801</v>
      </c>
      <c r="F212" s="692"/>
      <c r="G212" s="693">
        <v>10000</v>
      </c>
      <c r="H212" s="696">
        <v>7</v>
      </c>
      <c r="I212" s="716"/>
      <c r="J212" s="378">
        <f t="shared" si="18"/>
        <v>70000</v>
      </c>
      <c r="K212" s="696">
        <v>7</v>
      </c>
      <c r="L212" s="716"/>
      <c r="M212" s="378">
        <f t="shared" si="17"/>
        <v>70000</v>
      </c>
      <c r="N212" s="698">
        <f t="shared" si="16"/>
        <v>0</v>
      </c>
      <c r="O212" s="706"/>
      <c r="P212" s="378">
        <f t="shared" si="20"/>
        <v>0</v>
      </c>
      <c r="Q212" s="388"/>
      <c r="R212" s="345" t="str">
        <f t="shared" si="19"/>
        <v/>
      </c>
    </row>
    <row r="213" spans="1:18" s="346" customFormat="1">
      <c r="A213" s="832" t="s">
        <v>10</v>
      </c>
      <c r="B213" s="717"/>
      <c r="C213" s="665" t="s">
        <v>810</v>
      </c>
      <c r="D213" s="715" t="s">
        <v>811</v>
      </c>
      <c r="E213" s="656" t="s">
        <v>801</v>
      </c>
      <c r="F213" s="692"/>
      <c r="G213" s="693">
        <v>500</v>
      </c>
      <c r="H213" s="696">
        <v>20</v>
      </c>
      <c r="I213" s="716"/>
      <c r="J213" s="378">
        <f t="shared" si="18"/>
        <v>10000</v>
      </c>
      <c r="K213" s="696">
        <v>20</v>
      </c>
      <c r="L213" s="716"/>
      <c r="M213" s="378">
        <f t="shared" si="17"/>
        <v>10000</v>
      </c>
      <c r="N213" s="698">
        <f t="shared" si="16"/>
        <v>0</v>
      </c>
      <c r="O213" s="706"/>
      <c r="P213" s="378">
        <f t="shared" si="20"/>
        <v>0</v>
      </c>
      <c r="Q213" s="388"/>
      <c r="R213" s="345" t="str">
        <f t="shared" si="19"/>
        <v/>
      </c>
    </row>
    <row r="214" spans="1:18" s="346" customFormat="1">
      <c r="A214" s="690" t="s">
        <v>10</v>
      </c>
      <c r="B214" s="717"/>
      <c r="C214" s="665" t="s">
        <v>812</v>
      </c>
      <c r="D214" s="715" t="s">
        <v>813</v>
      </c>
      <c r="E214" s="656" t="s">
        <v>801</v>
      </c>
      <c r="F214" s="692"/>
      <c r="G214" s="693">
        <v>600</v>
      </c>
      <c r="H214" s="696">
        <v>15</v>
      </c>
      <c r="I214" s="716"/>
      <c r="J214" s="378">
        <f t="shared" si="18"/>
        <v>9000</v>
      </c>
      <c r="K214" s="696">
        <v>15</v>
      </c>
      <c r="L214" s="716"/>
      <c r="M214" s="378">
        <f t="shared" si="17"/>
        <v>9000</v>
      </c>
      <c r="N214" s="698">
        <f t="shared" si="16"/>
        <v>0</v>
      </c>
      <c r="O214" s="706"/>
      <c r="P214" s="378">
        <f t="shared" si="20"/>
        <v>0</v>
      </c>
      <c r="Q214" s="388"/>
      <c r="R214" s="345" t="str">
        <f t="shared" si="19"/>
        <v/>
      </c>
    </row>
    <row r="215" spans="1:18" s="346" customFormat="1">
      <c r="A215" s="690" t="s">
        <v>10</v>
      </c>
      <c r="B215" s="717"/>
      <c r="C215" s="665" t="s">
        <v>814</v>
      </c>
      <c r="D215" s="715" t="s">
        <v>815</v>
      </c>
      <c r="E215" s="656" t="s">
        <v>801</v>
      </c>
      <c r="F215" s="692"/>
      <c r="G215" s="693">
        <v>1700</v>
      </c>
      <c r="H215" s="696">
        <v>20</v>
      </c>
      <c r="I215" s="716"/>
      <c r="J215" s="378">
        <f t="shared" si="18"/>
        <v>34000</v>
      </c>
      <c r="K215" s="696">
        <v>20</v>
      </c>
      <c r="L215" s="716"/>
      <c r="M215" s="378">
        <f t="shared" si="17"/>
        <v>34000</v>
      </c>
      <c r="N215" s="698">
        <f t="shared" si="16"/>
        <v>0</v>
      </c>
      <c r="O215" s="706"/>
      <c r="P215" s="378">
        <f t="shared" si="20"/>
        <v>0</v>
      </c>
      <c r="Q215" s="388"/>
      <c r="R215" s="345" t="str">
        <f t="shared" si="19"/>
        <v/>
      </c>
    </row>
    <row r="216" spans="1:18" s="346" customFormat="1">
      <c r="A216" s="832" t="s">
        <v>10</v>
      </c>
      <c r="B216" s="717"/>
      <c r="C216" s="833" t="s">
        <v>816</v>
      </c>
      <c r="D216" s="715" t="s">
        <v>817</v>
      </c>
      <c r="E216" s="834" t="s">
        <v>801</v>
      </c>
      <c r="F216" s="692"/>
      <c r="G216" s="835">
        <v>1700</v>
      </c>
      <c r="H216" s="836">
        <v>2</v>
      </c>
      <c r="I216" s="716"/>
      <c r="J216" s="378">
        <f t="shared" si="18"/>
        <v>3400</v>
      </c>
      <c r="K216" s="836">
        <v>2</v>
      </c>
      <c r="L216" s="781"/>
      <c r="M216" s="782">
        <f t="shared" si="17"/>
        <v>3400</v>
      </c>
      <c r="N216" s="780">
        <v>0</v>
      </c>
      <c r="O216" s="781"/>
      <c r="P216" s="782">
        <f t="shared" si="20"/>
        <v>0</v>
      </c>
      <c r="Q216" s="388"/>
      <c r="R216" s="345" t="str">
        <f t="shared" si="19"/>
        <v/>
      </c>
    </row>
    <row r="217" spans="1:18" s="346" customFormat="1">
      <c r="A217" s="832" t="s">
        <v>10</v>
      </c>
      <c r="B217" s="717"/>
      <c r="C217" s="833" t="s">
        <v>818</v>
      </c>
      <c r="D217" s="715" t="s">
        <v>819</v>
      </c>
      <c r="E217" s="834" t="s">
        <v>801</v>
      </c>
      <c r="F217" s="692"/>
      <c r="G217" s="835">
        <v>2000</v>
      </c>
      <c r="H217" s="836">
        <v>3</v>
      </c>
      <c r="I217" s="716"/>
      <c r="J217" s="378">
        <f t="shared" si="18"/>
        <v>6000</v>
      </c>
      <c r="K217" s="836">
        <v>3</v>
      </c>
      <c r="L217" s="781"/>
      <c r="M217" s="782">
        <f t="shared" si="17"/>
        <v>6000</v>
      </c>
      <c r="N217" s="780">
        <v>0</v>
      </c>
      <c r="O217" s="781"/>
      <c r="P217" s="782">
        <f t="shared" si="20"/>
        <v>0</v>
      </c>
      <c r="Q217" s="388"/>
      <c r="R217" s="345" t="str">
        <f t="shared" si="19"/>
        <v/>
      </c>
    </row>
    <row r="218" spans="1:18" s="346" customFormat="1">
      <c r="A218" s="832" t="s">
        <v>10</v>
      </c>
      <c r="B218" s="717"/>
      <c r="C218" s="833" t="s">
        <v>820</v>
      </c>
      <c r="D218" s="715" t="s">
        <v>821</v>
      </c>
      <c r="E218" s="834" t="s">
        <v>801</v>
      </c>
      <c r="F218" s="692"/>
      <c r="G218" s="835">
        <v>2500</v>
      </c>
      <c r="H218" s="836">
        <v>1</v>
      </c>
      <c r="I218" s="716"/>
      <c r="J218" s="378">
        <f t="shared" si="18"/>
        <v>2500</v>
      </c>
      <c r="K218" s="836">
        <v>1</v>
      </c>
      <c r="L218" s="716"/>
      <c r="M218" s="378">
        <f t="shared" si="17"/>
        <v>2500</v>
      </c>
      <c r="N218" s="698">
        <f t="shared" si="16"/>
        <v>0</v>
      </c>
      <c r="O218" s="706"/>
      <c r="P218" s="378">
        <f t="shared" si="20"/>
        <v>0</v>
      </c>
      <c r="Q218" s="388"/>
      <c r="R218" s="345" t="str">
        <f t="shared" si="19"/>
        <v/>
      </c>
    </row>
    <row r="219" spans="1:18" s="346" customFormat="1">
      <c r="A219" s="832" t="s">
        <v>10</v>
      </c>
      <c r="B219" s="717"/>
      <c r="C219" s="833" t="s">
        <v>822</v>
      </c>
      <c r="D219" s="715" t="s">
        <v>823</v>
      </c>
      <c r="E219" s="834" t="s">
        <v>801</v>
      </c>
      <c r="F219" s="692"/>
      <c r="G219" s="835">
        <v>3000</v>
      </c>
      <c r="H219" s="836">
        <v>17</v>
      </c>
      <c r="I219" s="716"/>
      <c r="J219" s="378">
        <f t="shared" si="18"/>
        <v>51000</v>
      </c>
      <c r="K219" s="836">
        <v>17</v>
      </c>
      <c r="L219" s="716"/>
      <c r="M219" s="378">
        <f t="shared" si="17"/>
        <v>51000</v>
      </c>
      <c r="N219" s="698">
        <f t="shared" si="16"/>
        <v>0</v>
      </c>
      <c r="O219" s="706"/>
      <c r="P219" s="378">
        <f t="shared" si="20"/>
        <v>0</v>
      </c>
      <c r="Q219" s="388"/>
      <c r="R219" s="345" t="str">
        <f t="shared" si="19"/>
        <v/>
      </c>
    </row>
    <row r="220" spans="1:18" s="346" customFormat="1">
      <c r="A220" s="832" t="s">
        <v>10</v>
      </c>
      <c r="B220" s="717"/>
      <c r="C220" s="833" t="s">
        <v>824</v>
      </c>
      <c r="D220" s="715" t="s">
        <v>825</v>
      </c>
      <c r="E220" s="834" t="s">
        <v>801</v>
      </c>
      <c r="F220" s="692"/>
      <c r="G220" s="835">
        <v>400</v>
      </c>
      <c r="H220" s="836">
        <v>700</v>
      </c>
      <c r="I220" s="716"/>
      <c r="J220" s="378">
        <f t="shared" si="18"/>
        <v>280000</v>
      </c>
      <c r="K220" s="836">
        <v>700</v>
      </c>
      <c r="L220" s="716"/>
      <c r="M220" s="378">
        <f t="shared" si="17"/>
        <v>280000</v>
      </c>
      <c r="N220" s="698">
        <f t="shared" si="16"/>
        <v>0</v>
      </c>
      <c r="O220" s="706"/>
      <c r="P220" s="378">
        <f t="shared" si="20"/>
        <v>0</v>
      </c>
      <c r="Q220" s="388"/>
      <c r="R220" s="345" t="str">
        <f t="shared" si="19"/>
        <v/>
      </c>
    </row>
    <row r="221" spans="1:18" s="346" customFormat="1">
      <c r="A221" s="832" t="s">
        <v>10</v>
      </c>
      <c r="B221" s="717"/>
      <c r="C221" s="833" t="s">
        <v>826</v>
      </c>
      <c r="D221" s="715" t="s">
        <v>827</v>
      </c>
      <c r="E221" s="834" t="s">
        <v>801</v>
      </c>
      <c r="F221" s="692"/>
      <c r="G221" s="835">
        <v>400</v>
      </c>
      <c r="H221" s="836">
        <v>900</v>
      </c>
      <c r="I221" s="716"/>
      <c r="J221" s="378">
        <f t="shared" si="18"/>
        <v>360000</v>
      </c>
      <c r="K221" s="836">
        <v>900</v>
      </c>
      <c r="L221" s="716"/>
      <c r="M221" s="378">
        <f t="shared" si="17"/>
        <v>360000</v>
      </c>
      <c r="N221" s="698">
        <f t="shared" si="16"/>
        <v>0</v>
      </c>
      <c r="O221" s="706"/>
      <c r="P221" s="378">
        <f t="shared" si="20"/>
        <v>0</v>
      </c>
      <c r="Q221" s="388"/>
      <c r="R221" s="345" t="str">
        <f t="shared" si="19"/>
        <v/>
      </c>
    </row>
    <row r="222" spans="1:18" s="346" customFormat="1">
      <c r="A222" s="832" t="s">
        <v>10</v>
      </c>
      <c r="B222" s="717"/>
      <c r="C222" s="833" t="s">
        <v>828</v>
      </c>
      <c r="D222" s="715" t="s">
        <v>829</v>
      </c>
      <c r="E222" s="834" t="s">
        <v>801</v>
      </c>
      <c r="F222" s="692"/>
      <c r="G222" s="835">
        <v>400</v>
      </c>
      <c r="H222" s="836">
        <v>450</v>
      </c>
      <c r="I222" s="716"/>
      <c r="J222" s="378">
        <f t="shared" si="18"/>
        <v>180000</v>
      </c>
      <c r="K222" s="836">
        <v>450</v>
      </c>
      <c r="L222" s="716"/>
      <c r="M222" s="378">
        <f t="shared" si="17"/>
        <v>180000</v>
      </c>
      <c r="N222" s="698">
        <f t="shared" si="16"/>
        <v>0</v>
      </c>
      <c r="O222" s="706"/>
      <c r="P222" s="378">
        <f t="shared" si="20"/>
        <v>0</v>
      </c>
      <c r="Q222" s="388"/>
      <c r="R222" s="345" t="str">
        <f t="shared" si="19"/>
        <v/>
      </c>
    </row>
    <row r="223" spans="1:18" s="346" customFormat="1">
      <c r="A223" s="832" t="s">
        <v>10</v>
      </c>
      <c r="B223" s="717"/>
      <c r="C223" s="833" t="s">
        <v>830</v>
      </c>
      <c r="D223" s="715" t="s">
        <v>831</v>
      </c>
      <c r="E223" s="834" t="s">
        <v>801</v>
      </c>
      <c r="F223" s="692"/>
      <c r="G223" s="835">
        <v>7100</v>
      </c>
      <c r="H223" s="836">
        <v>1</v>
      </c>
      <c r="I223" s="716"/>
      <c r="J223" s="378">
        <f t="shared" si="18"/>
        <v>7100</v>
      </c>
      <c r="K223" s="836">
        <v>1</v>
      </c>
      <c r="L223" s="716"/>
      <c r="M223" s="378">
        <f t="shared" si="17"/>
        <v>7100</v>
      </c>
      <c r="N223" s="698">
        <f t="shared" si="16"/>
        <v>0</v>
      </c>
      <c r="O223" s="706"/>
      <c r="P223" s="378">
        <f t="shared" si="20"/>
        <v>0</v>
      </c>
      <c r="Q223" s="388"/>
      <c r="R223" s="345" t="str">
        <f t="shared" si="19"/>
        <v/>
      </c>
    </row>
    <row r="224" spans="1:18" s="346" customFormat="1">
      <c r="A224" s="832" t="s">
        <v>10</v>
      </c>
      <c r="B224" s="717"/>
      <c r="C224" s="833" t="s">
        <v>832</v>
      </c>
      <c r="D224" s="715" t="s">
        <v>833</v>
      </c>
      <c r="E224" s="834" t="s">
        <v>801</v>
      </c>
      <c r="F224" s="692"/>
      <c r="G224" s="835">
        <v>2600</v>
      </c>
      <c r="H224" s="836">
        <v>5</v>
      </c>
      <c r="I224" s="716"/>
      <c r="J224" s="378">
        <f t="shared" si="18"/>
        <v>13000</v>
      </c>
      <c r="K224" s="836">
        <v>5</v>
      </c>
      <c r="L224" s="716"/>
      <c r="M224" s="378">
        <f t="shared" si="17"/>
        <v>13000</v>
      </c>
      <c r="N224" s="698">
        <f t="shared" si="16"/>
        <v>0</v>
      </c>
      <c r="O224" s="706"/>
      <c r="P224" s="378">
        <f t="shared" si="20"/>
        <v>0</v>
      </c>
      <c r="Q224" s="388"/>
      <c r="R224" s="345" t="str">
        <f t="shared" si="19"/>
        <v/>
      </c>
    </row>
    <row r="225" spans="1:18" s="346" customFormat="1">
      <c r="A225" s="832" t="s">
        <v>10</v>
      </c>
      <c r="B225" s="717"/>
      <c r="C225" s="833" t="s">
        <v>834</v>
      </c>
      <c r="D225" s="715" t="s">
        <v>835</v>
      </c>
      <c r="E225" s="834" t="s">
        <v>836</v>
      </c>
      <c r="F225" s="692"/>
      <c r="G225" s="835">
        <v>130000</v>
      </c>
      <c r="H225" s="696">
        <v>1</v>
      </c>
      <c r="I225" s="716"/>
      <c r="J225" s="378">
        <f t="shared" si="18"/>
        <v>130000</v>
      </c>
      <c r="K225" s="696">
        <v>0</v>
      </c>
      <c r="L225" s="716"/>
      <c r="M225" s="378">
        <f t="shared" si="17"/>
        <v>0</v>
      </c>
      <c r="N225" s="698">
        <f t="shared" si="16"/>
        <v>1</v>
      </c>
      <c r="O225" s="706"/>
      <c r="P225" s="378">
        <f t="shared" si="20"/>
        <v>130000</v>
      </c>
      <c r="Q225" s="388"/>
      <c r="R225" s="345" t="str">
        <f t="shared" si="19"/>
        <v/>
      </c>
    </row>
    <row r="226" spans="1:18" s="346" customFormat="1">
      <c r="A226" s="832" t="s">
        <v>9</v>
      </c>
      <c r="B226" s="717"/>
      <c r="C226" s="665" t="s">
        <v>837</v>
      </c>
      <c r="D226" s="715" t="s">
        <v>838</v>
      </c>
      <c r="E226" s="656" t="s">
        <v>839</v>
      </c>
      <c r="F226" s="692"/>
      <c r="G226" s="693">
        <v>200000</v>
      </c>
      <c r="H226" s="696">
        <v>1</v>
      </c>
      <c r="I226" s="716"/>
      <c r="J226" s="378">
        <f t="shared" si="18"/>
        <v>200000</v>
      </c>
      <c r="K226" s="696">
        <v>1</v>
      </c>
      <c r="L226" s="716"/>
      <c r="M226" s="378">
        <f t="shared" si="17"/>
        <v>200000</v>
      </c>
      <c r="N226" s="698">
        <f t="shared" si="16"/>
        <v>0</v>
      </c>
      <c r="O226" s="706"/>
      <c r="P226" s="378">
        <f t="shared" si="20"/>
        <v>0</v>
      </c>
      <c r="Q226" s="388"/>
      <c r="R226" s="345" t="str">
        <f t="shared" si="19"/>
        <v/>
      </c>
    </row>
    <row r="227" spans="1:18" s="346" customFormat="1">
      <c r="A227" s="690" t="s">
        <v>9</v>
      </c>
      <c r="B227" s="714"/>
      <c r="C227" s="665" t="s">
        <v>840</v>
      </c>
      <c r="D227" s="715"/>
      <c r="E227" s="656" t="s">
        <v>841</v>
      </c>
      <c r="F227" s="692"/>
      <c r="G227" s="693">
        <v>60</v>
      </c>
      <c r="H227" s="696">
        <v>800</v>
      </c>
      <c r="I227" s="716"/>
      <c r="J227" s="378">
        <f t="shared" si="18"/>
        <v>48000</v>
      </c>
      <c r="K227" s="696">
        <v>800</v>
      </c>
      <c r="L227" s="716"/>
      <c r="M227" s="378">
        <f t="shared" si="17"/>
        <v>48000</v>
      </c>
      <c r="N227" s="698">
        <f t="shared" si="16"/>
        <v>0</v>
      </c>
      <c r="O227" s="706"/>
      <c r="P227" s="378">
        <f t="shared" si="20"/>
        <v>0</v>
      </c>
      <c r="Q227" s="388"/>
      <c r="R227" s="345" t="str">
        <f t="shared" si="19"/>
        <v/>
      </c>
    </row>
    <row r="228" spans="1:18" s="346" customFormat="1">
      <c r="A228" s="690" t="s">
        <v>9</v>
      </c>
      <c r="B228" s="717"/>
      <c r="C228" s="665" t="s">
        <v>842</v>
      </c>
      <c r="D228" s="718"/>
      <c r="E228" s="656" t="s">
        <v>841</v>
      </c>
      <c r="F228" s="692"/>
      <c r="G228" s="693">
        <v>470</v>
      </c>
      <c r="H228" s="696">
        <v>50</v>
      </c>
      <c r="I228" s="716"/>
      <c r="J228" s="378">
        <f t="shared" si="18"/>
        <v>23500</v>
      </c>
      <c r="K228" s="696">
        <v>50</v>
      </c>
      <c r="L228" s="716"/>
      <c r="M228" s="378">
        <f t="shared" si="17"/>
        <v>23500</v>
      </c>
      <c r="N228" s="698">
        <f t="shared" si="16"/>
        <v>0</v>
      </c>
      <c r="O228" s="706"/>
      <c r="P228" s="378">
        <f t="shared" si="20"/>
        <v>0</v>
      </c>
      <c r="Q228" s="388"/>
      <c r="R228" s="345" t="str">
        <f t="shared" si="19"/>
        <v/>
      </c>
    </row>
    <row r="229" spans="1:18" s="346" customFormat="1">
      <c r="A229" s="690" t="s">
        <v>9</v>
      </c>
      <c r="B229" s="717"/>
      <c r="C229" s="665" t="s">
        <v>842</v>
      </c>
      <c r="D229" s="718"/>
      <c r="E229" s="656" t="s">
        <v>841</v>
      </c>
      <c r="F229" s="692"/>
      <c r="G229" s="693">
        <v>2900</v>
      </c>
      <c r="H229" s="696">
        <v>35</v>
      </c>
      <c r="I229" s="716"/>
      <c r="J229" s="378">
        <f t="shared" si="18"/>
        <v>101500</v>
      </c>
      <c r="K229" s="696">
        <v>35</v>
      </c>
      <c r="L229" s="716"/>
      <c r="M229" s="378">
        <f t="shared" si="17"/>
        <v>101500</v>
      </c>
      <c r="N229" s="698">
        <f t="shared" si="16"/>
        <v>0</v>
      </c>
      <c r="O229" s="706"/>
      <c r="P229" s="378">
        <f t="shared" si="20"/>
        <v>0</v>
      </c>
      <c r="Q229" s="388"/>
      <c r="R229" s="345" t="str">
        <f t="shared" si="19"/>
        <v/>
      </c>
    </row>
    <row r="230" spans="1:18" s="346" customFormat="1">
      <c r="A230" s="690" t="s">
        <v>9</v>
      </c>
      <c r="B230" s="717"/>
      <c r="C230" s="665" t="s">
        <v>843</v>
      </c>
      <c r="D230" s="718"/>
      <c r="E230" s="656" t="s">
        <v>836</v>
      </c>
      <c r="F230" s="692"/>
      <c r="G230" s="693">
        <v>120000</v>
      </c>
      <c r="H230" s="696">
        <v>1</v>
      </c>
      <c r="I230" s="716"/>
      <c r="J230" s="378">
        <f t="shared" si="18"/>
        <v>120000</v>
      </c>
      <c r="K230" s="696">
        <v>1</v>
      </c>
      <c r="L230" s="716"/>
      <c r="M230" s="378">
        <f t="shared" si="17"/>
        <v>120000</v>
      </c>
      <c r="N230" s="698">
        <f t="shared" si="16"/>
        <v>0</v>
      </c>
      <c r="O230" s="706"/>
      <c r="P230" s="378">
        <f t="shared" si="20"/>
        <v>0</v>
      </c>
      <c r="Q230" s="388"/>
      <c r="R230" s="345" t="str">
        <f t="shared" si="19"/>
        <v/>
      </c>
    </row>
    <row r="231" spans="1:18" s="346" customFormat="1">
      <c r="A231" s="690" t="s">
        <v>9</v>
      </c>
      <c r="B231" s="717"/>
      <c r="C231" s="665" t="s">
        <v>844</v>
      </c>
      <c r="D231" s="718"/>
      <c r="E231" s="656" t="s">
        <v>845</v>
      </c>
      <c r="F231" s="692"/>
      <c r="G231" s="693">
        <v>1000</v>
      </c>
      <c r="H231" s="696">
        <v>80</v>
      </c>
      <c r="I231" s="716"/>
      <c r="J231" s="378">
        <f t="shared" si="18"/>
        <v>80000</v>
      </c>
      <c r="K231" s="696">
        <v>80</v>
      </c>
      <c r="L231" s="716"/>
      <c r="M231" s="378">
        <f t="shared" si="17"/>
        <v>80000</v>
      </c>
      <c r="N231" s="698">
        <f t="shared" si="16"/>
        <v>0</v>
      </c>
      <c r="O231" s="706"/>
      <c r="P231" s="378">
        <f t="shared" si="20"/>
        <v>0</v>
      </c>
      <c r="Q231" s="388"/>
      <c r="R231" s="345" t="str">
        <f t="shared" si="19"/>
        <v/>
      </c>
    </row>
    <row r="232" spans="1:18" s="346" customFormat="1">
      <c r="A232" s="690" t="s">
        <v>9</v>
      </c>
      <c r="B232" s="717"/>
      <c r="C232" s="665" t="s">
        <v>844</v>
      </c>
      <c r="D232" s="718"/>
      <c r="E232" s="656" t="s">
        <v>845</v>
      </c>
      <c r="F232" s="692"/>
      <c r="G232" s="693">
        <v>2700</v>
      </c>
      <c r="H232" s="696">
        <v>30</v>
      </c>
      <c r="I232" s="716"/>
      <c r="J232" s="378">
        <f t="shared" si="18"/>
        <v>81000</v>
      </c>
      <c r="K232" s="696">
        <v>30</v>
      </c>
      <c r="L232" s="716"/>
      <c r="M232" s="378">
        <f t="shared" si="17"/>
        <v>81000</v>
      </c>
      <c r="N232" s="698">
        <f t="shared" si="16"/>
        <v>0</v>
      </c>
      <c r="O232" s="706"/>
      <c r="P232" s="378">
        <f t="shared" si="20"/>
        <v>0</v>
      </c>
      <c r="Q232" s="388"/>
      <c r="R232" s="345" t="str">
        <f t="shared" si="19"/>
        <v/>
      </c>
    </row>
    <row r="233" spans="1:18" s="346" customFormat="1">
      <c r="A233" s="690" t="s">
        <v>9</v>
      </c>
      <c r="B233" s="717"/>
      <c r="C233" s="665" t="s">
        <v>843</v>
      </c>
      <c r="D233" s="718"/>
      <c r="E233" s="656" t="s">
        <v>836</v>
      </c>
      <c r="F233" s="692"/>
      <c r="G233" s="693">
        <v>83000</v>
      </c>
      <c r="H233" s="696">
        <v>1</v>
      </c>
      <c r="I233" s="716"/>
      <c r="J233" s="378">
        <f t="shared" si="18"/>
        <v>83000</v>
      </c>
      <c r="K233" s="696">
        <v>1</v>
      </c>
      <c r="L233" s="716"/>
      <c r="M233" s="378">
        <f t="shared" si="17"/>
        <v>83000</v>
      </c>
      <c r="N233" s="698">
        <f t="shared" si="16"/>
        <v>0</v>
      </c>
      <c r="O233" s="706"/>
      <c r="P233" s="378">
        <f t="shared" si="20"/>
        <v>0</v>
      </c>
      <c r="Q233" s="388"/>
      <c r="R233" s="345" t="str">
        <f t="shared" si="19"/>
        <v/>
      </c>
    </row>
    <row r="234" spans="1:18" s="346" customFormat="1">
      <c r="A234" s="690" t="s">
        <v>9</v>
      </c>
      <c r="B234" s="717"/>
      <c r="C234" s="665" t="s">
        <v>844</v>
      </c>
      <c r="D234" s="718"/>
      <c r="E234" s="656" t="s">
        <v>841</v>
      </c>
      <c r="F234" s="692"/>
      <c r="G234" s="693">
        <v>1300</v>
      </c>
      <c r="H234" s="696">
        <v>8</v>
      </c>
      <c r="I234" s="716"/>
      <c r="J234" s="378">
        <f t="shared" si="18"/>
        <v>10400</v>
      </c>
      <c r="K234" s="696">
        <v>8</v>
      </c>
      <c r="L234" s="716"/>
      <c r="M234" s="378">
        <f t="shared" si="17"/>
        <v>10400</v>
      </c>
      <c r="N234" s="698">
        <f t="shared" si="16"/>
        <v>0</v>
      </c>
      <c r="O234" s="706"/>
      <c r="P234" s="378">
        <f t="shared" si="20"/>
        <v>0</v>
      </c>
      <c r="Q234" s="388"/>
      <c r="R234" s="345" t="str">
        <f t="shared" si="19"/>
        <v/>
      </c>
    </row>
    <row r="235" spans="1:18" s="346" customFormat="1">
      <c r="A235" s="690" t="s">
        <v>9</v>
      </c>
      <c r="B235" s="717"/>
      <c r="C235" s="665" t="s">
        <v>844</v>
      </c>
      <c r="D235" s="718"/>
      <c r="E235" s="656" t="s">
        <v>841</v>
      </c>
      <c r="F235" s="692"/>
      <c r="G235" s="693">
        <v>2900</v>
      </c>
      <c r="H235" s="696">
        <v>20</v>
      </c>
      <c r="I235" s="716"/>
      <c r="J235" s="378">
        <f t="shared" si="18"/>
        <v>58000</v>
      </c>
      <c r="K235" s="696">
        <v>20</v>
      </c>
      <c r="L235" s="716"/>
      <c r="M235" s="378">
        <f t="shared" si="17"/>
        <v>58000</v>
      </c>
      <c r="N235" s="698">
        <f t="shared" si="16"/>
        <v>0</v>
      </c>
      <c r="O235" s="706"/>
      <c r="P235" s="378">
        <f t="shared" si="20"/>
        <v>0</v>
      </c>
      <c r="Q235" s="388"/>
      <c r="R235" s="345" t="str">
        <f t="shared" si="19"/>
        <v/>
      </c>
    </row>
    <row r="236" spans="1:18" s="346" customFormat="1">
      <c r="A236" s="690" t="s">
        <v>9</v>
      </c>
      <c r="B236" s="717"/>
      <c r="C236" s="665" t="s">
        <v>843</v>
      </c>
      <c r="D236" s="718"/>
      <c r="E236" s="656" t="s">
        <v>836</v>
      </c>
      <c r="F236" s="692"/>
      <c r="G236" s="693">
        <v>13000</v>
      </c>
      <c r="H236" s="696">
        <v>1</v>
      </c>
      <c r="I236" s="716"/>
      <c r="J236" s="378">
        <f t="shared" si="18"/>
        <v>13000</v>
      </c>
      <c r="K236" s="696">
        <v>1</v>
      </c>
      <c r="L236" s="716"/>
      <c r="M236" s="378">
        <f t="shared" si="17"/>
        <v>13000</v>
      </c>
      <c r="N236" s="698">
        <f t="shared" si="16"/>
        <v>0</v>
      </c>
      <c r="O236" s="706"/>
      <c r="P236" s="378">
        <f t="shared" si="20"/>
        <v>0</v>
      </c>
      <c r="Q236" s="388"/>
      <c r="R236" s="345" t="str">
        <f t="shared" si="19"/>
        <v/>
      </c>
    </row>
    <row r="237" spans="1:18" s="346" customFormat="1">
      <c r="A237" s="690" t="s">
        <v>9</v>
      </c>
      <c r="B237" s="717"/>
      <c r="C237" s="665" t="s">
        <v>846</v>
      </c>
      <c r="D237" s="718"/>
      <c r="E237" s="656" t="s">
        <v>836</v>
      </c>
      <c r="F237" s="692"/>
      <c r="G237" s="693">
        <v>62000</v>
      </c>
      <c r="H237" s="696">
        <v>1</v>
      </c>
      <c r="I237" s="716"/>
      <c r="J237" s="378">
        <f t="shared" si="18"/>
        <v>62000</v>
      </c>
      <c r="K237" s="696">
        <v>1</v>
      </c>
      <c r="L237" s="716"/>
      <c r="M237" s="378">
        <f t="shared" si="17"/>
        <v>62000</v>
      </c>
      <c r="N237" s="698">
        <f t="shared" si="16"/>
        <v>0</v>
      </c>
      <c r="O237" s="706"/>
      <c r="P237" s="378">
        <f t="shared" si="20"/>
        <v>0</v>
      </c>
      <c r="Q237" s="388"/>
      <c r="R237" s="345" t="str">
        <f t="shared" si="19"/>
        <v/>
      </c>
    </row>
    <row r="238" spans="1:18" s="346" customFormat="1">
      <c r="A238" s="690" t="s">
        <v>9</v>
      </c>
      <c r="B238" s="717"/>
      <c r="C238" s="665" t="s">
        <v>843</v>
      </c>
      <c r="D238" s="718"/>
      <c r="E238" s="656" t="s">
        <v>836</v>
      </c>
      <c r="F238" s="692"/>
      <c r="G238" s="693">
        <v>12000</v>
      </c>
      <c r="H238" s="696">
        <v>1</v>
      </c>
      <c r="I238" s="716"/>
      <c r="J238" s="378">
        <f t="shared" si="18"/>
        <v>12000</v>
      </c>
      <c r="K238" s="696">
        <v>1</v>
      </c>
      <c r="L238" s="716"/>
      <c r="M238" s="378">
        <f t="shared" si="17"/>
        <v>12000</v>
      </c>
      <c r="N238" s="698">
        <f t="shared" si="16"/>
        <v>0</v>
      </c>
      <c r="O238" s="706"/>
      <c r="P238" s="378">
        <f t="shared" si="20"/>
        <v>0</v>
      </c>
      <c r="Q238" s="388"/>
      <c r="R238" s="345" t="str">
        <f t="shared" si="19"/>
        <v/>
      </c>
    </row>
    <row r="239" spans="1:18" s="346" customFormat="1">
      <c r="A239" s="690" t="s">
        <v>9</v>
      </c>
      <c r="B239" s="717"/>
      <c r="C239" s="665" t="s">
        <v>847</v>
      </c>
      <c r="D239" s="718"/>
      <c r="E239" s="656" t="s">
        <v>836</v>
      </c>
      <c r="F239" s="692"/>
      <c r="G239" s="693">
        <v>155000</v>
      </c>
      <c r="H239" s="696">
        <v>1</v>
      </c>
      <c r="I239" s="716"/>
      <c r="J239" s="378">
        <f t="shared" si="18"/>
        <v>155000</v>
      </c>
      <c r="K239" s="696">
        <v>1</v>
      </c>
      <c r="L239" s="716"/>
      <c r="M239" s="378">
        <f t="shared" si="17"/>
        <v>155000</v>
      </c>
      <c r="N239" s="698">
        <f t="shared" si="16"/>
        <v>0</v>
      </c>
      <c r="O239" s="706"/>
      <c r="P239" s="378">
        <f t="shared" si="20"/>
        <v>0</v>
      </c>
      <c r="Q239" s="388"/>
      <c r="R239" s="345" t="str">
        <f t="shared" si="19"/>
        <v/>
      </c>
    </row>
    <row r="240" spans="1:18" s="346" customFormat="1">
      <c r="A240" s="690" t="s">
        <v>9</v>
      </c>
      <c r="B240" s="717"/>
      <c r="C240" s="665" t="s">
        <v>848</v>
      </c>
      <c r="D240" s="718"/>
      <c r="E240" s="656" t="s">
        <v>849</v>
      </c>
      <c r="F240" s="692"/>
      <c r="G240" s="693">
        <v>7000</v>
      </c>
      <c r="H240" s="696">
        <v>2</v>
      </c>
      <c r="I240" s="716"/>
      <c r="J240" s="378">
        <f t="shared" si="18"/>
        <v>14000</v>
      </c>
      <c r="K240" s="696">
        <v>2</v>
      </c>
      <c r="L240" s="716"/>
      <c r="M240" s="378">
        <f t="shared" si="17"/>
        <v>14000</v>
      </c>
      <c r="N240" s="698">
        <f t="shared" si="16"/>
        <v>0</v>
      </c>
      <c r="O240" s="706"/>
      <c r="P240" s="378">
        <f t="shared" si="20"/>
        <v>0</v>
      </c>
      <c r="Q240" s="388"/>
      <c r="R240" s="345" t="str">
        <f t="shared" si="19"/>
        <v/>
      </c>
    </row>
    <row r="241" spans="1:21" s="346" customFormat="1">
      <c r="A241" s="690" t="s">
        <v>9</v>
      </c>
      <c r="B241" s="717"/>
      <c r="C241" s="665" t="s">
        <v>850</v>
      </c>
      <c r="D241" s="718"/>
      <c r="E241" s="656" t="s">
        <v>849</v>
      </c>
      <c r="F241" s="692"/>
      <c r="G241" s="693">
        <v>150000</v>
      </c>
      <c r="H241" s="696">
        <v>1</v>
      </c>
      <c r="I241" s="716"/>
      <c r="J241" s="378">
        <f t="shared" si="18"/>
        <v>150000</v>
      </c>
      <c r="K241" s="696">
        <v>1</v>
      </c>
      <c r="L241" s="716"/>
      <c r="M241" s="378">
        <f t="shared" si="17"/>
        <v>150000</v>
      </c>
      <c r="N241" s="698">
        <f t="shared" si="16"/>
        <v>0</v>
      </c>
      <c r="O241" s="706"/>
      <c r="P241" s="378">
        <f t="shared" si="20"/>
        <v>0</v>
      </c>
      <c r="Q241" s="388"/>
      <c r="R241" s="345" t="str">
        <f t="shared" si="19"/>
        <v/>
      </c>
    </row>
    <row r="242" spans="1:21" s="346" customFormat="1">
      <c r="A242" s="690" t="s">
        <v>9</v>
      </c>
      <c r="B242" s="717"/>
      <c r="C242" s="665" t="s">
        <v>851</v>
      </c>
      <c r="D242" s="718"/>
      <c r="E242" s="656" t="s">
        <v>849</v>
      </c>
      <c r="F242" s="692"/>
      <c r="G242" s="693">
        <v>53000</v>
      </c>
      <c r="H242" s="696">
        <v>1</v>
      </c>
      <c r="I242" s="716"/>
      <c r="J242" s="378">
        <f t="shared" si="18"/>
        <v>53000</v>
      </c>
      <c r="K242" s="696">
        <v>1</v>
      </c>
      <c r="L242" s="716"/>
      <c r="M242" s="378">
        <f t="shared" si="17"/>
        <v>53000</v>
      </c>
      <c r="N242" s="698">
        <f t="shared" si="16"/>
        <v>0</v>
      </c>
      <c r="O242" s="706"/>
      <c r="P242" s="378">
        <f t="shared" si="20"/>
        <v>0</v>
      </c>
      <c r="Q242" s="388"/>
      <c r="R242" s="345" t="str">
        <f t="shared" si="19"/>
        <v/>
      </c>
    </row>
    <row r="243" spans="1:21" s="346" customFormat="1">
      <c r="A243" s="690" t="s">
        <v>9</v>
      </c>
      <c r="B243" s="717"/>
      <c r="C243" s="665" t="s">
        <v>852</v>
      </c>
      <c r="D243" s="718"/>
      <c r="E243" s="656" t="s">
        <v>836</v>
      </c>
      <c r="F243" s="692"/>
      <c r="G243" s="693">
        <v>97000</v>
      </c>
      <c r="H243" s="696">
        <v>1</v>
      </c>
      <c r="I243" s="716"/>
      <c r="J243" s="378">
        <f t="shared" si="18"/>
        <v>97000</v>
      </c>
      <c r="K243" s="696">
        <v>1</v>
      </c>
      <c r="L243" s="716"/>
      <c r="M243" s="378">
        <f t="shared" si="17"/>
        <v>97000</v>
      </c>
      <c r="N243" s="698">
        <f t="shared" si="16"/>
        <v>0</v>
      </c>
      <c r="O243" s="706"/>
      <c r="P243" s="378">
        <f t="shared" si="20"/>
        <v>0</v>
      </c>
      <c r="Q243" s="388"/>
      <c r="R243" s="345" t="str">
        <f t="shared" si="19"/>
        <v/>
      </c>
    </row>
    <row r="244" spans="1:21" s="346" customFormat="1">
      <c r="A244" s="690" t="s">
        <v>9</v>
      </c>
      <c r="B244" s="717"/>
      <c r="C244" s="665" t="s">
        <v>853</v>
      </c>
      <c r="D244" s="718"/>
      <c r="E244" s="656" t="s">
        <v>854</v>
      </c>
      <c r="F244" s="692"/>
      <c r="G244" s="693">
        <v>27000</v>
      </c>
      <c r="H244" s="696">
        <v>12</v>
      </c>
      <c r="I244" s="716"/>
      <c r="J244" s="378">
        <f t="shared" si="18"/>
        <v>324000</v>
      </c>
      <c r="K244" s="696">
        <v>12</v>
      </c>
      <c r="L244" s="716"/>
      <c r="M244" s="378">
        <f t="shared" si="17"/>
        <v>324000</v>
      </c>
      <c r="N244" s="698">
        <f t="shared" si="16"/>
        <v>0</v>
      </c>
      <c r="O244" s="706"/>
      <c r="P244" s="378">
        <f t="shared" si="20"/>
        <v>0</v>
      </c>
      <c r="Q244" s="388"/>
      <c r="R244" s="345" t="str">
        <f t="shared" si="19"/>
        <v/>
      </c>
    </row>
    <row r="245" spans="1:21" s="346" customFormat="1">
      <c r="A245" s="690" t="s">
        <v>9</v>
      </c>
      <c r="B245" s="717"/>
      <c r="C245" s="665" t="s">
        <v>855</v>
      </c>
      <c r="D245" s="718"/>
      <c r="E245" s="656" t="s">
        <v>854</v>
      </c>
      <c r="F245" s="692"/>
      <c r="G245" s="693">
        <v>17000</v>
      </c>
      <c r="H245" s="696">
        <v>100</v>
      </c>
      <c r="I245" s="716"/>
      <c r="J245" s="378">
        <f t="shared" si="18"/>
        <v>1700000</v>
      </c>
      <c r="K245" s="696">
        <v>100</v>
      </c>
      <c r="L245" s="716"/>
      <c r="M245" s="378">
        <f t="shared" si="17"/>
        <v>1700000</v>
      </c>
      <c r="N245" s="698">
        <f t="shared" si="16"/>
        <v>0</v>
      </c>
      <c r="O245" s="706"/>
      <c r="P245" s="378">
        <f t="shared" si="20"/>
        <v>0</v>
      </c>
      <c r="Q245" s="388"/>
      <c r="R245" s="345" t="str">
        <f t="shared" si="19"/>
        <v/>
      </c>
    </row>
    <row r="246" spans="1:21" s="346" customFormat="1">
      <c r="A246" s="690" t="s">
        <v>9</v>
      </c>
      <c r="B246" s="717"/>
      <c r="C246" s="665" t="s">
        <v>856</v>
      </c>
      <c r="D246" s="718"/>
      <c r="E246" s="656" t="s">
        <v>836</v>
      </c>
      <c r="F246" s="692"/>
      <c r="G246" s="693">
        <v>200000</v>
      </c>
      <c r="H246" s="696">
        <v>1</v>
      </c>
      <c r="I246" s="716"/>
      <c r="J246" s="378">
        <f t="shared" si="18"/>
        <v>200000</v>
      </c>
      <c r="K246" s="696">
        <v>1</v>
      </c>
      <c r="L246" s="716"/>
      <c r="M246" s="378">
        <f t="shared" si="17"/>
        <v>200000</v>
      </c>
      <c r="N246" s="698">
        <f t="shared" si="16"/>
        <v>0</v>
      </c>
      <c r="O246" s="706"/>
      <c r="P246" s="378">
        <f t="shared" si="20"/>
        <v>0</v>
      </c>
      <c r="Q246" s="388"/>
      <c r="R246" s="345" t="str">
        <f t="shared" si="19"/>
        <v/>
      </c>
    </row>
    <row r="247" spans="1:21" s="346" customFormat="1">
      <c r="A247" s="690" t="s">
        <v>9</v>
      </c>
      <c r="B247" s="717"/>
      <c r="C247" s="665" t="s">
        <v>857</v>
      </c>
      <c r="D247" s="718"/>
      <c r="E247" s="656" t="s">
        <v>854</v>
      </c>
      <c r="F247" s="692"/>
      <c r="G247" s="693">
        <v>17000</v>
      </c>
      <c r="H247" s="696">
        <v>55</v>
      </c>
      <c r="I247" s="716"/>
      <c r="J247" s="378">
        <f t="shared" si="18"/>
        <v>935000</v>
      </c>
      <c r="K247" s="696">
        <v>55</v>
      </c>
      <c r="L247" s="716"/>
      <c r="M247" s="378">
        <f t="shared" si="17"/>
        <v>935000</v>
      </c>
      <c r="N247" s="698">
        <f t="shared" si="16"/>
        <v>0</v>
      </c>
      <c r="O247" s="706"/>
      <c r="P247" s="378">
        <f t="shared" si="20"/>
        <v>0</v>
      </c>
      <c r="Q247" s="388"/>
      <c r="R247" s="345" t="str">
        <f t="shared" si="19"/>
        <v/>
      </c>
    </row>
    <row r="248" spans="1:21" s="346" customFormat="1">
      <c r="A248" s="690" t="s">
        <v>9</v>
      </c>
      <c r="B248" s="717"/>
      <c r="C248" s="665" t="s">
        <v>858</v>
      </c>
      <c r="D248" s="718"/>
      <c r="E248" s="656" t="s">
        <v>836</v>
      </c>
      <c r="F248" s="692"/>
      <c r="G248" s="693">
        <v>100000</v>
      </c>
      <c r="H248" s="696">
        <v>1</v>
      </c>
      <c r="I248" s="716"/>
      <c r="J248" s="378">
        <f t="shared" si="18"/>
        <v>100000</v>
      </c>
      <c r="K248" s="696">
        <v>0</v>
      </c>
      <c r="L248" s="716"/>
      <c r="M248" s="378">
        <f t="shared" si="17"/>
        <v>0</v>
      </c>
      <c r="N248" s="698">
        <f t="shared" si="16"/>
        <v>1</v>
      </c>
      <c r="O248" s="706"/>
      <c r="P248" s="378">
        <f t="shared" si="20"/>
        <v>100000</v>
      </c>
      <c r="Q248" s="388"/>
      <c r="R248" s="345" t="str">
        <f t="shared" si="19"/>
        <v/>
      </c>
    </row>
    <row r="249" spans="1:21" s="346" customFormat="1">
      <c r="A249" s="690"/>
      <c r="B249" s="717"/>
      <c r="C249" s="665"/>
      <c r="D249" s="384"/>
      <c r="E249" s="383"/>
      <c r="F249" s="703"/>
      <c r="G249" s="693"/>
      <c r="H249" s="694"/>
      <c r="I249" s="716"/>
      <c r="J249" s="378">
        <f t="shared" si="18"/>
        <v>0</v>
      </c>
      <c r="K249" s="694"/>
      <c r="L249" s="716"/>
      <c r="M249" s="378">
        <f t="shared" si="17"/>
        <v>0</v>
      </c>
      <c r="N249" s="698">
        <f t="shared" si="16"/>
        <v>0</v>
      </c>
      <c r="O249" s="706"/>
      <c r="P249" s="378">
        <f t="shared" si="20"/>
        <v>0</v>
      </c>
      <c r="Q249" s="388"/>
      <c r="R249" s="345" t="str">
        <f t="shared" si="19"/>
        <v/>
      </c>
    </row>
    <row r="250" spans="1:21" s="346" customFormat="1">
      <c r="A250" s="690"/>
      <c r="B250" s="717"/>
      <c r="C250" s="665"/>
      <c r="D250" s="384"/>
      <c r="E250" s="383"/>
      <c r="F250" s="703"/>
      <c r="G250" s="693"/>
      <c r="H250" s="694"/>
      <c r="I250" s="716"/>
      <c r="J250" s="378">
        <f t="shared" si="18"/>
        <v>0</v>
      </c>
      <c r="K250" s="694"/>
      <c r="L250" s="716"/>
      <c r="M250" s="378">
        <f t="shared" si="17"/>
        <v>0</v>
      </c>
      <c r="N250" s="698">
        <f t="shared" si="16"/>
        <v>0</v>
      </c>
      <c r="O250" s="706"/>
      <c r="P250" s="378">
        <f t="shared" si="20"/>
        <v>0</v>
      </c>
      <c r="Q250" s="388"/>
      <c r="R250" s="345" t="str">
        <f t="shared" si="19"/>
        <v/>
      </c>
    </row>
    <row r="251" spans="1:21" s="346" customFormat="1">
      <c r="A251" s="690"/>
      <c r="B251" s="717"/>
      <c r="C251" s="665"/>
      <c r="D251" s="384"/>
      <c r="E251" s="383"/>
      <c r="F251" s="703"/>
      <c r="G251" s="693"/>
      <c r="H251" s="694"/>
      <c r="I251" s="716"/>
      <c r="J251" s="378">
        <f t="shared" si="18"/>
        <v>0</v>
      </c>
      <c r="K251" s="694"/>
      <c r="L251" s="716"/>
      <c r="M251" s="378">
        <f t="shared" si="17"/>
        <v>0</v>
      </c>
      <c r="N251" s="698">
        <f t="shared" si="16"/>
        <v>0</v>
      </c>
      <c r="O251" s="706"/>
      <c r="P251" s="378">
        <f t="shared" si="20"/>
        <v>0</v>
      </c>
      <c r="Q251" s="388"/>
      <c r="R251" s="345" t="str">
        <f t="shared" si="19"/>
        <v/>
      </c>
    </row>
    <row r="252" spans="1:21" s="346" customFormat="1">
      <c r="A252" s="690"/>
      <c r="B252" s="717"/>
      <c r="C252" s="665"/>
      <c r="D252" s="384"/>
      <c r="E252" s="383"/>
      <c r="F252" s="706"/>
      <c r="G252" s="719"/>
      <c r="H252" s="694"/>
      <c r="I252" s="716"/>
      <c r="J252" s="378">
        <f t="shared" si="18"/>
        <v>0</v>
      </c>
      <c r="K252" s="694"/>
      <c r="L252" s="716"/>
      <c r="M252" s="378">
        <f t="shared" si="17"/>
        <v>0</v>
      </c>
      <c r="N252" s="698">
        <f t="shared" si="16"/>
        <v>0</v>
      </c>
      <c r="O252" s="706"/>
      <c r="P252" s="378">
        <f t="shared" si="20"/>
        <v>0</v>
      </c>
      <c r="Q252" s="388"/>
      <c r="R252" s="345" t="str">
        <f t="shared" si="19"/>
        <v/>
      </c>
    </row>
    <row r="253" spans="1:21" s="346" customFormat="1" ht="14.25" thickBot="1">
      <c r="A253" s="690"/>
      <c r="B253" s="717"/>
      <c r="C253" s="665"/>
      <c r="D253" s="384"/>
      <c r="E253" s="383"/>
      <c r="F253" s="720"/>
      <c r="G253" s="721"/>
      <c r="H253" s="704"/>
      <c r="I253" s="722"/>
      <c r="J253" s="378">
        <f t="shared" si="18"/>
        <v>0</v>
      </c>
      <c r="K253" s="694"/>
      <c r="L253" s="716"/>
      <c r="M253" s="378">
        <f t="shared" si="17"/>
        <v>0</v>
      </c>
      <c r="N253" s="698">
        <f>H253-K253</f>
        <v>0</v>
      </c>
      <c r="O253" s="706"/>
      <c r="P253" s="378">
        <f t="shared" si="20"/>
        <v>0</v>
      </c>
      <c r="Q253" s="377"/>
      <c r="R253" s="345" t="str">
        <f t="shared" si="19"/>
        <v/>
      </c>
    </row>
    <row r="254" spans="1:21" s="346" customFormat="1" ht="14.25" thickTop="1">
      <c r="A254" s="376" t="s">
        <v>521</v>
      </c>
      <c r="B254" s="375" t="s">
        <v>635</v>
      </c>
      <c r="C254" s="374"/>
      <c r="D254" s="373" t="s">
        <v>583</v>
      </c>
      <c r="E254" s="372" t="s">
        <v>521</v>
      </c>
      <c r="F254" s="723"/>
      <c r="G254" s="371" t="s">
        <v>656</v>
      </c>
      <c r="H254" s="724" t="s">
        <v>588</v>
      </c>
      <c r="I254" s="725"/>
      <c r="J254" s="369">
        <f>SUMIFS(J204:J253,$A204:$A253,"設備費")</f>
        <v>9018000</v>
      </c>
      <c r="K254" s="724" t="s">
        <v>288</v>
      </c>
      <c r="L254" s="726"/>
      <c r="M254" s="369">
        <f>SUMIFS(M204:M253,$A204:$A253,"設備費")</f>
        <v>8888000</v>
      </c>
      <c r="N254" s="724" t="s">
        <v>288</v>
      </c>
      <c r="O254" s="726"/>
      <c r="P254" s="369">
        <f>SUMIFS(P204:P253,$A204:$A253,"設備費")</f>
        <v>130000</v>
      </c>
      <c r="Q254" s="368" t="s">
        <v>521</v>
      </c>
      <c r="R254" s="345" t="str">
        <f t="shared" si="19"/>
        <v/>
      </c>
      <c r="S254" s="346" t="s">
        <v>297</v>
      </c>
    </row>
    <row r="255" spans="1:21" s="346" customFormat="1">
      <c r="A255" s="367" t="s">
        <v>656</v>
      </c>
      <c r="B255" s="366" t="s">
        <v>584</v>
      </c>
      <c r="C255" s="365"/>
      <c r="D255" s="364" t="s">
        <v>636</v>
      </c>
      <c r="E255" s="363" t="s">
        <v>588</v>
      </c>
      <c r="F255" s="727"/>
      <c r="G255" s="362" t="s">
        <v>521</v>
      </c>
      <c r="H255" s="728" t="s">
        <v>521</v>
      </c>
      <c r="I255" s="716"/>
      <c r="J255" s="360">
        <f>SUMIFS(J204:J253,$A204:$A253,"工事費")</f>
        <v>4620400</v>
      </c>
      <c r="K255" s="728" t="s">
        <v>288</v>
      </c>
      <c r="L255" s="706"/>
      <c r="M255" s="360">
        <f>SUMIFS(M204:M253,$A204:$A253,"工事費")</f>
        <v>4520400</v>
      </c>
      <c r="N255" s="728" t="s">
        <v>288</v>
      </c>
      <c r="O255" s="706"/>
      <c r="P255" s="360">
        <f>SUMIFS(P204:P253,$A204:$A253,"工事費")</f>
        <v>100000</v>
      </c>
      <c r="Q255" s="359" t="s">
        <v>521</v>
      </c>
      <c r="R255" s="345" t="str">
        <f t="shared" si="19"/>
        <v/>
      </c>
      <c r="S255" s="358" t="s">
        <v>294</v>
      </c>
      <c r="T255" s="358" t="s">
        <v>657</v>
      </c>
      <c r="U255" s="358" t="s">
        <v>292</v>
      </c>
    </row>
    <row r="256" spans="1:21" s="346" customFormat="1" ht="14.25" thickBot="1">
      <c r="A256" s="357" t="s">
        <v>521</v>
      </c>
      <c r="B256" s="356" t="s">
        <v>586</v>
      </c>
      <c r="C256" s="355"/>
      <c r="D256" s="354" t="s">
        <v>587</v>
      </c>
      <c r="E256" s="353" t="s">
        <v>521</v>
      </c>
      <c r="F256" s="729"/>
      <c r="G256" s="352" t="s">
        <v>521</v>
      </c>
      <c r="H256" s="730" t="s">
        <v>588</v>
      </c>
      <c r="I256" s="731"/>
      <c r="J256" s="351">
        <f>SUM(J204:J253)</f>
        <v>13638400</v>
      </c>
      <c r="K256" s="730" t="s">
        <v>288</v>
      </c>
      <c r="L256" s="732"/>
      <c r="M256" s="351">
        <f>SUM(M204:M253)</f>
        <v>13408400</v>
      </c>
      <c r="N256" s="730" t="s">
        <v>288</v>
      </c>
      <c r="O256" s="732"/>
      <c r="P256" s="349">
        <f>SUM(P204:P253)</f>
        <v>230000</v>
      </c>
      <c r="Q256" s="348" t="s">
        <v>521</v>
      </c>
      <c r="R256" s="345" t="str">
        <f t="shared" si="19"/>
        <v/>
      </c>
      <c r="S256" s="347" t="str">
        <f>IF(SUM(J254:J255)=J256,"","入力ミス")</f>
        <v/>
      </c>
      <c r="T256" s="347" t="str">
        <f>IF(SUM(M254:M255)=M256,"","入力ミス")</f>
        <v/>
      </c>
      <c r="U256" s="347" t="str">
        <f>IF(SUM(P254:P255)=P256,"","入力ミス")</f>
        <v/>
      </c>
    </row>
    <row r="257" spans="1:18" s="346" customFormat="1">
      <c r="A257" s="400"/>
      <c r="B257" s="733" t="s">
        <v>867</v>
      </c>
      <c r="C257" s="734"/>
      <c r="D257" s="397" t="s">
        <v>299</v>
      </c>
      <c r="E257" s="396"/>
      <c r="F257" s="706"/>
      <c r="G257" s="360"/>
      <c r="H257" s="735"/>
      <c r="I257" s="1442"/>
      <c r="J257" s="1454"/>
      <c r="K257" s="735"/>
      <c r="L257" s="1442"/>
      <c r="M257" s="1454"/>
      <c r="N257" s="735"/>
      <c r="O257" s="1442"/>
      <c r="P257" s="1443"/>
      <c r="Q257" s="393"/>
    </row>
    <row r="258" spans="1:18" s="346" customFormat="1">
      <c r="A258" s="690" t="s">
        <v>10</v>
      </c>
      <c r="B258" s="714"/>
      <c r="C258" s="665" t="s">
        <v>639</v>
      </c>
      <c r="D258" s="715" t="s">
        <v>640</v>
      </c>
      <c r="E258" s="656" t="s">
        <v>528</v>
      </c>
      <c r="F258" s="692"/>
      <c r="G258" s="693">
        <v>1320000</v>
      </c>
      <c r="H258" s="694">
        <v>1</v>
      </c>
      <c r="I258" s="716"/>
      <c r="J258" s="378">
        <f>$G258*H258</f>
        <v>1320000</v>
      </c>
      <c r="K258" s="694">
        <v>1</v>
      </c>
      <c r="L258" s="716"/>
      <c r="M258" s="378">
        <f>$G258*K258</f>
        <v>1320000</v>
      </c>
      <c r="N258" s="698">
        <f>H258-K258</f>
        <v>0</v>
      </c>
      <c r="O258" s="706"/>
      <c r="P258" s="378">
        <f>$G258*N258</f>
        <v>0</v>
      </c>
      <c r="Q258" s="388"/>
      <c r="R258" s="345" t="str">
        <f t="shared" ref="R258:R310" si="21">IF(M258+P258=J258,"","入力ミス")</f>
        <v/>
      </c>
    </row>
    <row r="259" spans="1:18" s="346" customFormat="1">
      <c r="A259" s="690" t="s">
        <v>10</v>
      </c>
      <c r="B259" s="717"/>
      <c r="C259" s="665" t="s">
        <v>641</v>
      </c>
      <c r="D259" s="718" t="s">
        <v>642</v>
      </c>
      <c r="E259" s="656" t="s">
        <v>555</v>
      </c>
      <c r="F259" s="692"/>
      <c r="G259" s="693">
        <v>55000</v>
      </c>
      <c r="H259" s="694">
        <v>2</v>
      </c>
      <c r="I259" s="716"/>
      <c r="J259" s="378">
        <f>$G259*H259</f>
        <v>110000</v>
      </c>
      <c r="K259" s="694">
        <v>2</v>
      </c>
      <c r="L259" s="716"/>
      <c r="M259" s="378">
        <f>$G259*K259</f>
        <v>110000</v>
      </c>
      <c r="N259" s="698">
        <f t="shared" ref="N259:N307" si="22">H259-K259</f>
        <v>0</v>
      </c>
      <c r="O259" s="706"/>
      <c r="P259" s="378">
        <f>$G259*N259</f>
        <v>0</v>
      </c>
      <c r="Q259" s="388"/>
      <c r="R259" s="345" t="str">
        <f t="shared" si="21"/>
        <v/>
      </c>
    </row>
    <row r="260" spans="1:18" s="346" customFormat="1">
      <c r="A260" s="690" t="s">
        <v>10</v>
      </c>
      <c r="B260" s="717"/>
      <c r="C260" s="665" t="s">
        <v>643</v>
      </c>
      <c r="D260" s="718" t="s">
        <v>644</v>
      </c>
      <c r="E260" s="656" t="s">
        <v>528</v>
      </c>
      <c r="F260" s="692"/>
      <c r="G260" s="693">
        <v>1680</v>
      </c>
      <c r="H260" s="694">
        <v>12</v>
      </c>
      <c r="I260" s="716"/>
      <c r="J260" s="378">
        <f>$G260*H260</f>
        <v>20160</v>
      </c>
      <c r="K260" s="694">
        <v>12</v>
      </c>
      <c r="L260" s="716"/>
      <c r="M260" s="378">
        <f t="shared" ref="M260:M297" si="23">$G260*K260</f>
        <v>20160</v>
      </c>
      <c r="N260" s="698">
        <f t="shared" si="22"/>
        <v>0</v>
      </c>
      <c r="O260" s="706"/>
      <c r="P260" s="378">
        <f t="shared" ref="P260:P307" si="24">$G260*N260</f>
        <v>0</v>
      </c>
      <c r="Q260" s="388"/>
      <c r="R260" s="345" t="str">
        <f t="shared" si="21"/>
        <v/>
      </c>
    </row>
    <row r="261" spans="1:18" s="346" customFormat="1">
      <c r="A261" s="690" t="s">
        <v>10</v>
      </c>
      <c r="B261" s="717"/>
      <c r="C261" s="665" t="s">
        <v>645</v>
      </c>
      <c r="D261" s="718" t="s">
        <v>646</v>
      </c>
      <c r="E261" s="656" t="s">
        <v>555</v>
      </c>
      <c r="F261" s="692"/>
      <c r="G261" s="693">
        <v>13000</v>
      </c>
      <c r="H261" s="694">
        <v>24</v>
      </c>
      <c r="I261" s="716"/>
      <c r="J261" s="378">
        <f t="shared" ref="J261:J307" si="25">$G261*H261</f>
        <v>312000</v>
      </c>
      <c r="K261" s="694">
        <v>24</v>
      </c>
      <c r="L261" s="716"/>
      <c r="M261" s="378">
        <f t="shared" si="23"/>
        <v>312000</v>
      </c>
      <c r="N261" s="698">
        <f t="shared" si="22"/>
        <v>0</v>
      </c>
      <c r="O261" s="706"/>
      <c r="P261" s="378">
        <f t="shared" si="24"/>
        <v>0</v>
      </c>
      <c r="Q261" s="388"/>
      <c r="R261" s="345" t="str">
        <f t="shared" si="21"/>
        <v/>
      </c>
    </row>
    <row r="262" spans="1:18" s="346" customFormat="1">
      <c r="A262" s="690" t="s">
        <v>10</v>
      </c>
      <c r="B262" s="717"/>
      <c r="C262" s="665" t="s">
        <v>647</v>
      </c>
      <c r="D262" s="718" t="s">
        <v>648</v>
      </c>
      <c r="E262" s="656" t="s">
        <v>649</v>
      </c>
      <c r="F262" s="692"/>
      <c r="G262" s="693">
        <v>4000</v>
      </c>
      <c r="H262" s="694">
        <v>12</v>
      </c>
      <c r="I262" s="716"/>
      <c r="J262" s="378">
        <f t="shared" si="25"/>
        <v>48000</v>
      </c>
      <c r="K262" s="694">
        <v>12</v>
      </c>
      <c r="L262" s="716"/>
      <c r="M262" s="378">
        <f t="shared" si="23"/>
        <v>48000</v>
      </c>
      <c r="N262" s="698">
        <f t="shared" si="22"/>
        <v>0</v>
      </c>
      <c r="O262" s="706"/>
      <c r="P262" s="378">
        <f t="shared" si="24"/>
        <v>0</v>
      </c>
      <c r="Q262" s="388"/>
      <c r="R262" s="345" t="str">
        <f t="shared" si="21"/>
        <v/>
      </c>
    </row>
    <row r="263" spans="1:18" s="346" customFormat="1">
      <c r="A263" s="690" t="s">
        <v>10</v>
      </c>
      <c r="B263" s="717"/>
      <c r="C263" s="665" t="s">
        <v>650</v>
      </c>
      <c r="D263" s="718"/>
      <c r="E263" s="656" t="s">
        <v>518</v>
      </c>
      <c r="F263" s="692"/>
      <c r="G263" s="693">
        <v>150000</v>
      </c>
      <c r="H263" s="694">
        <v>1</v>
      </c>
      <c r="I263" s="716"/>
      <c r="J263" s="378">
        <f t="shared" si="25"/>
        <v>150000</v>
      </c>
      <c r="K263" s="694">
        <v>1</v>
      </c>
      <c r="L263" s="716"/>
      <c r="M263" s="378">
        <f t="shared" si="23"/>
        <v>150000</v>
      </c>
      <c r="N263" s="698">
        <f t="shared" si="22"/>
        <v>0</v>
      </c>
      <c r="O263" s="706"/>
      <c r="P263" s="378">
        <f t="shared" si="24"/>
        <v>0</v>
      </c>
      <c r="Q263" s="388"/>
      <c r="R263" s="345" t="str">
        <f t="shared" si="21"/>
        <v/>
      </c>
    </row>
    <row r="264" spans="1:18" s="346" customFormat="1">
      <c r="A264" s="690" t="s">
        <v>10</v>
      </c>
      <c r="B264" s="717"/>
      <c r="C264" s="665" t="s">
        <v>651</v>
      </c>
      <c r="D264" s="718"/>
      <c r="E264" s="656" t="s">
        <v>518</v>
      </c>
      <c r="F264" s="692"/>
      <c r="G264" s="693">
        <v>50000</v>
      </c>
      <c r="H264" s="694">
        <v>1</v>
      </c>
      <c r="I264" s="716"/>
      <c r="J264" s="378">
        <f t="shared" si="25"/>
        <v>50000</v>
      </c>
      <c r="K264" s="694">
        <v>1</v>
      </c>
      <c r="L264" s="716"/>
      <c r="M264" s="378">
        <f t="shared" si="23"/>
        <v>50000</v>
      </c>
      <c r="N264" s="698">
        <f t="shared" si="22"/>
        <v>0</v>
      </c>
      <c r="O264" s="706"/>
      <c r="P264" s="378">
        <f t="shared" si="24"/>
        <v>0</v>
      </c>
      <c r="Q264" s="388"/>
      <c r="R264" s="345" t="str">
        <f t="shared" si="21"/>
        <v/>
      </c>
    </row>
    <row r="265" spans="1:18" s="346" customFormat="1">
      <c r="A265" s="690" t="s">
        <v>10</v>
      </c>
      <c r="B265" s="717"/>
      <c r="C265" s="665" t="s">
        <v>652</v>
      </c>
      <c r="D265" s="718"/>
      <c r="E265" s="656" t="s">
        <v>518</v>
      </c>
      <c r="F265" s="692"/>
      <c r="G265" s="693">
        <v>100000</v>
      </c>
      <c r="H265" s="694">
        <v>1</v>
      </c>
      <c r="I265" s="716"/>
      <c r="J265" s="378">
        <f t="shared" si="25"/>
        <v>100000</v>
      </c>
      <c r="K265" s="694">
        <v>1</v>
      </c>
      <c r="L265" s="716"/>
      <c r="M265" s="378">
        <f t="shared" si="23"/>
        <v>100000</v>
      </c>
      <c r="N265" s="698">
        <f t="shared" si="22"/>
        <v>0</v>
      </c>
      <c r="O265" s="706"/>
      <c r="P265" s="378">
        <f t="shared" si="24"/>
        <v>0</v>
      </c>
      <c r="Q265" s="388"/>
      <c r="R265" s="345" t="str">
        <f t="shared" si="21"/>
        <v/>
      </c>
    </row>
    <row r="266" spans="1:18" s="346" customFormat="1">
      <c r="A266" s="690" t="s">
        <v>10</v>
      </c>
      <c r="B266" s="717"/>
      <c r="C266" s="665" t="s">
        <v>653</v>
      </c>
      <c r="D266" s="718"/>
      <c r="E266" s="656" t="s">
        <v>518</v>
      </c>
      <c r="F266" s="692"/>
      <c r="G266" s="693">
        <v>75000</v>
      </c>
      <c r="H266" s="694">
        <v>1</v>
      </c>
      <c r="I266" s="716"/>
      <c r="J266" s="378">
        <f t="shared" si="25"/>
        <v>75000</v>
      </c>
      <c r="K266" s="694">
        <v>1</v>
      </c>
      <c r="L266" s="716"/>
      <c r="M266" s="378">
        <f t="shared" si="23"/>
        <v>75000</v>
      </c>
      <c r="N266" s="698">
        <f t="shared" si="22"/>
        <v>0</v>
      </c>
      <c r="O266" s="706"/>
      <c r="P266" s="378">
        <f t="shared" si="24"/>
        <v>0</v>
      </c>
      <c r="Q266" s="388"/>
      <c r="R266" s="345" t="str">
        <f t="shared" si="21"/>
        <v/>
      </c>
    </row>
    <row r="267" spans="1:18" s="346" customFormat="1">
      <c r="A267" s="690" t="s">
        <v>10</v>
      </c>
      <c r="B267" s="717"/>
      <c r="C267" s="665" t="s">
        <v>654</v>
      </c>
      <c r="D267" s="718"/>
      <c r="E267" s="656" t="s">
        <v>518</v>
      </c>
      <c r="F267" s="692"/>
      <c r="G267" s="693">
        <v>140000</v>
      </c>
      <c r="H267" s="694">
        <v>1</v>
      </c>
      <c r="I267" s="716"/>
      <c r="J267" s="378">
        <f t="shared" si="25"/>
        <v>140000</v>
      </c>
      <c r="K267" s="694">
        <v>1</v>
      </c>
      <c r="L267" s="716"/>
      <c r="M267" s="378">
        <f t="shared" si="23"/>
        <v>140000</v>
      </c>
      <c r="N267" s="698">
        <f t="shared" si="22"/>
        <v>0</v>
      </c>
      <c r="O267" s="706"/>
      <c r="P267" s="378">
        <f t="shared" si="24"/>
        <v>0</v>
      </c>
      <c r="Q267" s="388"/>
      <c r="R267" s="345" t="str">
        <f t="shared" si="21"/>
        <v/>
      </c>
    </row>
    <row r="268" spans="1:18" s="346" customFormat="1">
      <c r="A268" s="690" t="s">
        <v>10</v>
      </c>
      <c r="B268" s="717"/>
      <c r="C268" s="665" t="s">
        <v>655</v>
      </c>
      <c r="D268" s="718"/>
      <c r="E268" s="656" t="s">
        <v>518</v>
      </c>
      <c r="F268" s="692"/>
      <c r="G268" s="693">
        <v>80000</v>
      </c>
      <c r="H268" s="694">
        <v>1</v>
      </c>
      <c r="I268" s="716"/>
      <c r="J268" s="378">
        <f t="shared" si="25"/>
        <v>80000</v>
      </c>
      <c r="K268" s="694">
        <v>1</v>
      </c>
      <c r="L268" s="716"/>
      <c r="M268" s="378">
        <f t="shared" si="23"/>
        <v>80000</v>
      </c>
      <c r="N268" s="698">
        <f t="shared" si="22"/>
        <v>0</v>
      </c>
      <c r="O268" s="706"/>
      <c r="P268" s="378">
        <f t="shared" si="24"/>
        <v>0</v>
      </c>
      <c r="Q268" s="388"/>
      <c r="R268" s="345" t="str">
        <f t="shared" si="21"/>
        <v/>
      </c>
    </row>
    <row r="269" spans="1:18" s="346" customFormat="1">
      <c r="A269" s="690" t="s">
        <v>10</v>
      </c>
      <c r="B269" s="717"/>
      <c r="C269" s="665" t="s">
        <v>568</v>
      </c>
      <c r="D269" s="718"/>
      <c r="E269" s="656" t="s">
        <v>518</v>
      </c>
      <c r="F269" s="692"/>
      <c r="G269" s="693">
        <v>30000</v>
      </c>
      <c r="H269" s="694">
        <v>1</v>
      </c>
      <c r="I269" s="716"/>
      <c r="J269" s="378">
        <f t="shared" si="25"/>
        <v>30000</v>
      </c>
      <c r="K269" s="694">
        <v>1</v>
      </c>
      <c r="L269" s="716"/>
      <c r="M269" s="378">
        <f t="shared" si="23"/>
        <v>30000</v>
      </c>
      <c r="N269" s="698">
        <f t="shared" si="22"/>
        <v>0</v>
      </c>
      <c r="O269" s="706"/>
      <c r="P269" s="378">
        <f t="shared" si="24"/>
        <v>0</v>
      </c>
      <c r="Q269" s="388"/>
      <c r="R269" s="345" t="str">
        <f t="shared" si="21"/>
        <v/>
      </c>
    </row>
    <row r="270" spans="1:18" s="346" customFormat="1">
      <c r="A270" s="690" t="s">
        <v>10</v>
      </c>
      <c r="B270" s="717"/>
      <c r="C270" s="665" t="s">
        <v>625</v>
      </c>
      <c r="D270" s="718" t="s">
        <v>626</v>
      </c>
      <c r="E270" s="656" t="s">
        <v>578</v>
      </c>
      <c r="F270" s="692"/>
      <c r="G270" s="693">
        <v>6200</v>
      </c>
      <c r="H270" s="694">
        <v>38</v>
      </c>
      <c r="I270" s="716"/>
      <c r="J270" s="378">
        <f t="shared" si="25"/>
        <v>235600</v>
      </c>
      <c r="K270" s="694">
        <v>38</v>
      </c>
      <c r="L270" s="716"/>
      <c r="M270" s="378">
        <f t="shared" si="23"/>
        <v>235600</v>
      </c>
      <c r="N270" s="698">
        <f t="shared" si="22"/>
        <v>0</v>
      </c>
      <c r="O270" s="706"/>
      <c r="P270" s="378">
        <f t="shared" si="24"/>
        <v>0</v>
      </c>
      <c r="Q270" s="388"/>
      <c r="R270" s="345" t="str">
        <f t="shared" si="21"/>
        <v/>
      </c>
    </row>
    <row r="271" spans="1:18" s="346" customFormat="1">
      <c r="A271" s="690" t="s">
        <v>9</v>
      </c>
      <c r="B271" s="717"/>
      <c r="C271" s="665" t="s">
        <v>627</v>
      </c>
      <c r="D271" s="718"/>
      <c r="E271" s="656" t="s">
        <v>578</v>
      </c>
      <c r="F271" s="692"/>
      <c r="G271" s="693">
        <v>4000</v>
      </c>
      <c r="H271" s="694">
        <v>38</v>
      </c>
      <c r="I271" s="716"/>
      <c r="J271" s="378">
        <f t="shared" si="25"/>
        <v>152000</v>
      </c>
      <c r="K271" s="694">
        <v>38</v>
      </c>
      <c r="L271" s="716"/>
      <c r="M271" s="378">
        <f t="shared" si="23"/>
        <v>152000</v>
      </c>
      <c r="N271" s="698">
        <f t="shared" si="22"/>
        <v>0</v>
      </c>
      <c r="O271" s="706"/>
      <c r="P271" s="378">
        <f t="shared" si="24"/>
        <v>0</v>
      </c>
      <c r="Q271" s="388"/>
      <c r="R271" s="345" t="str">
        <f t="shared" si="21"/>
        <v/>
      </c>
    </row>
    <row r="272" spans="1:18" s="346" customFormat="1">
      <c r="A272" s="690"/>
      <c r="B272" s="717"/>
      <c r="C272" s="665"/>
      <c r="D272" s="384"/>
      <c r="E272" s="383"/>
      <c r="F272" s="692"/>
      <c r="G272" s="693"/>
      <c r="H272" s="694"/>
      <c r="I272" s="716"/>
      <c r="J272" s="378">
        <f t="shared" si="25"/>
        <v>0</v>
      </c>
      <c r="K272" s="694"/>
      <c r="L272" s="716"/>
      <c r="M272" s="378">
        <f t="shared" si="23"/>
        <v>0</v>
      </c>
      <c r="N272" s="698">
        <f t="shared" si="22"/>
        <v>0</v>
      </c>
      <c r="O272" s="706"/>
      <c r="P272" s="378">
        <f t="shared" si="24"/>
        <v>0</v>
      </c>
      <c r="Q272" s="388"/>
      <c r="R272" s="345" t="str">
        <f t="shared" si="21"/>
        <v/>
      </c>
    </row>
    <row r="273" spans="1:18" s="346" customFormat="1">
      <c r="A273" s="690"/>
      <c r="B273" s="717"/>
      <c r="C273" s="665"/>
      <c r="D273" s="384"/>
      <c r="E273" s="383"/>
      <c r="F273" s="692"/>
      <c r="G273" s="693"/>
      <c r="H273" s="694"/>
      <c r="I273" s="716"/>
      <c r="J273" s="378">
        <f t="shared" si="25"/>
        <v>0</v>
      </c>
      <c r="K273" s="694"/>
      <c r="L273" s="716"/>
      <c r="M273" s="378">
        <f t="shared" si="23"/>
        <v>0</v>
      </c>
      <c r="N273" s="698">
        <f t="shared" si="22"/>
        <v>0</v>
      </c>
      <c r="O273" s="706"/>
      <c r="P273" s="378">
        <f t="shared" si="24"/>
        <v>0</v>
      </c>
      <c r="Q273" s="388"/>
      <c r="R273" s="345" t="str">
        <f t="shared" si="21"/>
        <v/>
      </c>
    </row>
    <row r="274" spans="1:18" s="346" customFormat="1">
      <c r="A274" s="690"/>
      <c r="B274" s="717"/>
      <c r="C274" s="665"/>
      <c r="D274" s="384"/>
      <c r="E274" s="383"/>
      <c r="F274" s="692"/>
      <c r="G274" s="693"/>
      <c r="H274" s="694"/>
      <c r="I274" s="716"/>
      <c r="J274" s="378">
        <f t="shared" si="25"/>
        <v>0</v>
      </c>
      <c r="K274" s="694"/>
      <c r="L274" s="716"/>
      <c r="M274" s="378">
        <f t="shared" si="23"/>
        <v>0</v>
      </c>
      <c r="N274" s="698">
        <f t="shared" si="22"/>
        <v>0</v>
      </c>
      <c r="O274" s="706"/>
      <c r="P274" s="378">
        <f t="shared" si="24"/>
        <v>0</v>
      </c>
      <c r="Q274" s="388"/>
      <c r="R274" s="345" t="str">
        <f t="shared" si="21"/>
        <v/>
      </c>
    </row>
    <row r="275" spans="1:18" s="346" customFormat="1">
      <c r="A275" s="690"/>
      <c r="B275" s="717"/>
      <c r="C275" s="665"/>
      <c r="D275" s="384"/>
      <c r="E275" s="383"/>
      <c r="F275" s="692"/>
      <c r="G275" s="693"/>
      <c r="H275" s="694"/>
      <c r="I275" s="716"/>
      <c r="J275" s="378">
        <f t="shared" si="25"/>
        <v>0</v>
      </c>
      <c r="K275" s="694"/>
      <c r="L275" s="716"/>
      <c r="M275" s="378">
        <f t="shared" si="23"/>
        <v>0</v>
      </c>
      <c r="N275" s="698">
        <f t="shared" si="22"/>
        <v>0</v>
      </c>
      <c r="O275" s="706"/>
      <c r="P275" s="378">
        <f t="shared" si="24"/>
        <v>0</v>
      </c>
      <c r="Q275" s="388"/>
      <c r="R275" s="345" t="str">
        <f t="shared" si="21"/>
        <v/>
      </c>
    </row>
    <row r="276" spans="1:18" s="346" customFormat="1">
      <c r="A276" s="690"/>
      <c r="B276" s="717"/>
      <c r="C276" s="665"/>
      <c r="D276" s="384"/>
      <c r="E276" s="383"/>
      <c r="F276" s="692"/>
      <c r="G276" s="693"/>
      <c r="H276" s="694"/>
      <c r="I276" s="716"/>
      <c r="J276" s="378">
        <f t="shared" si="25"/>
        <v>0</v>
      </c>
      <c r="K276" s="694"/>
      <c r="L276" s="716"/>
      <c r="M276" s="378">
        <f t="shared" si="23"/>
        <v>0</v>
      </c>
      <c r="N276" s="698">
        <f t="shared" si="22"/>
        <v>0</v>
      </c>
      <c r="O276" s="706"/>
      <c r="P276" s="378">
        <f t="shared" si="24"/>
        <v>0</v>
      </c>
      <c r="Q276" s="388"/>
      <c r="R276" s="345" t="str">
        <f t="shared" si="21"/>
        <v/>
      </c>
    </row>
    <row r="277" spans="1:18" s="346" customFormat="1">
      <c r="A277" s="690"/>
      <c r="B277" s="717"/>
      <c r="C277" s="665"/>
      <c r="D277" s="384"/>
      <c r="E277" s="383"/>
      <c r="F277" s="692"/>
      <c r="G277" s="693"/>
      <c r="H277" s="694"/>
      <c r="I277" s="716"/>
      <c r="J277" s="378">
        <f t="shared" si="25"/>
        <v>0</v>
      </c>
      <c r="K277" s="694"/>
      <c r="L277" s="716"/>
      <c r="M277" s="378">
        <f t="shared" si="23"/>
        <v>0</v>
      </c>
      <c r="N277" s="698">
        <f t="shared" si="22"/>
        <v>0</v>
      </c>
      <c r="O277" s="706"/>
      <c r="P277" s="378">
        <f t="shared" si="24"/>
        <v>0</v>
      </c>
      <c r="Q277" s="388"/>
      <c r="R277" s="345" t="str">
        <f t="shared" si="21"/>
        <v/>
      </c>
    </row>
    <row r="278" spans="1:18" s="346" customFormat="1">
      <c r="A278" s="690"/>
      <c r="B278" s="717"/>
      <c r="C278" s="665"/>
      <c r="D278" s="384"/>
      <c r="E278" s="383"/>
      <c r="F278" s="692"/>
      <c r="G278" s="693"/>
      <c r="H278" s="694"/>
      <c r="I278" s="716"/>
      <c r="J278" s="378">
        <f t="shared" si="25"/>
        <v>0</v>
      </c>
      <c r="K278" s="694"/>
      <c r="L278" s="716"/>
      <c r="M278" s="378">
        <f t="shared" si="23"/>
        <v>0</v>
      </c>
      <c r="N278" s="698">
        <f t="shared" si="22"/>
        <v>0</v>
      </c>
      <c r="O278" s="706"/>
      <c r="P278" s="378">
        <f t="shared" si="24"/>
        <v>0</v>
      </c>
      <c r="Q278" s="388"/>
      <c r="R278" s="345" t="str">
        <f t="shared" si="21"/>
        <v/>
      </c>
    </row>
    <row r="279" spans="1:18" s="346" customFormat="1">
      <c r="A279" s="690"/>
      <c r="B279" s="717"/>
      <c r="C279" s="665"/>
      <c r="D279" s="384"/>
      <c r="E279" s="383"/>
      <c r="F279" s="692"/>
      <c r="G279" s="693"/>
      <c r="H279" s="694"/>
      <c r="I279" s="716"/>
      <c r="J279" s="378">
        <f t="shared" si="25"/>
        <v>0</v>
      </c>
      <c r="K279" s="694"/>
      <c r="L279" s="716"/>
      <c r="M279" s="378">
        <f t="shared" si="23"/>
        <v>0</v>
      </c>
      <c r="N279" s="698">
        <f t="shared" si="22"/>
        <v>0</v>
      </c>
      <c r="O279" s="706"/>
      <c r="P279" s="378">
        <f t="shared" si="24"/>
        <v>0</v>
      </c>
      <c r="Q279" s="388"/>
      <c r="R279" s="345" t="str">
        <f t="shared" si="21"/>
        <v/>
      </c>
    </row>
    <row r="280" spans="1:18" s="346" customFormat="1">
      <c r="A280" s="690"/>
      <c r="B280" s="717"/>
      <c r="C280" s="665"/>
      <c r="D280" s="384"/>
      <c r="E280" s="383"/>
      <c r="F280" s="692"/>
      <c r="G280" s="693"/>
      <c r="H280" s="694"/>
      <c r="I280" s="716"/>
      <c r="J280" s="378">
        <f t="shared" si="25"/>
        <v>0</v>
      </c>
      <c r="K280" s="694"/>
      <c r="L280" s="716"/>
      <c r="M280" s="378">
        <f t="shared" si="23"/>
        <v>0</v>
      </c>
      <c r="N280" s="698">
        <f t="shared" si="22"/>
        <v>0</v>
      </c>
      <c r="O280" s="706"/>
      <c r="P280" s="378">
        <f t="shared" si="24"/>
        <v>0</v>
      </c>
      <c r="Q280" s="388"/>
      <c r="R280" s="345" t="str">
        <f t="shared" si="21"/>
        <v/>
      </c>
    </row>
    <row r="281" spans="1:18" s="346" customFormat="1">
      <c r="A281" s="690"/>
      <c r="B281" s="717"/>
      <c r="C281" s="665"/>
      <c r="D281" s="384"/>
      <c r="E281" s="383"/>
      <c r="F281" s="692"/>
      <c r="G281" s="693"/>
      <c r="H281" s="694"/>
      <c r="I281" s="716"/>
      <c r="J281" s="378">
        <f t="shared" si="25"/>
        <v>0</v>
      </c>
      <c r="K281" s="694"/>
      <c r="L281" s="716"/>
      <c r="M281" s="378">
        <f t="shared" si="23"/>
        <v>0</v>
      </c>
      <c r="N281" s="698">
        <f t="shared" si="22"/>
        <v>0</v>
      </c>
      <c r="O281" s="706"/>
      <c r="P281" s="378">
        <f t="shared" si="24"/>
        <v>0</v>
      </c>
      <c r="Q281" s="388"/>
      <c r="R281" s="345" t="str">
        <f t="shared" si="21"/>
        <v/>
      </c>
    </row>
    <row r="282" spans="1:18" s="346" customFormat="1">
      <c r="A282" s="690"/>
      <c r="B282" s="717"/>
      <c r="C282" s="665"/>
      <c r="D282" s="384"/>
      <c r="E282" s="383"/>
      <c r="F282" s="692"/>
      <c r="G282" s="693"/>
      <c r="H282" s="694"/>
      <c r="I282" s="716"/>
      <c r="J282" s="378">
        <f t="shared" si="25"/>
        <v>0</v>
      </c>
      <c r="K282" s="694"/>
      <c r="L282" s="716"/>
      <c r="M282" s="378">
        <f t="shared" si="23"/>
        <v>0</v>
      </c>
      <c r="N282" s="698">
        <f t="shared" si="22"/>
        <v>0</v>
      </c>
      <c r="O282" s="706"/>
      <c r="P282" s="378">
        <f t="shared" si="24"/>
        <v>0</v>
      </c>
      <c r="Q282" s="388"/>
      <c r="R282" s="345" t="str">
        <f t="shared" si="21"/>
        <v/>
      </c>
    </row>
    <row r="283" spans="1:18" s="346" customFormat="1">
      <c r="A283" s="690"/>
      <c r="B283" s="717"/>
      <c r="C283" s="665"/>
      <c r="D283" s="384"/>
      <c r="E283" s="383"/>
      <c r="F283" s="692"/>
      <c r="G283" s="693"/>
      <c r="H283" s="694"/>
      <c r="I283" s="716"/>
      <c r="J283" s="378">
        <f t="shared" si="25"/>
        <v>0</v>
      </c>
      <c r="K283" s="694"/>
      <c r="L283" s="716"/>
      <c r="M283" s="378">
        <f t="shared" si="23"/>
        <v>0</v>
      </c>
      <c r="N283" s="698">
        <f t="shared" si="22"/>
        <v>0</v>
      </c>
      <c r="O283" s="706"/>
      <c r="P283" s="378">
        <f t="shared" si="24"/>
        <v>0</v>
      </c>
      <c r="Q283" s="388"/>
      <c r="R283" s="345" t="str">
        <f t="shared" si="21"/>
        <v/>
      </c>
    </row>
    <row r="284" spans="1:18" s="346" customFormat="1">
      <c r="A284" s="690"/>
      <c r="B284" s="717"/>
      <c r="C284" s="665"/>
      <c r="D284" s="384"/>
      <c r="E284" s="383"/>
      <c r="F284" s="692"/>
      <c r="G284" s="693"/>
      <c r="H284" s="694"/>
      <c r="I284" s="716"/>
      <c r="J284" s="378">
        <f t="shared" si="25"/>
        <v>0</v>
      </c>
      <c r="K284" s="694"/>
      <c r="L284" s="716"/>
      <c r="M284" s="378">
        <f t="shared" si="23"/>
        <v>0</v>
      </c>
      <c r="N284" s="698">
        <f t="shared" si="22"/>
        <v>0</v>
      </c>
      <c r="O284" s="706"/>
      <c r="P284" s="378">
        <f t="shared" si="24"/>
        <v>0</v>
      </c>
      <c r="Q284" s="388"/>
      <c r="R284" s="345" t="str">
        <f t="shared" si="21"/>
        <v/>
      </c>
    </row>
    <row r="285" spans="1:18" s="346" customFormat="1">
      <c r="A285" s="690"/>
      <c r="B285" s="717"/>
      <c r="C285" s="665"/>
      <c r="D285" s="384"/>
      <c r="E285" s="383"/>
      <c r="F285" s="692"/>
      <c r="G285" s="693"/>
      <c r="H285" s="694"/>
      <c r="I285" s="716"/>
      <c r="J285" s="378">
        <f t="shared" si="25"/>
        <v>0</v>
      </c>
      <c r="K285" s="694"/>
      <c r="L285" s="716"/>
      <c r="M285" s="378">
        <f t="shared" si="23"/>
        <v>0</v>
      </c>
      <c r="N285" s="698">
        <f t="shared" si="22"/>
        <v>0</v>
      </c>
      <c r="O285" s="706"/>
      <c r="P285" s="378">
        <f t="shared" si="24"/>
        <v>0</v>
      </c>
      <c r="Q285" s="388"/>
      <c r="R285" s="345" t="str">
        <f t="shared" si="21"/>
        <v/>
      </c>
    </row>
    <row r="286" spans="1:18" s="346" customFormat="1">
      <c r="A286" s="690"/>
      <c r="B286" s="717"/>
      <c r="C286" s="665"/>
      <c r="D286" s="384"/>
      <c r="E286" s="383"/>
      <c r="F286" s="692"/>
      <c r="G286" s="693"/>
      <c r="H286" s="694"/>
      <c r="I286" s="716"/>
      <c r="J286" s="378">
        <f t="shared" si="25"/>
        <v>0</v>
      </c>
      <c r="K286" s="694"/>
      <c r="L286" s="716"/>
      <c r="M286" s="378">
        <f t="shared" si="23"/>
        <v>0</v>
      </c>
      <c r="N286" s="698">
        <f t="shared" si="22"/>
        <v>0</v>
      </c>
      <c r="O286" s="706"/>
      <c r="P286" s="378">
        <f t="shared" si="24"/>
        <v>0</v>
      </c>
      <c r="Q286" s="388"/>
      <c r="R286" s="345" t="str">
        <f t="shared" si="21"/>
        <v/>
      </c>
    </row>
    <row r="287" spans="1:18" s="346" customFormat="1">
      <c r="A287" s="690"/>
      <c r="B287" s="717"/>
      <c r="C287" s="665"/>
      <c r="D287" s="384"/>
      <c r="E287" s="383"/>
      <c r="F287" s="692"/>
      <c r="G287" s="693"/>
      <c r="H287" s="694"/>
      <c r="I287" s="716"/>
      <c r="J287" s="378">
        <f t="shared" si="25"/>
        <v>0</v>
      </c>
      <c r="K287" s="694"/>
      <c r="L287" s="716"/>
      <c r="M287" s="378">
        <f t="shared" si="23"/>
        <v>0</v>
      </c>
      <c r="N287" s="698">
        <f t="shared" si="22"/>
        <v>0</v>
      </c>
      <c r="O287" s="706"/>
      <c r="P287" s="378">
        <f t="shared" si="24"/>
        <v>0</v>
      </c>
      <c r="Q287" s="388"/>
      <c r="R287" s="345" t="str">
        <f t="shared" si="21"/>
        <v/>
      </c>
    </row>
    <row r="288" spans="1:18" s="346" customFormat="1">
      <c r="A288" s="690"/>
      <c r="B288" s="717"/>
      <c r="C288" s="665"/>
      <c r="D288" s="384"/>
      <c r="E288" s="383"/>
      <c r="F288" s="692"/>
      <c r="G288" s="693"/>
      <c r="H288" s="694"/>
      <c r="I288" s="716"/>
      <c r="J288" s="378">
        <f t="shared" si="25"/>
        <v>0</v>
      </c>
      <c r="K288" s="694"/>
      <c r="L288" s="716"/>
      <c r="M288" s="378">
        <f t="shared" si="23"/>
        <v>0</v>
      </c>
      <c r="N288" s="698">
        <f t="shared" si="22"/>
        <v>0</v>
      </c>
      <c r="O288" s="706"/>
      <c r="P288" s="378">
        <f t="shared" si="24"/>
        <v>0</v>
      </c>
      <c r="Q288" s="388"/>
      <c r="R288" s="345" t="str">
        <f t="shared" si="21"/>
        <v/>
      </c>
    </row>
    <row r="289" spans="1:18" s="346" customFormat="1">
      <c r="A289" s="690"/>
      <c r="B289" s="717"/>
      <c r="C289" s="665"/>
      <c r="D289" s="384"/>
      <c r="E289" s="383"/>
      <c r="F289" s="692"/>
      <c r="G289" s="693"/>
      <c r="H289" s="694"/>
      <c r="I289" s="716"/>
      <c r="J289" s="378">
        <f t="shared" si="25"/>
        <v>0</v>
      </c>
      <c r="K289" s="694"/>
      <c r="L289" s="716"/>
      <c r="M289" s="378">
        <f t="shared" si="23"/>
        <v>0</v>
      </c>
      <c r="N289" s="698">
        <f t="shared" si="22"/>
        <v>0</v>
      </c>
      <c r="O289" s="706"/>
      <c r="P289" s="378">
        <f t="shared" si="24"/>
        <v>0</v>
      </c>
      <c r="Q289" s="388"/>
      <c r="R289" s="345" t="str">
        <f t="shared" si="21"/>
        <v/>
      </c>
    </row>
    <row r="290" spans="1:18" s="346" customFormat="1">
      <c r="A290" s="690"/>
      <c r="B290" s="717"/>
      <c r="C290" s="665"/>
      <c r="D290" s="384"/>
      <c r="E290" s="383"/>
      <c r="F290" s="692"/>
      <c r="G290" s="693"/>
      <c r="H290" s="694"/>
      <c r="I290" s="716"/>
      <c r="J290" s="378">
        <f t="shared" si="25"/>
        <v>0</v>
      </c>
      <c r="K290" s="694"/>
      <c r="L290" s="716"/>
      <c r="M290" s="378">
        <f t="shared" si="23"/>
        <v>0</v>
      </c>
      <c r="N290" s="698">
        <f t="shared" si="22"/>
        <v>0</v>
      </c>
      <c r="O290" s="706"/>
      <c r="P290" s="378">
        <f t="shared" si="24"/>
        <v>0</v>
      </c>
      <c r="Q290" s="388"/>
      <c r="R290" s="345" t="str">
        <f t="shared" si="21"/>
        <v/>
      </c>
    </row>
    <row r="291" spans="1:18" s="346" customFormat="1">
      <c r="A291" s="690"/>
      <c r="B291" s="717"/>
      <c r="C291" s="665"/>
      <c r="D291" s="384"/>
      <c r="E291" s="383"/>
      <c r="F291" s="692"/>
      <c r="G291" s="693"/>
      <c r="H291" s="694"/>
      <c r="I291" s="716"/>
      <c r="J291" s="378">
        <f t="shared" si="25"/>
        <v>0</v>
      </c>
      <c r="K291" s="694"/>
      <c r="L291" s="716"/>
      <c r="M291" s="378">
        <f t="shared" si="23"/>
        <v>0</v>
      </c>
      <c r="N291" s="698">
        <f t="shared" si="22"/>
        <v>0</v>
      </c>
      <c r="O291" s="706"/>
      <c r="P291" s="378">
        <f t="shared" si="24"/>
        <v>0</v>
      </c>
      <c r="Q291" s="388"/>
      <c r="R291" s="345" t="str">
        <f t="shared" si="21"/>
        <v/>
      </c>
    </row>
    <row r="292" spans="1:18" s="346" customFormat="1">
      <c r="A292" s="690"/>
      <c r="B292" s="717"/>
      <c r="C292" s="665"/>
      <c r="D292" s="384"/>
      <c r="E292" s="383"/>
      <c r="F292" s="692"/>
      <c r="G292" s="693"/>
      <c r="H292" s="694"/>
      <c r="I292" s="716"/>
      <c r="J292" s="378">
        <f t="shared" si="25"/>
        <v>0</v>
      </c>
      <c r="K292" s="694"/>
      <c r="L292" s="716"/>
      <c r="M292" s="378">
        <f t="shared" si="23"/>
        <v>0</v>
      </c>
      <c r="N292" s="698">
        <f t="shared" si="22"/>
        <v>0</v>
      </c>
      <c r="O292" s="706"/>
      <c r="P292" s="378">
        <f t="shared" si="24"/>
        <v>0</v>
      </c>
      <c r="Q292" s="388"/>
      <c r="R292" s="345" t="str">
        <f t="shared" si="21"/>
        <v/>
      </c>
    </row>
    <row r="293" spans="1:18" s="346" customFormat="1">
      <c r="A293" s="690"/>
      <c r="B293" s="717"/>
      <c r="C293" s="665"/>
      <c r="D293" s="384"/>
      <c r="E293" s="383"/>
      <c r="F293" s="692"/>
      <c r="G293" s="693"/>
      <c r="H293" s="694"/>
      <c r="I293" s="716"/>
      <c r="J293" s="378">
        <f t="shared" si="25"/>
        <v>0</v>
      </c>
      <c r="K293" s="694"/>
      <c r="L293" s="716"/>
      <c r="M293" s="378">
        <f t="shared" si="23"/>
        <v>0</v>
      </c>
      <c r="N293" s="698">
        <f t="shared" si="22"/>
        <v>0</v>
      </c>
      <c r="O293" s="706"/>
      <c r="P293" s="378">
        <f t="shared" si="24"/>
        <v>0</v>
      </c>
      <c r="Q293" s="388"/>
      <c r="R293" s="345" t="str">
        <f t="shared" si="21"/>
        <v/>
      </c>
    </row>
    <row r="294" spans="1:18" s="346" customFormat="1">
      <c r="A294" s="690"/>
      <c r="B294" s="717"/>
      <c r="C294" s="665"/>
      <c r="D294" s="384"/>
      <c r="E294" s="383"/>
      <c r="F294" s="692"/>
      <c r="G294" s="693"/>
      <c r="H294" s="694"/>
      <c r="I294" s="716"/>
      <c r="J294" s="378">
        <f t="shared" si="25"/>
        <v>0</v>
      </c>
      <c r="K294" s="694"/>
      <c r="L294" s="716"/>
      <c r="M294" s="378">
        <f t="shared" si="23"/>
        <v>0</v>
      </c>
      <c r="N294" s="698">
        <f t="shared" si="22"/>
        <v>0</v>
      </c>
      <c r="O294" s="706"/>
      <c r="P294" s="378">
        <f t="shared" si="24"/>
        <v>0</v>
      </c>
      <c r="Q294" s="388"/>
      <c r="R294" s="345" t="str">
        <f t="shared" si="21"/>
        <v/>
      </c>
    </row>
    <row r="295" spans="1:18" s="346" customFormat="1">
      <c r="A295" s="690"/>
      <c r="B295" s="717"/>
      <c r="C295" s="665"/>
      <c r="D295" s="384"/>
      <c r="E295" s="383"/>
      <c r="F295" s="692"/>
      <c r="G295" s="693"/>
      <c r="H295" s="694"/>
      <c r="I295" s="716"/>
      <c r="J295" s="378">
        <f t="shared" si="25"/>
        <v>0</v>
      </c>
      <c r="K295" s="694"/>
      <c r="L295" s="716"/>
      <c r="M295" s="378">
        <f t="shared" si="23"/>
        <v>0</v>
      </c>
      <c r="N295" s="698">
        <f t="shared" si="22"/>
        <v>0</v>
      </c>
      <c r="O295" s="706"/>
      <c r="P295" s="378">
        <f t="shared" si="24"/>
        <v>0</v>
      </c>
      <c r="Q295" s="388"/>
      <c r="R295" s="345" t="str">
        <f t="shared" si="21"/>
        <v/>
      </c>
    </row>
    <row r="296" spans="1:18" s="346" customFormat="1">
      <c r="A296" s="690"/>
      <c r="B296" s="717"/>
      <c r="C296" s="665"/>
      <c r="D296" s="384"/>
      <c r="E296" s="383"/>
      <c r="F296" s="692"/>
      <c r="G296" s="693"/>
      <c r="H296" s="694"/>
      <c r="I296" s="716"/>
      <c r="J296" s="378">
        <f t="shared" si="25"/>
        <v>0</v>
      </c>
      <c r="K296" s="694"/>
      <c r="L296" s="716"/>
      <c r="M296" s="378">
        <f t="shared" si="23"/>
        <v>0</v>
      </c>
      <c r="N296" s="698">
        <f t="shared" si="22"/>
        <v>0</v>
      </c>
      <c r="O296" s="706"/>
      <c r="P296" s="378">
        <f t="shared" si="24"/>
        <v>0</v>
      </c>
      <c r="Q296" s="388"/>
      <c r="R296" s="345" t="str">
        <f t="shared" si="21"/>
        <v/>
      </c>
    </row>
    <row r="297" spans="1:18" s="346" customFormat="1">
      <c r="A297" s="690"/>
      <c r="B297" s="717"/>
      <c r="C297" s="665"/>
      <c r="D297" s="384"/>
      <c r="E297" s="383"/>
      <c r="F297" s="692"/>
      <c r="G297" s="693"/>
      <c r="H297" s="694"/>
      <c r="I297" s="716"/>
      <c r="J297" s="378">
        <f t="shared" si="25"/>
        <v>0</v>
      </c>
      <c r="K297" s="694"/>
      <c r="L297" s="716"/>
      <c r="M297" s="378">
        <f t="shared" si="23"/>
        <v>0</v>
      </c>
      <c r="N297" s="698">
        <f t="shared" si="22"/>
        <v>0</v>
      </c>
      <c r="O297" s="706"/>
      <c r="P297" s="378">
        <f t="shared" si="24"/>
        <v>0</v>
      </c>
      <c r="Q297" s="388"/>
      <c r="R297" s="345" t="str">
        <f t="shared" si="21"/>
        <v/>
      </c>
    </row>
    <row r="298" spans="1:18" s="346" customFormat="1">
      <c r="A298" s="690"/>
      <c r="B298" s="717"/>
      <c r="C298" s="665"/>
      <c r="D298" s="384"/>
      <c r="E298" s="383"/>
      <c r="F298" s="692"/>
      <c r="G298" s="693"/>
      <c r="H298" s="694"/>
      <c r="I298" s="716"/>
      <c r="J298" s="378">
        <f t="shared" si="25"/>
        <v>0</v>
      </c>
      <c r="K298" s="694"/>
      <c r="L298" s="716"/>
      <c r="M298" s="378">
        <f>$G298*K298</f>
        <v>0</v>
      </c>
      <c r="N298" s="698">
        <f t="shared" si="22"/>
        <v>0</v>
      </c>
      <c r="O298" s="706"/>
      <c r="P298" s="378">
        <f t="shared" si="24"/>
        <v>0</v>
      </c>
      <c r="Q298" s="388"/>
      <c r="R298" s="345" t="str">
        <f t="shared" si="21"/>
        <v/>
      </c>
    </row>
    <row r="299" spans="1:18" s="346" customFormat="1">
      <c r="A299" s="690"/>
      <c r="B299" s="717"/>
      <c r="C299" s="665"/>
      <c r="D299" s="384"/>
      <c r="E299" s="383"/>
      <c r="F299" s="692"/>
      <c r="G299" s="693"/>
      <c r="H299" s="694"/>
      <c r="I299" s="716"/>
      <c r="J299" s="378">
        <f t="shared" si="25"/>
        <v>0</v>
      </c>
      <c r="K299" s="694"/>
      <c r="L299" s="716"/>
      <c r="M299" s="378">
        <f t="shared" ref="M299:M307" si="26">$G299*K299</f>
        <v>0</v>
      </c>
      <c r="N299" s="698">
        <f t="shared" si="22"/>
        <v>0</v>
      </c>
      <c r="O299" s="706"/>
      <c r="P299" s="378">
        <f t="shared" si="24"/>
        <v>0</v>
      </c>
      <c r="Q299" s="388"/>
      <c r="R299" s="345" t="str">
        <f t="shared" si="21"/>
        <v/>
      </c>
    </row>
    <row r="300" spans="1:18" s="346" customFormat="1">
      <c r="A300" s="690"/>
      <c r="B300" s="717"/>
      <c r="C300" s="665"/>
      <c r="D300" s="384"/>
      <c r="E300" s="383"/>
      <c r="F300" s="692"/>
      <c r="G300" s="693"/>
      <c r="H300" s="694"/>
      <c r="I300" s="716"/>
      <c r="J300" s="378">
        <f t="shared" si="25"/>
        <v>0</v>
      </c>
      <c r="K300" s="694"/>
      <c r="L300" s="716"/>
      <c r="M300" s="378">
        <f t="shared" si="26"/>
        <v>0</v>
      </c>
      <c r="N300" s="698">
        <f t="shared" si="22"/>
        <v>0</v>
      </c>
      <c r="O300" s="706"/>
      <c r="P300" s="378">
        <f t="shared" si="24"/>
        <v>0</v>
      </c>
      <c r="Q300" s="388"/>
      <c r="R300" s="345" t="str">
        <f t="shared" si="21"/>
        <v/>
      </c>
    </row>
    <row r="301" spans="1:18" s="346" customFormat="1">
      <c r="A301" s="690"/>
      <c r="B301" s="717"/>
      <c r="C301" s="665"/>
      <c r="D301" s="384"/>
      <c r="E301" s="383"/>
      <c r="F301" s="703"/>
      <c r="G301" s="693"/>
      <c r="H301" s="694"/>
      <c r="I301" s="716"/>
      <c r="J301" s="378">
        <f t="shared" si="25"/>
        <v>0</v>
      </c>
      <c r="K301" s="694"/>
      <c r="L301" s="716"/>
      <c r="M301" s="378">
        <f t="shared" si="26"/>
        <v>0</v>
      </c>
      <c r="N301" s="698">
        <f t="shared" si="22"/>
        <v>0</v>
      </c>
      <c r="O301" s="706"/>
      <c r="P301" s="378">
        <f t="shared" si="24"/>
        <v>0</v>
      </c>
      <c r="Q301" s="388"/>
      <c r="R301" s="345" t="str">
        <f t="shared" si="21"/>
        <v/>
      </c>
    </row>
    <row r="302" spans="1:18" s="346" customFormat="1">
      <c r="A302" s="690"/>
      <c r="B302" s="717"/>
      <c r="C302" s="665"/>
      <c r="D302" s="384"/>
      <c r="E302" s="383"/>
      <c r="F302" s="703"/>
      <c r="G302" s="693"/>
      <c r="H302" s="694"/>
      <c r="I302" s="716"/>
      <c r="J302" s="378">
        <f t="shared" si="25"/>
        <v>0</v>
      </c>
      <c r="K302" s="694"/>
      <c r="L302" s="716"/>
      <c r="M302" s="378">
        <f t="shared" si="26"/>
        <v>0</v>
      </c>
      <c r="N302" s="698">
        <f t="shared" si="22"/>
        <v>0</v>
      </c>
      <c r="O302" s="706"/>
      <c r="P302" s="378">
        <f t="shared" si="24"/>
        <v>0</v>
      </c>
      <c r="Q302" s="388"/>
      <c r="R302" s="345" t="str">
        <f t="shared" si="21"/>
        <v/>
      </c>
    </row>
    <row r="303" spans="1:18" s="346" customFormat="1">
      <c r="A303" s="690"/>
      <c r="B303" s="717"/>
      <c r="C303" s="665"/>
      <c r="D303" s="384"/>
      <c r="E303" s="383"/>
      <c r="F303" s="703"/>
      <c r="G303" s="693"/>
      <c r="H303" s="694"/>
      <c r="I303" s="716"/>
      <c r="J303" s="378">
        <f t="shared" si="25"/>
        <v>0</v>
      </c>
      <c r="K303" s="694"/>
      <c r="L303" s="716"/>
      <c r="M303" s="378">
        <f t="shared" si="26"/>
        <v>0</v>
      </c>
      <c r="N303" s="698">
        <f t="shared" si="22"/>
        <v>0</v>
      </c>
      <c r="O303" s="706"/>
      <c r="P303" s="378">
        <f t="shared" si="24"/>
        <v>0</v>
      </c>
      <c r="Q303" s="388"/>
      <c r="R303" s="345" t="str">
        <f t="shared" si="21"/>
        <v/>
      </c>
    </row>
    <row r="304" spans="1:18" s="346" customFormat="1">
      <c r="A304" s="690"/>
      <c r="B304" s="717"/>
      <c r="C304" s="665"/>
      <c r="D304" s="384"/>
      <c r="E304" s="383"/>
      <c r="F304" s="703"/>
      <c r="G304" s="693"/>
      <c r="H304" s="694"/>
      <c r="I304" s="716"/>
      <c r="J304" s="378">
        <f t="shared" si="25"/>
        <v>0</v>
      </c>
      <c r="K304" s="694"/>
      <c r="L304" s="716"/>
      <c r="M304" s="378">
        <f t="shared" si="26"/>
        <v>0</v>
      </c>
      <c r="N304" s="698">
        <f t="shared" si="22"/>
        <v>0</v>
      </c>
      <c r="O304" s="706"/>
      <c r="P304" s="378">
        <f t="shared" si="24"/>
        <v>0</v>
      </c>
      <c r="Q304" s="388"/>
      <c r="R304" s="345" t="str">
        <f t="shared" si="21"/>
        <v/>
      </c>
    </row>
    <row r="305" spans="1:21" s="346" customFormat="1">
      <c r="A305" s="690"/>
      <c r="B305" s="717"/>
      <c r="C305" s="665"/>
      <c r="D305" s="384"/>
      <c r="E305" s="383"/>
      <c r="F305" s="703"/>
      <c r="G305" s="693"/>
      <c r="H305" s="694"/>
      <c r="I305" s="716"/>
      <c r="J305" s="378">
        <f t="shared" si="25"/>
        <v>0</v>
      </c>
      <c r="K305" s="694"/>
      <c r="L305" s="716"/>
      <c r="M305" s="378">
        <f t="shared" si="26"/>
        <v>0</v>
      </c>
      <c r="N305" s="698">
        <f t="shared" si="22"/>
        <v>0</v>
      </c>
      <c r="O305" s="706"/>
      <c r="P305" s="378">
        <f t="shared" si="24"/>
        <v>0</v>
      </c>
      <c r="Q305" s="388"/>
      <c r="R305" s="345" t="str">
        <f t="shared" si="21"/>
        <v/>
      </c>
    </row>
    <row r="306" spans="1:21" s="346" customFormat="1">
      <c r="A306" s="690"/>
      <c r="B306" s="717"/>
      <c r="C306" s="665"/>
      <c r="D306" s="384"/>
      <c r="E306" s="383"/>
      <c r="F306" s="706"/>
      <c r="G306" s="719"/>
      <c r="H306" s="694"/>
      <c r="I306" s="716"/>
      <c r="J306" s="378">
        <f t="shared" si="25"/>
        <v>0</v>
      </c>
      <c r="K306" s="694"/>
      <c r="L306" s="716"/>
      <c r="M306" s="378">
        <f t="shared" si="26"/>
        <v>0</v>
      </c>
      <c r="N306" s="698">
        <f t="shared" si="22"/>
        <v>0</v>
      </c>
      <c r="O306" s="706"/>
      <c r="P306" s="378">
        <f t="shared" si="24"/>
        <v>0</v>
      </c>
      <c r="Q306" s="388"/>
      <c r="R306" s="345" t="str">
        <f t="shared" si="21"/>
        <v/>
      </c>
    </row>
    <row r="307" spans="1:21" s="346" customFormat="1" ht="14.25" thickBot="1">
      <c r="A307" s="690"/>
      <c r="B307" s="717"/>
      <c r="C307" s="665"/>
      <c r="D307" s="384"/>
      <c r="E307" s="383"/>
      <c r="F307" s="720"/>
      <c r="G307" s="721"/>
      <c r="H307" s="704"/>
      <c r="I307" s="722"/>
      <c r="J307" s="378">
        <f t="shared" si="25"/>
        <v>0</v>
      </c>
      <c r="K307" s="694"/>
      <c r="L307" s="716"/>
      <c r="M307" s="378">
        <f t="shared" si="26"/>
        <v>0</v>
      </c>
      <c r="N307" s="698">
        <f t="shared" si="22"/>
        <v>0</v>
      </c>
      <c r="O307" s="706"/>
      <c r="P307" s="378">
        <f t="shared" si="24"/>
        <v>0</v>
      </c>
      <c r="Q307" s="377"/>
      <c r="R307" s="345" t="str">
        <f t="shared" si="21"/>
        <v/>
      </c>
    </row>
    <row r="308" spans="1:21" s="346" customFormat="1" ht="14.25" thickTop="1">
      <c r="A308" s="376" t="s">
        <v>521</v>
      </c>
      <c r="B308" s="375" t="s">
        <v>582</v>
      </c>
      <c r="C308" s="374"/>
      <c r="D308" s="373" t="s">
        <v>583</v>
      </c>
      <c r="E308" s="372" t="s">
        <v>588</v>
      </c>
      <c r="F308" s="723"/>
      <c r="G308" s="371" t="s">
        <v>656</v>
      </c>
      <c r="H308" s="724" t="s">
        <v>521</v>
      </c>
      <c r="I308" s="725"/>
      <c r="J308" s="369">
        <f>SUMIFS(J258:J307,$A258:$A307,"設備費")</f>
        <v>2670760</v>
      </c>
      <c r="K308" s="724" t="s">
        <v>288</v>
      </c>
      <c r="L308" s="726"/>
      <c r="M308" s="369">
        <f>SUMIFS(M258:M307,$A258:$A307,"設備費")</f>
        <v>2670760</v>
      </c>
      <c r="N308" s="724" t="s">
        <v>288</v>
      </c>
      <c r="O308" s="726"/>
      <c r="P308" s="369">
        <f>SUMIFS(P258:P307,$A258:$A307,"設備費")</f>
        <v>0</v>
      </c>
      <c r="Q308" s="368" t="s">
        <v>521</v>
      </c>
      <c r="R308" s="345" t="str">
        <f t="shared" si="21"/>
        <v/>
      </c>
      <c r="S308" s="346" t="s">
        <v>297</v>
      </c>
    </row>
    <row r="309" spans="1:21" s="346" customFormat="1">
      <c r="A309" s="367" t="s">
        <v>521</v>
      </c>
      <c r="B309" s="366" t="s">
        <v>584</v>
      </c>
      <c r="C309" s="365"/>
      <c r="D309" s="364" t="s">
        <v>658</v>
      </c>
      <c r="E309" s="363" t="s">
        <v>521</v>
      </c>
      <c r="F309" s="727"/>
      <c r="G309" s="362" t="s">
        <v>588</v>
      </c>
      <c r="H309" s="728" t="s">
        <v>656</v>
      </c>
      <c r="I309" s="716"/>
      <c r="J309" s="360">
        <f>SUMIFS(J258:J307,$A258:$A307,"工事費")</f>
        <v>152000</v>
      </c>
      <c r="K309" s="728" t="s">
        <v>288</v>
      </c>
      <c r="L309" s="706"/>
      <c r="M309" s="360">
        <f>SUMIFS(M258:M307,$A258:$A307,"工事費")</f>
        <v>152000</v>
      </c>
      <c r="N309" s="728" t="s">
        <v>288</v>
      </c>
      <c r="O309" s="706"/>
      <c r="P309" s="360">
        <f>SUMIFS(P258:P307,$A258:$A307,"工事費")</f>
        <v>0</v>
      </c>
      <c r="Q309" s="359" t="s">
        <v>521</v>
      </c>
      <c r="R309" s="345" t="str">
        <f t="shared" si="21"/>
        <v/>
      </c>
      <c r="S309" s="358" t="s">
        <v>294</v>
      </c>
      <c r="T309" s="358" t="s">
        <v>585</v>
      </c>
      <c r="U309" s="358" t="s">
        <v>292</v>
      </c>
    </row>
    <row r="310" spans="1:21" s="346" customFormat="1" ht="14.25" thickBot="1">
      <c r="A310" s="357" t="s">
        <v>588</v>
      </c>
      <c r="B310" s="356" t="s">
        <v>586</v>
      </c>
      <c r="C310" s="355"/>
      <c r="D310" s="354" t="s">
        <v>638</v>
      </c>
      <c r="E310" s="353" t="s">
        <v>521</v>
      </c>
      <c r="F310" s="729"/>
      <c r="G310" s="352" t="s">
        <v>521</v>
      </c>
      <c r="H310" s="730" t="s">
        <v>656</v>
      </c>
      <c r="I310" s="731"/>
      <c r="J310" s="351">
        <f>SUM(J258:J307)</f>
        <v>2822760</v>
      </c>
      <c r="K310" s="730" t="s">
        <v>288</v>
      </c>
      <c r="L310" s="732"/>
      <c r="M310" s="351">
        <f>SUM(M258:M307)</f>
        <v>2822760</v>
      </c>
      <c r="N310" s="730" t="s">
        <v>288</v>
      </c>
      <c r="O310" s="732"/>
      <c r="P310" s="349">
        <f>SUM(P258:P307)</f>
        <v>0</v>
      </c>
      <c r="Q310" s="348" t="s">
        <v>521</v>
      </c>
      <c r="R310" s="345" t="str">
        <f t="shared" si="21"/>
        <v/>
      </c>
      <c r="S310" s="347" t="str">
        <f>IF(SUM(J308:J309)=J310,"","入力ミス")</f>
        <v/>
      </c>
      <c r="T310" s="347" t="str">
        <f>IF(SUM(M308:M309)=M310,"","入力ミス")</f>
        <v/>
      </c>
      <c r="U310" s="347" t="str">
        <f>IF(SUM(P308:P309)=P310,"","入力ミス")</f>
        <v/>
      </c>
    </row>
    <row r="311" spans="1:21" s="346" customFormat="1">
      <c r="A311" s="400"/>
      <c r="B311" s="733" t="s">
        <v>659</v>
      </c>
      <c r="C311" s="734"/>
      <c r="D311" s="397" t="s">
        <v>590</v>
      </c>
      <c r="E311" s="396"/>
      <c r="F311" s="706"/>
      <c r="G311" s="360"/>
      <c r="H311" s="735"/>
      <c r="I311" s="1442"/>
      <c r="J311" s="1454"/>
      <c r="K311" s="735"/>
      <c r="L311" s="1442"/>
      <c r="M311" s="1454"/>
      <c r="N311" s="735"/>
      <c r="O311" s="1442"/>
      <c r="P311" s="1443"/>
      <c r="Q311" s="393"/>
    </row>
    <row r="312" spans="1:21" s="346" customFormat="1">
      <c r="A312" s="690"/>
      <c r="B312" s="714"/>
      <c r="C312" s="665"/>
      <c r="D312" s="391"/>
      <c r="E312" s="383"/>
      <c r="F312" s="692"/>
      <c r="G312" s="693"/>
      <c r="H312" s="694"/>
      <c r="I312" s="716"/>
      <c r="J312" s="378">
        <f>$G312*H312</f>
        <v>0</v>
      </c>
      <c r="K312" s="694"/>
      <c r="L312" s="716"/>
      <c r="M312" s="378">
        <f>$G312*K312</f>
        <v>0</v>
      </c>
      <c r="N312" s="698">
        <f>H312-K312</f>
        <v>0</v>
      </c>
      <c r="O312" s="706"/>
      <c r="P312" s="378">
        <f>$G312*N312</f>
        <v>0</v>
      </c>
      <c r="Q312" s="388"/>
      <c r="R312" s="345" t="str">
        <f t="shared" ref="R312:R364" si="27">IF(M312+P312=J312,"","入力ミス")</f>
        <v/>
      </c>
    </row>
    <row r="313" spans="1:21" s="346" customFormat="1">
      <c r="A313" s="690"/>
      <c r="B313" s="717"/>
      <c r="C313" s="665"/>
      <c r="D313" s="384"/>
      <c r="E313" s="383"/>
      <c r="F313" s="692"/>
      <c r="G313" s="693"/>
      <c r="H313" s="694"/>
      <c r="I313" s="716"/>
      <c r="J313" s="378">
        <f>$G313*H313</f>
        <v>0</v>
      </c>
      <c r="K313" s="694"/>
      <c r="L313" s="716"/>
      <c r="M313" s="378">
        <f>$G313*K313</f>
        <v>0</v>
      </c>
      <c r="N313" s="698">
        <f t="shared" ref="N313:N361" si="28">H313-K313</f>
        <v>0</v>
      </c>
      <c r="O313" s="706"/>
      <c r="P313" s="378">
        <f>$G313*N313</f>
        <v>0</v>
      </c>
      <c r="Q313" s="388"/>
      <c r="R313" s="345" t="str">
        <f t="shared" si="27"/>
        <v/>
      </c>
    </row>
    <row r="314" spans="1:21" s="346" customFormat="1">
      <c r="A314" s="690"/>
      <c r="B314" s="717"/>
      <c r="C314" s="665"/>
      <c r="D314" s="384"/>
      <c r="E314" s="383"/>
      <c r="F314" s="692"/>
      <c r="G314" s="693"/>
      <c r="H314" s="694"/>
      <c r="I314" s="716"/>
      <c r="J314" s="378">
        <f>$G314*H314</f>
        <v>0</v>
      </c>
      <c r="K314" s="694"/>
      <c r="L314" s="716"/>
      <c r="M314" s="378">
        <f t="shared" ref="M314:M351" si="29">$G314*K314</f>
        <v>0</v>
      </c>
      <c r="N314" s="698">
        <f t="shared" si="28"/>
        <v>0</v>
      </c>
      <c r="O314" s="706"/>
      <c r="P314" s="378">
        <f t="shared" ref="P314:P361" si="30">$G314*N314</f>
        <v>0</v>
      </c>
      <c r="Q314" s="388"/>
      <c r="R314" s="345" t="str">
        <f t="shared" si="27"/>
        <v/>
      </c>
    </row>
    <row r="315" spans="1:21" s="346" customFormat="1">
      <c r="A315" s="690"/>
      <c r="B315" s="717"/>
      <c r="C315" s="665"/>
      <c r="D315" s="384"/>
      <c r="E315" s="383"/>
      <c r="F315" s="692"/>
      <c r="G315" s="693"/>
      <c r="H315" s="694"/>
      <c r="I315" s="716"/>
      <c r="J315" s="378">
        <f t="shared" ref="J315:J361" si="31">$G315*H315</f>
        <v>0</v>
      </c>
      <c r="K315" s="694"/>
      <c r="L315" s="716"/>
      <c r="M315" s="378">
        <f t="shared" si="29"/>
        <v>0</v>
      </c>
      <c r="N315" s="698">
        <f t="shared" si="28"/>
        <v>0</v>
      </c>
      <c r="O315" s="706"/>
      <c r="P315" s="378">
        <f t="shared" si="30"/>
        <v>0</v>
      </c>
      <c r="Q315" s="388"/>
      <c r="R315" s="345" t="str">
        <f t="shared" si="27"/>
        <v/>
      </c>
    </row>
    <row r="316" spans="1:21" s="346" customFormat="1">
      <c r="A316" s="690"/>
      <c r="B316" s="717"/>
      <c r="C316" s="665"/>
      <c r="D316" s="384"/>
      <c r="E316" s="383"/>
      <c r="F316" s="692"/>
      <c r="G316" s="693"/>
      <c r="H316" s="694"/>
      <c r="I316" s="716"/>
      <c r="J316" s="378">
        <f t="shared" si="31"/>
        <v>0</v>
      </c>
      <c r="K316" s="694"/>
      <c r="L316" s="716"/>
      <c r="M316" s="378">
        <f t="shared" si="29"/>
        <v>0</v>
      </c>
      <c r="N316" s="698">
        <f t="shared" si="28"/>
        <v>0</v>
      </c>
      <c r="O316" s="706"/>
      <c r="P316" s="378">
        <f t="shared" si="30"/>
        <v>0</v>
      </c>
      <c r="Q316" s="388"/>
      <c r="R316" s="345" t="str">
        <f t="shared" si="27"/>
        <v/>
      </c>
    </row>
    <row r="317" spans="1:21" s="346" customFormat="1">
      <c r="A317" s="690"/>
      <c r="B317" s="717"/>
      <c r="C317" s="665"/>
      <c r="D317" s="384"/>
      <c r="E317" s="383"/>
      <c r="F317" s="692"/>
      <c r="G317" s="693"/>
      <c r="H317" s="694"/>
      <c r="I317" s="716"/>
      <c r="J317" s="378">
        <f t="shared" si="31"/>
        <v>0</v>
      </c>
      <c r="K317" s="694"/>
      <c r="L317" s="716"/>
      <c r="M317" s="378">
        <f t="shared" si="29"/>
        <v>0</v>
      </c>
      <c r="N317" s="698">
        <f t="shared" si="28"/>
        <v>0</v>
      </c>
      <c r="O317" s="706"/>
      <c r="P317" s="378">
        <f t="shared" si="30"/>
        <v>0</v>
      </c>
      <c r="Q317" s="388"/>
      <c r="R317" s="345" t="str">
        <f t="shared" si="27"/>
        <v/>
      </c>
    </row>
    <row r="318" spans="1:21" s="346" customFormat="1">
      <c r="A318" s="690"/>
      <c r="B318" s="717"/>
      <c r="C318" s="665"/>
      <c r="D318" s="384"/>
      <c r="E318" s="383"/>
      <c r="F318" s="692"/>
      <c r="G318" s="693"/>
      <c r="H318" s="694"/>
      <c r="I318" s="716"/>
      <c r="J318" s="378">
        <f t="shared" si="31"/>
        <v>0</v>
      </c>
      <c r="K318" s="694"/>
      <c r="L318" s="716"/>
      <c r="M318" s="378">
        <f t="shared" si="29"/>
        <v>0</v>
      </c>
      <c r="N318" s="698">
        <f t="shared" si="28"/>
        <v>0</v>
      </c>
      <c r="O318" s="706"/>
      <c r="P318" s="378">
        <f t="shared" si="30"/>
        <v>0</v>
      </c>
      <c r="Q318" s="388"/>
      <c r="R318" s="345" t="str">
        <f t="shared" si="27"/>
        <v/>
      </c>
    </row>
    <row r="319" spans="1:21" s="346" customFormat="1">
      <c r="A319" s="690"/>
      <c r="B319" s="717"/>
      <c r="C319" s="665"/>
      <c r="D319" s="384"/>
      <c r="E319" s="383"/>
      <c r="F319" s="692"/>
      <c r="G319" s="693"/>
      <c r="H319" s="694"/>
      <c r="I319" s="716"/>
      <c r="J319" s="378">
        <f t="shared" si="31"/>
        <v>0</v>
      </c>
      <c r="K319" s="694"/>
      <c r="L319" s="716"/>
      <c r="M319" s="378">
        <f t="shared" si="29"/>
        <v>0</v>
      </c>
      <c r="N319" s="698">
        <f t="shared" si="28"/>
        <v>0</v>
      </c>
      <c r="O319" s="706"/>
      <c r="P319" s="378">
        <f t="shared" si="30"/>
        <v>0</v>
      </c>
      <c r="Q319" s="388"/>
      <c r="R319" s="345" t="str">
        <f t="shared" si="27"/>
        <v/>
      </c>
    </row>
    <row r="320" spans="1:21" s="346" customFormat="1">
      <c r="A320" s="690"/>
      <c r="B320" s="717"/>
      <c r="C320" s="665"/>
      <c r="D320" s="384"/>
      <c r="E320" s="383"/>
      <c r="F320" s="692"/>
      <c r="G320" s="693"/>
      <c r="H320" s="694"/>
      <c r="I320" s="716"/>
      <c r="J320" s="378">
        <f t="shared" si="31"/>
        <v>0</v>
      </c>
      <c r="K320" s="694"/>
      <c r="L320" s="716"/>
      <c r="M320" s="378">
        <f t="shared" si="29"/>
        <v>0</v>
      </c>
      <c r="N320" s="698">
        <f t="shared" si="28"/>
        <v>0</v>
      </c>
      <c r="O320" s="706"/>
      <c r="P320" s="378">
        <f t="shared" si="30"/>
        <v>0</v>
      </c>
      <c r="Q320" s="388"/>
      <c r="R320" s="345" t="str">
        <f t="shared" si="27"/>
        <v/>
      </c>
    </row>
    <row r="321" spans="1:18" s="346" customFormat="1">
      <c r="A321" s="690"/>
      <c r="B321" s="717"/>
      <c r="C321" s="665"/>
      <c r="D321" s="384"/>
      <c r="E321" s="383"/>
      <c r="F321" s="692"/>
      <c r="G321" s="693"/>
      <c r="H321" s="694"/>
      <c r="I321" s="716"/>
      <c r="J321" s="378">
        <f t="shared" si="31"/>
        <v>0</v>
      </c>
      <c r="K321" s="694"/>
      <c r="L321" s="716"/>
      <c r="M321" s="378">
        <f t="shared" si="29"/>
        <v>0</v>
      </c>
      <c r="N321" s="698">
        <f t="shared" si="28"/>
        <v>0</v>
      </c>
      <c r="O321" s="706"/>
      <c r="P321" s="378">
        <f t="shared" si="30"/>
        <v>0</v>
      </c>
      <c r="Q321" s="388"/>
      <c r="R321" s="345" t="str">
        <f t="shared" si="27"/>
        <v/>
      </c>
    </row>
    <row r="322" spans="1:18" s="346" customFormat="1">
      <c r="A322" s="690"/>
      <c r="B322" s="717"/>
      <c r="C322" s="665"/>
      <c r="D322" s="384"/>
      <c r="E322" s="383"/>
      <c r="F322" s="692"/>
      <c r="G322" s="693"/>
      <c r="H322" s="694"/>
      <c r="I322" s="716"/>
      <c r="J322" s="378">
        <f t="shared" si="31"/>
        <v>0</v>
      </c>
      <c r="K322" s="694"/>
      <c r="L322" s="716"/>
      <c r="M322" s="378">
        <f t="shared" si="29"/>
        <v>0</v>
      </c>
      <c r="N322" s="698">
        <f t="shared" si="28"/>
        <v>0</v>
      </c>
      <c r="O322" s="706"/>
      <c r="P322" s="378">
        <f t="shared" si="30"/>
        <v>0</v>
      </c>
      <c r="Q322" s="388"/>
      <c r="R322" s="345" t="str">
        <f t="shared" si="27"/>
        <v/>
      </c>
    </row>
    <row r="323" spans="1:18" s="346" customFormat="1">
      <c r="A323" s="690"/>
      <c r="B323" s="717"/>
      <c r="C323" s="665"/>
      <c r="D323" s="384"/>
      <c r="E323" s="383"/>
      <c r="F323" s="692"/>
      <c r="G323" s="693"/>
      <c r="H323" s="694"/>
      <c r="I323" s="716"/>
      <c r="J323" s="378">
        <f t="shared" si="31"/>
        <v>0</v>
      </c>
      <c r="K323" s="694"/>
      <c r="L323" s="716"/>
      <c r="M323" s="378">
        <f t="shared" si="29"/>
        <v>0</v>
      </c>
      <c r="N323" s="698">
        <f t="shared" si="28"/>
        <v>0</v>
      </c>
      <c r="O323" s="706"/>
      <c r="P323" s="378">
        <f t="shared" si="30"/>
        <v>0</v>
      </c>
      <c r="Q323" s="388"/>
      <c r="R323" s="345" t="str">
        <f t="shared" si="27"/>
        <v/>
      </c>
    </row>
    <row r="324" spans="1:18" s="346" customFormat="1">
      <c r="A324" s="690"/>
      <c r="B324" s="717"/>
      <c r="C324" s="665"/>
      <c r="D324" s="384"/>
      <c r="E324" s="383"/>
      <c r="F324" s="692"/>
      <c r="G324" s="693"/>
      <c r="H324" s="694"/>
      <c r="I324" s="716"/>
      <c r="J324" s="378">
        <f t="shared" si="31"/>
        <v>0</v>
      </c>
      <c r="K324" s="694"/>
      <c r="L324" s="716"/>
      <c r="M324" s="378">
        <f t="shared" si="29"/>
        <v>0</v>
      </c>
      <c r="N324" s="698">
        <f t="shared" si="28"/>
        <v>0</v>
      </c>
      <c r="O324" s="706"/>
      <c r="P324" s="378">
        <f t="shared" si="30"/>
        <v>0</v>
      </c>
      <c r="Q324" s="388"/>
      <c r="R324" s="345" t="str">
        <f t="shared" si="27"/>
        <v/>
      </c>
    </row>
    <row r="325" spans="1:18" s="346" customFormat="1">
      <c r="A325" s="690"/>
      <c r="B325" s="717"/>
      <c r="C325" s="665"/>
      <c r="D325" s="384"/>
      <c r="E325" s="383"/>
      <c r="F325" s="692"/>
      <c r="G325" s="693"/>
      <c r="H325" s="694"/>
      <c r="I325" s="716"/>
      <c r="J325" s="378">
        <f t="shared" si="31"/>
        <v>0</v>
      </c>
      <c r="K325" s="694"/>
      <c r="L325" s="716"/>
      <c r="M325" s="378">
        <f t="shared" si="29"/>
        <v>0</v>
      </c>
      <c r="N325" s="698">
        <f t="shared" si="28"/>
        <v>0</v>
      </c>
      <c r="O325" s="706"/>
      <c r="P325" s="378">
        <f t="shared" si="30"/>
        <v>0</v>
      </c>
      <c r="Q325" s="388"/>
      <c r="R325" s="345" t="str">
        <f t="shared" si="27"/>
        <v/>
      </c>
    </row>
    <row r="326" spans="1:18" s="346" customFormat="1">
      <c r="A326" s="690"/>
      <c r="B326" s="717"/>
      <c r="C326" s="665"/>
      <c r="D326" s="384"/>
      <c r="E326" s="383"/>
      <c r="F326" s="692"/>
      <c r="G326" s="693"/>
      <c r="H326" s="694"/>
      <c r="I326" s="716"/>
      <c r="J326" s="378">
        <f t="shared" si="31"/>
        <v>0</v>
      </c>
      <c r="K326" s="694"/>
      <c r="L326" s="716"/>
      <c r="M326" s="378">
        <f t="shared" si="29"/>
        <v>0</v>
      </c>
      <c r="N326" s="698">
        <f t="shared" si="28"/>
        <v>0</v>
      </c>
      <c r="O326" s="706"/>
      <c r="P326" s="378">
        <f t="shared" si="30"/>
        <v>0</v>
      </c>
      <c r="Q326" s="388"/>
      <c r="R326" s="345" t="str">
        <f t="shared" si="27"/>
        <v/>
      </c>
    </row>
    <row r="327" spans="1:18" s="346" customFormat="1">
      <c r="A327" s="690"/>
      <c r="B327" s="717"/>
      <c r="C327" s="665"/>
      <c r="D327" s="384"/>
      <c r="E327" s="383"/>
      <c r="F327" s="692"/>
      <c r="G327" s="693"/>
      <c r="H327" s="694"/>
      <c r="I327" s="716"/>
      <c r="J327" s="378">
        <f t="shared" si="31"/>
        <v>0</v>
      </c>
      <c r="K327" s="694"/>
      <c r="L327" s="716"/>
      <c r="M327" s="378">
        <f t="shared" si="29"/>
        <v>0</v>
      </c>
      <c r="N327" s="698">
        <f t="shared" si="28"/>
        <v>0</v>
      </c>
      <c r="O327" s="706"/>
      <c r="P327" s="378">
        <f t="shared" si="30"/>
        <v>0</v>
      </c>
      <c r="Q327" s="388"/>
      <c r="R327" s="345" t="str">
        <f t="shared" si="27"/>
        <v/>
      </c>
    </row>
    <row r="328" spans="1:18" s="346" customFormat="1">
      <c r="A328" s="690"/>
      <c r="B328" s="717"/>
      <c r="C328" s="665"/>
      <c r="D328" s="384"/>
      <c r="E328" s="383"/>
      <c r="F328" s="692"/>
      <c r="G328" s="693"/>
      <c r="H328" s="694"/>
      <c r="I328" s="716"/>
      <c r="J328" s="378">
        <f t="shared" si="31"/>
        <v>0</v>
      </c>
      <c r="K328" s="694"/>
      <c r="L328" s="716"/>
      <c r="M328" s="378">
        <f t="shared" si="29"/>
        <v>0</v>
      </c>
      <c r="N328" s="698">
        <f t="shared" si="28"/>
        <v>0</v>
      </c>
      <c r="O328" s="706"/>
      <c r="P328" s="378">
        <f t="shared" si="30"/>
        <v>0</v>
      </c>
      <c r="Q328" s="388"/>
      <c r="R328" s="345" t="str">
        <f t="shared" si="27"/>
        <v/>
      </c>
    </row>
    <row r="329" spans="1:18" s="346" customFormat="1">
      <c r="A329" s="690"/>
      <c r="B329" s="717"/>
      <c r="C329" s="665"/>
      <c r="D329" s="384"/>
      <c r="E329" s="383"/>
      <c r="F329" s="692"/>
      <c r="G329" s="693"/>
      <c r="H329" s="694"/>
      <c r="I329" s="716"/>
      <c r="J329" s="378">
        <f t="shared" si="31"/>
        <v>0</v>
      </c>
      <c r="K329" s="694"/>
      <c r="L329" s="716"/>
      <c r="M329" s="378">
        <f t="shared" si="29"/>
        <v>0</v>
      </c>
      <c r="N329" s="698">
        <f t="shared" si="28"/>
        <v>0</v>
      </c>
      <c r="O329" s="706"/>
      <c r="P329" s="378">
        <f t="shared" si="30"/>
        <v>0</v>
      </c>
      <c r="Q329" s="388"/>
      <c r="R329" s="345" t="str">
        <f t="shared" si="27"/>
        <v/>
      </c>
    </row>
    <row r="330" spans="1:18" s="346" customFormat="1">
      <c r="A330" s="690"/>
      <c r="B330" s="717"/>
      <c r="C330" s="665"/>
      <c r="D330" s="384"/>
      <c r="E330" s="383"/>
      <c r="F330" s="692"/>
      <c r="G330" s="693"/>
      <c r="H330" s="694"/>
      <c r="I330" s="716"/>
      <c r="J330" s="378">
        <f t="shared" si="31"/>
        <v>0</v>
      </c>
      <c r="K330" s="694"/>
      <c r="L330" s="716"/>
      <c r="M330" s="378">
        <f t="shared" si="29"/>
        <v>0</v>
      </c>
      <c r="N330" s="698">
        <f t="shared" si="28"/>
        <v>0</v>
      </c>
      <c r="O330" s="706"/>
      <c r="P330" s="378">
        <f t="shared" si="30"/>
        <v>0</v>
      </c>
      <c r="Q330" s="388"/>
      <c r="R330" s="345" t="str">
        <f t="shared" si="27"/>
        <v/>
      </c>
    </row>
    <row r="331" spans="1:18" s="346" customFormat="1">
      <c r="A331" s="690"/>
      <c r="B331" s="717"/>
      <c r="C331" s="665"/>
      <c r="D331" s="384"/>
      <c r="E331" s="383"/>
      <c r="F331" s="692"/>
      <c r="G331" s="693"/>
      <c r="H331" s="694"/>
      <c r="I331" s="716"/>
      <c r="J331" s="378">
        <f t="shared" si="31"/>
        <v>0</v>
      </c>
      <c r="K331" s="694"/>
      <c r="L331" s="716"/>
      <c r="M331" s="378">
        <f t="shared" si="29"/>
        <v>0</v>
      </c>
      <c r="N331" s="698">
        <f t="shared" si="28"/>
        <v>0</v>
      </c>
      <c r="O331" s="706"/>
      <c r="P331" s="378">
        <f t="shared" si="30"/>
        <v>0</v>
      </c>
      <c r="Q331" s="388"/>
      <c r="R331" s="345" t="str">
        <f t="shared" si="27"/>
        <v/>
      </c>
    </row>
    <row r="332" spans="1:18" s="346" customFormat="1">
      <c r="A332" s="690"/>
      <c r="B332" s="717"/>
      <c r="C332" s="665"/>
      <c r="D332" s="384"/>
      <c r="E332" s="383"/>
      <c r="F332" s="692"/>
      <c r="G332" s="693"/>
      <c r="H332" s="694"/>
      <c r="I332" s="716"/>
      <c r="J332" s="378">
        <f t="shared" si="31"/>
        <v>0</v>
      </c>
      <c r="K332" s="694"/>
      <c r="L332" s="716"/>
      <c r="M332" s="378">
        <f t="shared" si="29"/>
        <v>0</v>
      </c>
      <c r="N332" s="698">
        <f t="shared" si="28"/>
        <v>0</v>
      </c>
      <c r="O332" s="706"/>
      <c r="P332" s="378">
        <f t="shared" si="30"/>
        <v>0</v>
      </c>
      <c r="Q332" s="388"/>
      <c r="R332" s="345" t="str">
        <f t="shared" si="27"/>
        <v/>
      </c>
    </row>
    <row r="333" spans="1:18" s="346" customFormat="1">
      <c r="A333" s="690"/>
      <c r="B333" s="717"/>
      <c r="C333" s="665"/>
      <c r="D333" s="384"/>
      <c r="E333" s="383"/>
      <c r="F333" s="692"/>
      <c r="G333" s="693"/>
      <c r="H333" s="694"/>
      <c r="I333" s="716"/>
      <c r="J333" s="378">
        <f t="shared" si="31"/>
        <v>0</v>
      </c>
      <c r="K333" s="694"/>
      <c r="L333" s="716"/>
      <c r="M333" s="378">
        <f t="shared" si="29"/>
        <v>0</v>
      </c>
      <c r="N333" s="698">
        <f t="shared" si="28"/>
        <v>0</v>
      </c>
      <c r="O333" s="706"/>
      <c r="P333" s="378">
        <f t="shared" si="30"/>
        <v>0</v>
      </c>
      <c r="Q333" s="388"/>
      <c r="R333" s="345" t="str">
        <f t="shared" si="27"/>
        <v/>
      </c>
    </row>
    <row r="334" spans="1:18" s="346" customFormat="1">
      <c r="A334" s="690"/>
      <c r="B334" s="717"/>
      <c r="C334" s="665"/>
      <c r="D334" s="384"/>
      <c r="E334" s="383"/>
      <c r="F334" s="692"/>
      <c r="G334" s="693"/>
      <c r="H334" s="694"/>
      <c r="I334" s="716"/>
      <c r="J334" s="378">
        <f t="shared" si="31"/>
        <v>0</v>
      </c>
      <c r="K334" s="694"/>
      <c r="L334" s="716"/>
      <c r="M334" s="378">
        <f t="shared" si="29"/>
        <v>0</v>
      </c>
      <c r="N334" s="698">
        <f t="shared" si="28"/>
        <v>0</v>
      </c>
      <c r="O334" s="706"/>
      <c r="P334" s="378">
        <f t="shared" si="30"/>
        <v>0</v>
      </c>
      <c r="Q334" s="388"/>
      <c r="R334" s="345" t="str">
        <f t="shared" si="27"/>
        <v/>
      </c>
    </row>
    <row r="335" spans="1:18" s="346" customFormat="1">
      <c r="A335" s="690"/>
      <c r="B335" s="717"/>
      <c r="C335" s="665"/>
      <c r="D335" s="384"/>
      <c r="E335" s="383"/>
      <c r="F335" s="692"/>
      <c r="G335" s="693"/>
      <c r="H335" s="694"/>
      <c r="I335" s="716"/>
      <c r="J335" s="378">
        <f t="shared" si="31"/>
        <v>0</v>
      </c>
      <c r="K335" s="694"/>
      <c r="L335" s="716"/>
      <c r="M335" s="378">
        <f t="shared" si="29"/>
        <v>0</v>
      </c>
      <c r="N335" s="698">
        <f t="shared" si="28"/>
        <v>0</v>
      </c>
      <c r="O335" s="706"/>
      <c r="P335" s="378">
        <f t="shared" si="30"/>
        <v>0</v>
      </c>
      <c r="Q335" s="388"/>
      <c r="R335" s="345" t="str">
        <f t="shared" si="27"/>
        <v/>
      </c>
    </row>
    <row r="336" spans="1:18" s="346" customFormat="1">
      <c r="A336" s="690"/>
      <c r="B336" s="717"/>
      <c r="C336" s="665"/>
      <c r="D336" s="384"/>
      <c r="E336" s="383"/>
      <c r="F336" s="692"/>
      <c r="G336" s="693"/>
      <c r="H336" s="694"/>
      <c r="I336" s="716"/>
      <c r="J336" s="378">
        <f t="shared" si="31"/>
        <v>0</v>
      </c>
      <c r="K336" s="694"/>
      <c r="L336" s="716"/>
      <c r="M336" s="378">
        <f t="shared" si="29"/>
        <v>0</v>
      </c>
      <c r="N336" s="698">
        <f t="shared" si="28"/>
        <v>0</v>
      </c>
      <c r="O336" s="706"/>
      <c r="P336" s="378">
        <f t="shared" si="30"/>
        <v>0</v>
      </c>
      <c r="Q336" s="388"/>
      <c r="R336" s="345" t="str">
        <f t="shared" si="27"/>
        <v/>
      </c>
    </row>
    <row r="337" spans="1:18" s="346" customFormat="1">
      <c r="A337" s="690"/>
      <c r="B337" s="717"/>
      <c r="C337" s="665"/>
      <c r="D337" s="384"/>
      <c r="E337" s="383"/>
      <c r="F337" s="692"/>
      <c r="G337" s="693"/>
      <c r="H337" s="694"/>
      <c r="I337" s="716"/>
      <c r="J337" s="378">
        <f t="shared" si="31"/>
        <v>0</v>
      </c>
      <c r="K337" s="694"/>
      <c r="L337" s="716"/>
      <c r="M337" s="378">
        <f t="shared" si="29"/>
        <v>0</v>
      </c>
      <c r="N337" s="698">
        <f t="shared" si="28"/>
        <v>0</v>
      </c>
      <c r="O337" s="706"/>
      <c r="P337" s="378">
        <f t="shared" si="30"/>
        <v>0</v>
      </c>
      <c r="Q337" s="388"/>
      <c r="R337" s="345" t="str">
        <f t="shared" si="27"/>
        <v/>
      </c>
    </row>
    <row r="338" spans="1:18" s="346" customFormat="1">
      <c r="A338" s="690"/>
      <c r="B338" s="717"/>
      <c r="C338" s="665"/>
      <c r="D338" s="384"/>
      <c r="E338" s="383"/>
      <c r="F338" s="692"/>
      <c r="G338" s="693"/>
      <c r="H338" s="694"/>
      <c r="I338" s="716"/>
      <c r="J338" s="378">
        <f t="shared" si="31"/>
        <v>0</v>
      </c>
      <c r="K338" s="694"/>
      <c r="L338" s="716"/>
      <c r="M338" s="378">
        <f t="shared" si="29"/>
        <v>0</v>
      </c>
      <c r="N338" s="698">
        <f t="shared" si="28"/>
        <v>0</v>
      </c>
      <c r="O338" s="706"/>
      <c r="P338" s="378">
        <f t="shared" si="30"/>
        <v>0</v>
      </c>
      <c r="Q338" s="388"/>
      <c r="R338" s="345" t="str">
        <f t="shared" si="27"/>
        <v/>
      </c>
    </row>
    <row r="339" spans="1:18" s="346" customFormat="1">
      <c r="A339" s="690"/>
      <c r="B339" s="717"/>
      <c r="C339" s="665"/>
      <c r="D339" s="384"/>
      <c r="E339" s="383"/>
      <c r="F339" s="692"/>
      <c r="G339" s="693"/>
      <c r="H339" s="694"/>
      <c r="I339" s="716"/>
      <c r="J339" s="378">
        <f t="shared" si="31"/>
        <v>0</v>
      </c>
      <c r="K339" s="694"/>
      <c r="L339" s="716"/>
      <c r="M339" s="378">
        <f t="shared" si="29"/>
        <v>0</v>
      </c>
      <c r="N339" s="698">
        <f t="shared" si="28"/>
        <v>0</v>
      </c>
      <c r="O339" s="706"/>
      <c r="P339" s="378">
        <f t="shared" si="30"/>
        <v>0</v>
      </c>
      <c r="Q339" s="388"/>
      <c r="R339" s="345" t="str">
        <f t="shared" si="27"/>
        <v/>
      </c>
    </row>
    <row r="340" spans="1:18" s="346" customFormat="1">
      <c r="A340" s="690"/>
      <c r="B340" s="717"/>
      <c r="C340" s="665"/>
      <c r="D340" s="384"/>
      <c r="E340" s="383"/>
      <c r="F340" s="692"/>
      <c r="G340" s="693"/>
      <c r="H340" s="694"/>
      <c r="I340" s="716"/>
      <c r="J340" s="378">
        <f t="shared" si="31"/>
        <v>0</v>
      </c>
      <c r="K340" s="694"/>
      <c r="L340" s="716"/>
      <c r="M340" s="378">
        <f t="shared" si="29"/>
        <v>0</v>
      </c>
      <c r="N340" s="698">
        <f t="shared" si="28"/>
        <v>0</v>
      </c>
      <c r="O340" s="706"/>
      <c r="P340" s="378">
        <f t="shared" si="30"/>
        <v>0</v>
      </c>
      <c r="Q340" s="388"/>
      <c r="R340" s="345" t="str">
        <f t="shared" si="27"/>
        <v/>
      </c>
    </row>
    <row r="341" spans="1:18" s="346" customFormat="1">
      <c r="A341" s="690"/>
      <c r="B341" s="717"/>
      <c r="C341" s="665"/>
      <c r="D341" s="384"/>
      <c r="E341" s="383"/>
      <c r="F341" s="692"/>
      <c r="G341" s="693"/>
      <c r="H341" s="694"/>
      <c r="I341" s="716"/>
      <c r="J341" s="378">
        <f t="shared" si="31"/>
        <v>0</v>
      </c>
      <c r="K341" s="694"/>
      <c r="L341" s="716"/>
      <c r="M341" s="378">
        <f t="shared" si="29"/>
        <v>0</v>
      </c>
      <c r="N341" s="698">
        <f t="shared" si="28"/>
        <v>0</v>
      </c>
      <c r="O341" s="706"/>
      <c r="P341" s="378">
        <f t="shared" si="30"/>
        <v>0</v>
      </c>
      <c r="Q341" s="388"/>
      <c r="R341" s="345" t="str">
        <f t="shared" si="27"/>
        <v/>
      </c>
    </row>
    <row r="342" spans="1:18" s="346" customFormat="1">
      <c r="A342" s="690"/>
      <c r="B342" s="717"/>
      <c r="C342" s="665"/>
      <c r="D342" s="384"/>
      <c r="E342" s="383"/>
      <c r="F342" s="692"/>
      <c r="G342" s="693"/>
      <c r="H342" s="694"/>
      <c r="I342" s="716"/>
      <c r="J342" s="378">
        <f t="shared" si="31"/>
        <v>0</v>
      </c>
      <c r="K342" s="694"/>
      <c r="L342" s="716"/>
      <c r="M342" s="378">
        <f t="shared" si="29"/>
        <v>0</v>
      </c>
      <c r="N342" s="698">
        <f t="shared" si="28"/>
        <v>0</v>
      </c>
      <c r="O342" s="706"/>
      <c r="P342" s="378">
        <f t="shared" si="30"/>
        <v>0</v>
      </c>
      <c r="Q342" s="388"/>
      <c r="R342" s="345" t="str">
        <f t="shared" si="27"/>
        <v/>
      </c>
    </row>
    <row r="343" spans="1:18" s="346" customFormat="1">
      <c r="A343" s="690"/>
      <c r="B343" s="717"/>
      <c r="C343" s="665"/>
      <c r="D343" s="384"/>
      <c r="E343" s="383"/>
      <c r="F343" s="692"/>
      <c r="G343" s="693"/>
      <c r="H343" s="694"/>
      <c r="I343" s="716"/>
      <c r="J343" s="378">
        <f t="shared" si="31"/>
        <v>0</v>
      </c>
      <c r="K343" s="694"/>
      <c r="L343" s="716"/>
      <c r="M343" s="378">
        <f t="shared" si="29"/>
        <v>0</v>
      </c>
      <c r="N343" s="698">
        <f t="shared" si="28"/>
        <v>0</v>
      </c>
      <c r="O343" s="706"/>
      <c r="P343" s="378">
        <f t="shared" si="30"/>
        <v>0</v>
      </c>
      <c r="Q343" s="388"/>
      <c r="R343" s="345" t="str">
        <f t="shared" si="27"/>
        <v/>
      </c>
    </row>
    <row r="344" spans="1:18" s="346" customFormat="1">
      <c r="A344" s="690"/>
      <c r="B344" s="717"/>
      <c r="C344" s="665"/>
      <c r="D344" s="384"/>
      <c r="E344" s="383"/>
      <c r="F344" s="692"/>
      <c r="G344" s="693"/>
      <c r="H344" s="694"/>
      <c r="I344" s="716"/>
      <c r="J344" s="378">
        <f t="shared" si="31"/>
        <v>0</v>
      </c>
      <c r="K344" s="694"/>
      <c r="L344" s="716"/>
      <c r="M344" s="378">
        <f t="shared" si="29"/>
        <v>0</v>
      </c>
      <c r="N344" s="698">
        <f t="shared" si="28"/>
        <v>0</v>
      </c>
      <c r="O344" s="706"/>
      <c r="P344" s="378">
        <f t="shared" si="30"/>
        <v>0</v>
      </c>
      <c r="Q344" s="388"/>
      <c r="R344" s="345" t="str">
        <f t="shared" si="27"/>
        <v/>
      </c>
    </row>
    <row r="345" spans="1:18" s="346" customFormat="1">
      <c r="A345" s="690"/>
      <c r="B345" s="717"/>
      <c r="C345" s="665"/>
      <c r="D345" s="384"/>
      <c r="E345" s="383"/>
      <c r="F345" s="692"/>
      <c r="G345" s="693"/>
      <c r="H345" s="694"/>
      <c r="I345" s="716"/>
      <c r="J345" s="378">
        <f t="shared" si="31"/>
        <v>0</v>
      </c>
      <c r="K345" s="694"/>
      <c r="L345" s="716"/>
      <c r="M345" s="378">
        <f t="shared" si="29"/>
        <v>0</v>
      </c>
      <c r="N345" s="698">
        <f t="shared" si="28"/>
        <v>0</v>
      </c>
      <c r="O345" s="706"/>
      <c r="P345" s="378">
        <f t="shared" si="30"/>
        <v>0</v>
      </c>
      <c r="Q345" s="388"/>
      <c r="R345" s="345" t="str">
        <f t="shared" si="27"/>
        <v/>
      </c>
    </row>
    <row r="346" spans="1:18" s="346" customFormat="1">
      <c r="A346" s="690"/>
      <c r="B346" s="717"/>
      <c r="C346" s="665"/>
      <c r="D346" s="384"/>
      <c r="E346" s="383"/>
      <c r="F346" s="692"/>
      <c r="G346" s="693"/>
      <c r="H346" s="694"/>
      <c r="I346" s="716"/>
      <c r="J346" s="378">
        <f t="shared" si="31"/>
        <v>0</v>
      </c>
      <c r="K346" s="694"/>
      <c r="L346" s="716"/>
      <c r="M346" s="378">
        <f t="shared" si="29"/>
        <v>0</v>
      </c>
      <c r="N346" s="698">
        <f t="shared" si="28"/>
        <v>0</v>
      </c>
      <c r="O346" s="706"/>
      <c r="P346" s="378">
        <f t="shared" si="30"/>
        <v>0</v>
      </c>
      <c r="Q346" s="388"/>
      <c r="R346" s="345" t="str">
        <f t="shared" si="27"/>
        <v/>
      </c>
    </row>
    <row r="347" spans="1:18" s="346" customFormat="1">
      <c r="A347" s="690"/>
      <c r="B347" s="717"/>
      <c r="C347" s="665"/>
      <c r="D347" s="384"/>
      <c r="E347" s="383"/>
      <c r="F347" s="692"/>
      <c r="G347" s="693"/>
      <c r="H347" s="694"/>
      <c r="I347" s="716"/>
      <c r="J347" s="378">
        <f t="shared" si="31"/>
        <v>0</v>
      </c>
      <c r="K347" s="694"/>
      <c r="L347" s="716"/>
      <c r="M347" s="378">
        <f t="shared" si="29"/>
        <v>0</v>
      </c>
      <c r="N347" s="698">
        <f t="shared" si="28"/>
        <v>0</v>
      </c>
      <c r="O347" s="706"/>
      <c r="P347" s="378">
        <f t="shared" si="30"/>
        <v>0</v>
      </c>
      <c r="Q347" s="388"/>
      <c r="R347" s="345" t="str">
        <f t="shared" si="27"/>
        <v/>
      </c>
    </row>
    <row r="348" spans="1:18" s="346" customFormat="1">
      <c r="A348" s="690"/>
      <c r="B348" s="717"/>
      <c r="C348" s="665"/>
      <c r="D348" s="384"/>
      <c r="E348" s="383"/>
      <c r="F348" s="692"/>
      <c r="G348" s="693"/>
      <c r="H348" s="694"/>
      <c r="I348" s="716"/>
      <c r="J348" s="378">
        <f t="shared" si="31"/>
        <v>0</v>
      </c>
      <c r="K348" s="694"/>
      <c r="L348" s="716"/>
      <c r="M348" s="378">
        <f t="shared" si="29"/>
        <v>0</v>
      </c>
      <c r="N348" s="698">
        <f t="shared" si="28"/>
        <v>0</v>
      </c>
      <c r="O348" s="706"/>
      <c r="P348" s="378">
        <f t="shared" si="30"/>
        <v>0</v>
      </c>
      <c r="Q348" s="388"/>
      <c r="R348" s="345" t="str">
        <f t="shared" si="27"/>
        <v/>
      </c>
    </row>
    <row r="349" spans="1:18" s="346" customFormat="1">
      <c r="A349" s="690"/>
      <c r="B349" s="717"/>
      <c r="C349" s="665"/>
      <c r="D349" s="384"/>
      <c r="E349" s="383"/>
      <c r="F349" s="692"/>
      <c r="G349" s="693"/>
      <c r="H349" s="694"/>
      <c r="I349" s="716"/>
      <c r="J349" s="378">
        <f t="shared" si="31"/>
        <v>0</v>
      </c>
      <c r="K349" s="694"/>
      <c r="L349" s="716"/>
      <c r="M349" s="378">
        <f t="shared" si="29"/>
        <v>0</v>
      </c>
      <c r="N349" s="698">
        <f t="shared" si="28"/>
        <v>0</v>
      </c>
      <c r="O349" s="706"/>
      <c r="P349" s="378">
        <f t="shared" si="30"/>
        <v>0</v>
      </c>
      <c r="Q349" s="388"/>
      <c r="R349" s="345" t="str">
        <f t="shared" si="27"/>
        <v/>
      </c>
    </row>
    <row r="350" spans="1:18" s="346" customFormat="1">
      <c r="A350" s="690"/>
      <c r="B350" s="717"/>
      <c r="C350" s="665"/>
      <c r="D350" s="384"/>
      <c r="E350" s="383"/>
      <c r="F350" s="692"/>
      <c r="G350" s="693"/>
      <c r="H350" s="694"/>
      <c r="I350" s="716"/>
      <c r="J350" s="378">
        <f t="shared" si="31"/>
        <v>0</v>
      </c>
      <c r="K350" s="694"/>
      <c r="L350" s="716"/>
      <c r="M350" s="378">
        <f t="shared" si="29"/>
        <v>0</v>
      </c>
      <c r="N350" s="698">
        <f t="shared" si="28"/>
        <v>0</v>
      </c>
      <c r="O350" s="706"/>
      <c r="P350" s="378">
        <f t="shared" si="30"/>
        <v>0</v>
      </c>
      <c r="Q350" s="388"/>
      <c r="R350" s="345" t="str">
        <f t="shared" si="27"/>
        <v/>
      </c>
    </row>
    <row r="351" spans="1:18" s="346" customFormat="1">
      <c r="A351" s="690"/>
      <c r="B351" s="717"/>
      <c r="C351" s="665"/>
      <c r="D351" s="384"/>
      <c r="E351" s="383"/>
      <c r="F351" s="692"/>
      <c r="G351" s="693"/>
      <c r="H351" s="694"/>
      <c r="I351" s="716"/>
      <c r="J351" s="378">
        <f t="shared" si="31"/>
        <v>0</v>
      </c>
      <c r="K351" s="694"/>
      <c r="L351" s="716"/>
      <c r="M351" s="378">
        <f t="shared" si="29"/>
        <v>0</v>
      </c>
      <c r="N351" s="698">
        <f t="shared" si="28"/>
        <v>0</v>
      </c>
      <c r="O351" s="706"/>
      <c r="P351" s="378">
        <f t="shared" si="30"/>
        <v>0</v>
      </c>
      <c r="Q351" s="388"/>
      <c r="R351" s="345" t="str">
        <f t="shared" si="27"/>
        <v/>
      </c>
    </row>
    <row r="352" spans="1:18" s="346" customFormat="1">
      <c r="A352" s="690"/>
      <c r="B352" s="717"/>
      <c r="C352" s="665"/>
      <c r="D352" s="384"/>
      <c r="E352" s="383"/>
      <c r="F352" s="692"/>
      <c r="G352" s="693"/>
      <c r="H352" s="694"/>
      <c r="I352" s="716"/>
      <c r="J352" s="378">
        <f t="shared" si="31"/>
        <v>0</v>
      </c>
      <c r="K352" s="694"/>
      <c r="L352" s="716"/>
      <c r="M352" s="378">
        <f>$G352*K352</f>
        <v>0</v>
      </c>
      <c r="N352" s="698">
        <f t="shared" si="28"/>
        <v>0</v>
      </c>
      <c r="O352" s="706"/>
      <c r="P352" s="378">
        <f t="shared" si="30"/>
        <v>0</v>
      </c>
      <c r="Q352" s="388"/>
      <c r="R352" s="345" t="str">
        <f t="shared" si="27"/>
        <v/>
      </c>
    </row>
    <row r="353" spans="1:21" s="346" customFormat="1">
      <c r="A353" s="690"/>
      <c r="B353" s="717"/>
      <c r="C353" s="665"/>
      <c r="D353" s="384"/>
      <c r="E353" s="383"/>
      <c r="F353" s="692"/>
      <c r="G353" s="693"/>
      <c r="H353" s="694"/>
      <c r="I353" s="716"/>
      <c r="J353" s="378">
        <f t="shared" si="31"/>
        <v>0</v>
      </c>
      <c r="K353" s="694"/>
      <c r="L353" s="716"/>
      <c r="M353" s="378">
        <f t="shared" ref="M353:M361" si="32">$G353*K353</f>
        <v>0</v>
      </c>
      <c r="N353" s="698">
        <f t="shared" si="28"/>
        <v>0</v>
      </c>
      <c r="O353" s="706"/>
      <c r="P353" s="378">
        <f t="shared" si="30"/>
        <v>0</v>
      </c>
      <c r="Q353" s="388"/>
      <c r="R353" s="345" t="str">
        <f t="shared" si="27"/>
        <v/>
      </c>
    </row>
    <row r="354" spans="1:21" s="346" customFormat="1">
      <c r="A354" s="690"/>
      <c r="B354" s="717"/>
      <c r="C354" s="665"/>
      <c r="D354" s="384"/>
      <c r="E354" s="383"/>
      <c r="F354" s="692"/>
      <c r="G354" s="693"/>
      <c r="H354" s="694"/>
      <c r="I354" s="716"/>
      <c r="J354" s="378">
        <f t="shared" si="31"/>
        <v>0</v>
      </c>
      <c r="K354" s="694"/>
      <c r="L354" s="716"/>
      <c r="M354" s="378">
        <f t="shared" si="32"/>
        <v>0</v>
      </c>
      <c r="N354" s="698">
        <f t="shared" si="28"/>
        <v>0</v>
      </c>
      <c r="O354" s="706"/>
      <c r="P354" s="378">
        <f t="shared" si="30"/>
        <v>0</v>
      </c>
      <c r="Q354" s="388"/>
      <c r="R354" s="345" t="str">
        <f t="shared" si="27"/>
        <v/>
      </c>
    </row>
    <row r="355" spans="1:21" s="346" customFormat="1">
      <c r="A355" s="690"/>
      <c r="B355" s="717"/>
      <c r="C355" s="665"/>
      <c r="D355" s="384"/>
      <c r="E355" s="383"/>
      <c r="F355" s="703"/>
      <c r="G355" s="693"/>
      <c r="H355" s="694"/>
      <c r="I355" s="716"/>
      <c r="J355" s="378">
        <f t="shared" si="31"/>
        <v>0</v>
      </c>
      <c r="K355" s="694"/>
      <c r="L355" s="716"/>
      <c r="M355" s="378">
        <f t="shared" si="32"/>
        <v>0</v>
      </c>
      <c r="N355" s="698">
        <f t="shared" si="28"/>
        <v>0</v>
      </c>
      <c r="O355" s="706"/>
      <c r="P355" s="378">
        <f t="shared" si="30"/>
        <v>0</v>
      </c>
      <c r="Q355" s="388"/>
      <c r="R355" s="345" t="str">
        <f t="shared" si="27"/>
        <v/>
      </c>
    </row>
    <row r="356" spans="1:21" s="346" customFormat="1">
      <c r="A356" s="690"/>
      <c r="B356" s="717"/>
      <c r="C356" s="665"/>
      <c r="D356" s="384"/>
      <c r="E356" s="383"/>
      <c r="F356" s="703"/>
      <c r="G356" s="693"/>
      <c r="H356" s="694"/>
      <c r="I356" s="716"/>
      <c r="J356" s="378">
        <f t="shared" si="31"/>
        <v>0</v>
      </c>
      <c r="K356" s="694"/>
      <c r="L356" s="716"/>
      <c r="M356" s="378">
        <f t="shared" si="32"/>
        <v>0</v>
      </c>
      <c r="N356" s="698">
        <f t="shared" si="28"/>
        <v>0</v>
      </c>
      <c r="O356" s="706"/>
      <c r="P356" s="378">
        <f t="shared" si="30"/>
        <v>0</v>
      </c>
      <c r="Q356" s="388"/>
      <c r="R356" s="345" t="str">
        <f t="shared" si="27"/>
        <v/>
      </c>
    </row>
    <row r="357" spans="1:21" s="346" customFormat="1">
      <c r="A357" s="690"/>
      <c r="B357" s="717"/>
      <c r="C357" s="665"/>
      <c r="D357" s="384"/>
      <c r="E357" s="383"/>
      <c r="F357" s="703"/>
      <c r="G357" s="693"/>
      <c r="H357" s="694"/>
      <c r="I357" s="716"/>
      <c r="J357" s="378">
        <f t="shared" si="31"/>
        <v>0</v>
      </c>
      <c r="K357" s="694"/>
      <c r="L357" s="716"/>
      <c r="M357" s="378">
        <f t="shared" si="32"/>
        <v>0</v>
      </c>
      <c r="N357" s="698">
        <f t="shared" si="28"/>
        <v>0</v>
      </c>
      <c r="O357" s="706"/>
      <c r="P357" s="378">
        <f t="shared" si="30"/>
        <v>0</v>
      </c>
      <c r="Q357" s="388"/>
      <c r="R357" s="345" t="str">
        <f t="shared" si="27"/>
        <v/>
      </c>
    </row>
    <row r="358" spans="1:21" s="346" customFormat="1">
      <c r="A358" s="690"/>
      <c r="B358" s="717"/>
      <c r="C358" s="665"/>
      <c r="D358" s="384"/>
      <c r="E358" s="383"/>
      <c r="F358" s="703"/>
      <c r="G358" s="693"/>
      <c r="H358" s="694"/>
      <c r="I358" s="716"/>
      <c r="J358" s="378">
        <f t="shared" si="31"/>
        <v>0</v>
      </c>
      <c r="K358" s="694"/>
      <c r="L358" s="716"/>
      <c r="M358" s="378">
        <f t="shared" si="32"/>
        <v>0</v>
      </c>
      <c r="N358" s="698">
        <f t="shared" si="28"/>
        <v>0</v>
      </c>
      <c r="O358" s="706"/>
      <c r="P358" s="378">
        <f t="shared" si="30"/>
        <v>0</v>
      </c>
      <c r="Q358" s="388"/>
      <c r="R358" s="345" t="str">
        <f t="shared" si="27"/>
        <v/>
      </c>
    </row>
    <row r="359" spans="1:21" s="346" customFormat="1">
      <c r="A359" s="690"/>
      <c r="B359" s="717"/>
      <c r="C359" s="665"/>
      <c r="D359" s="384"/>
      <c r="E359" s="383"/>
      <c r="F359" s="703"/>
      <c r="G359" s="693"/>
      <c r="H359" s="694"/>
      <c r="I359" s="716"/>
      <c r="J359" s="378">
        <f t="shared" si="31"/>
        <v>0</v>
      </c>
      <c r="K359" s="694"/>
      <c r="L359" s="716"/>
      <c r="M359" s="378">
        <f t="shared" si="32"/>
        <v>0</v>
      </c>
      <c r="N359" s="698">
        <f t="shared" si="28"/>
        <v>0</v>
      </c>
      <c r="O359" s="706"/>
      <c r="P359" s="378">
        <f t="shared" si="30"/>
        <v>0</v>
      </c>
      <c r="Q359" s="388"/>
      <c r="R359" s="345" t="str">
        <f t="shared" si="27"/>
        <v/>
      </c>
    </row>
    <row r="360" spans="1:21" s="346" customFormat="1">
      <c r="A360" s="690"/>
      <c r="B360" s="717"/>
      <c r="C360" s="665"/>
      <c r="D360" s="384"/>
      <c r="E360" s="383"/>
      <c r="F360" s="706"/>
      <c r="G360" s="719"/>
      <c r="H360" s="694"/>
      <c r="I360" s="716"/>
      <c r="J360" s="378">
        <f t="shared" si="31"/>
        <v>0</v>
      </c>
      <c r="K360" s="694"/>
      <c r="L360" s="716"/>
      <c r="M360" s="378">
        <f t="shared" si="32"/>
        <v>0</v>
      </c>
      <c r="N360" s="698">
        <f t="shared" si="28"/>
        <v>0</v>
      </c>
      <c r="O360" s="706"/>
      <c r="P360" s="378">
        <f t="shared" si="30"/>
        <v>0</v>
      </c>
      <c r="Q360" s="388"/>
      <c r="R360" s="345" t="str">
        <f t="shared" si="27"/>
        <v/>
      </c>
    </row>
    <row r="361" spans="1:21" s="346" customFormat="1" ht="14.25" thickBot="1">
      <c r="A361" s="690"/>
      <c r="B361" s="717"/>
      <c r="C361" s="665"/>
      <c r="D361" s="384"/>
      <c r="E361" s="383"/>
      <c r="F361" s="720"/>
      <c r="G361" s="721"/>
      <c r="H361" s="704"/>
      <c r="I361" s="722"/>
      <c r="J361" s="378">
        <f t="shared" si="31"/>
        <v>0</v>
      </c>
      <c r="K361" s="694"/>
      <c r="L361" s="716"/>
      <c r="M361" s="378">
        <f t="shared" si="32"/>
        <v>0</v>
      </c>
      <c r="N361" s="698">
        <f t="shared" si="28"/>
        <v>0</v>
      </c>
      <c r="O361" s="706"/>
      <c r="P361" s="378">
        <f t="shared" si="30"/>
        <v>0</v>
      </c>
      <c r="Q361" s="377"/>
      <c r="R361" s="345" t="str">
        <f t="shared" si="27"/>
        <v/>
      </c>
    </row>
    <row r="362" spans="1:21" s="346" customFormat="1" ht="14.25" thickTop="1">
      <c r="A362" s="376" t="s">
        <v>656</v>
      </c>
      <c r="B362" s="375" t="s">
        <v>635</v>
      </c>
      <c r="C362" s="374"/>
      <c r="D362" s="373" t="s">
        <v>583</v>
      </c>
      <c r="E362" s="372" t="s">
        <v>521</v>
      </c>
      <c r="F362" s="723"/>
      <c r="G362" s="371" t="s">
        <v>588</v>
      </c>
      <c r="H362" s="724" t="s">
        <v>521</v>
      </c>
      <c r="I362" s="725"/>
      <c r="J362" s="369">
        <f>SUMIFS(J312:J361,$A312:$A361,"設備費")</f>
        <v>0</v>
      </c>
      <c r="K362" s="724" t="s">
        <v>288</v>
      </c>
      <c r="L362" s="726"/>
      <c r="M362" s="369">
        <f>SUMIFS(M312:M361,$A312:$A361,"設備費")</f>
        <v>0</v>
      </c>
      <c r="N362" s="724" t="s">
        <v>288</v>
      </c>
      <c r="O362" s="726"/>
      <c r="P362" s="369">
        <f>SUMIFS(P312:P361,$A312:$A361,"設備費")</f>
        <v>0</v>
      </c>
      <c r="Q362" s="368" t="s">
        <v>521</v>
      </c>
      <c r="R362" s="345" t="str">
        <f t="shared" si="27"/>
        <v/>
      </c>
      <c r="S362" s="346" t="s">
        <v>297</v>
      </c>
    </row>
    <row r="363" spans="1:21" s="346" customFormat="1">
      <c r="A363" s="367" t="s">
        <v>656</v>
      </c>
      <c r="B363" s="366" t="s">
        <v>584</v>
      </c>
      <c r="C363" s="365"/>
      <c r="D363" s="364" t="s">
        <v>583</v>
      </c>
      <c r="E363" s="363" t="s">
        <v>521</v>
      </c>
      <c r="F363" s="727"/>
      <c r="G363" s="362" t="s">
        <v>521</v>
      </c>
      <c r="H363" s="728" t="s">
        <v>521</v>
      </c>
      <c r="I363" s="716"/>
      <c r="J363" s="360">
        <f>SUMIFS(J312:J361,$A312:$A361,"工事費")</f>
        <v>0</v>
      </c>
      <c r="K363" s="728" t="s">
        <v>288</v>
      </c>
      <c r="L363" s="706"/>
      <c r="M363" s="360">
        <f>SUMIFS(M312:M361,$A312:$A361,"工事費")</f>
        <v>0</v>
      </c>
      <c r="N363" s="728" t="s">
        <v>288</v>
      </c>
      <c r="O363" s="706"/>
      <c r="P363" s="360">
        <f>SUMIFS(P312:P361,$A312:$A361,"工事費")</f>
        <v>0</v>
      </c>
      <c r="Q363" s="359" t="s">
        <v>521</v>
      </c>
      <c r="R363" s="345" t="str">
        <f t="shared" si="27"/>
        <v/>
      </c>
      <c r="S363" s="358" t="s">
        <v>294</v>
      </c>
      <c r="T363" s="358" t="s">
        <v>585</v>
      </c>
      <c r="U363" s="358" t="s">
        <v>292</v>
      </c>
    </row>
    <row r="364" spans="1:21" s="346" customFormat="1" ht="14.25" thickBot="1">
      <c r="A364" s="357" t="s">
        <v>521</v>
      </c>
      <c r="B364" s="356" t="s">
        <v>586</v>
      </c>
      <c r="C364" s="355"/>
      <c r="D364" s="354" t="s">
        <v>587</v>
      </c>
      <c r="E364" s="353" t="s">
        <v>521</v>
      </c>
      <c r="F364" s="729"/>
      <c r="G364" s="352" t="s">
        <v>656</v>
      </c>
      <c r="H364" s="730" t="s">
        <v>521</v>
      </c>
      <c r="I364" s="731"/>
      <c r="J364" s="351">
        <f>SUM(J312:J361)</f>
        <v>0</v>
      </c>
      <c r="K364" s="730" t="s">
        <v>288</v>
      </c>
      <c r="L364" s="732"/>
      <c r="M364" s="351">
        <f>SUM(M312:M361)</f>
        <v>0</v>
      </c>
      <c r="N364" s="730" t="s">
        <v>288</v>
      </c>
      <c r="O364" s="732"/>
      <c r="P364" s="349">
        <f>SUM(P312:P361)</f>
        <v>0</v>
      </c>
      <c r="Q364" s="348" t="s">
        <v>588</v>
      </c>
      <c r="R364" s="345" t="str">
        <f t="shared" si="27"/>
        <v/>
      </c>
      <c r="S364" s="347" t="str">
        <f>IF(SUM(J362:J363)=J364,"","入力ミス")</f>
        <v/>
      </c>
      <c r="T364" s="347" t="str">
        <f>IF(SUM(M362:M363)=M364,"","入力ミス")</f>
        <v/>
      </c>
      <c r="U364" s="347" t="str">
        <f>IF(SUM(P362:P363)=P364,"","入力ミス")</f>
        <v/>
      </c>
    </row>
    <row r="365" spans="1:21" s="346" customFormat="1">
      <c r="A365" s="400"/>
      <c r="B365" s="733" t="s">
        <v>660</v>
      </c>
      <c r="C365" s="734"/>
      <c r="D365" s="397" t="s">
        <v>661</v>
      </c>
      <c r="E365" s="396"/>
      <c r="F365" s="706"/>
      <c r="G365" s="360"/>
      <c r="H365" s="735"/>
      <c r="I365" s="1442"/>
      <c r="J365" s="1454"/>
      <c r="K365" s="735"/>
      <c r="L365" s="1442"/>
      <c r="M365" s="1454"/>
      <c r="N365" s="735"/>
      <c r="O365" s="1442"/>
      <c r="P365" s="1443"/>
      <c r="Q365" s="393"/>
    </row>
    <row r="366" spans="1:21" s="346" customFormat="1">
      <c r="A366" s="690"/>
      <c r="B366" s="714"/>
      <c r="C366" s="665"/>
      <c r="D366" s="391"/>
      <c r="E366" s="383"/>
      <c r="F366" s="692"/>
      <c r="G366" s="693"/>
      <c r="H366" s="694"/>
      <c r="I366" s="716"/>
      <c r="J366" s="378">
        <f>$G366*H366</f>
        <v>0</v>
      </c>
      <c r="K366" s="694"/>
      <c r="L366" s="716"/>
      <c r="M366" s="378">
        <f>$G366*K366</f>
        <v>0</v>
      </c>
      <c r="N366" s="698">
        <f>H366-K366</f>
        <v>0</v>
      </c>
      <c r="O366" s="706"/>
      <c r="P366" s="378">
        <f>$G366*N366</f>
        <v>0</v>
      </c>
      <c r="Q366" s="388"/>
      <c r="R366" s="345" t="str">
        <f t="shared" ref="R366:R418" si="33">IF(M366+P366=J366,"","入力ミス")</f>
        <v/>
      </c>
    </row>
    <row r="367" spans="1:21" s="346" customFormat="1">
      <c r="A367" s="690"/>
      <c r="B367" s="717"/>
      <c r="C367" s="665"/>
      <c r="D367" s="384"/>
      <c r="E367" s="383"/>
      <c r="F367" s="692"/>
      <c r="G367" s="693"/>
      <c r="H367" s="694"/>
      <c r="I367" s="716"/>
      <c r="J367" s="378">
        <f>$G367*H367</f>
        <v>0</v>
      </c>
      <c r="K367" s="694"/>
      <c r="L367" s="716"/>
      <c r="M367" s="378">
        <f>$G367*K367</f>
        <v>0</v>
      </c>
      <c r="N367" s="698">
        <f t="shared" ref="N367:N415" si="34">H367-K367</f>
        <v>0</v>
      </c>
      <c r="O367" s="706"/>
      <c r="P367" s="378">
        <f>$G367*N367</f>
        <v>0</v>
      </c>
      <c r="Q367" s="388"/>
      <c r="R367" s="345" t="str">
        <f t="shared" si="33"/>
        <v/>
      </c>
    </row>
    <row r="368" spans="1:21" s="346" customFormat="1">
      <c r="A368" s="690"/>
      <c r="B368" s="717"/>
      <c r="C368" s="665"/>
      <c r="D368" s="384"/>
      <c r="E368" s="383"/>
      <c r="F368" s="692"/>
      <c r="G368" s="693"/>
      <c r="H368" s="694"/>
      <c r="I368" s="716"/>
      <c r="J368" s="378">
        <f>$G368*H368</f>
        <v>0</v>
      </c>
      <c r="K368" s="694"/>
      <c r="L368" s="716"/>
      <c r="M368" s="378">
        <f t="shared" ref="M368:M405" si="35">$G368*K368</f>
        <v>0</v>
      </c>
      <c r="N368" s="698">
        <f t="shared" si="34"/>
        <v>0</v>
      </c>
      <c r="O368" s="706"/>
      <c r="P368" s="378">
        <f t="shared" ref="P368:P415" si="36">$G368*N368</f>
        <v>0</v>
      </c>
      <c r="Q368" s="388"/>
      <c r="R368" s="345" t="str">
        <f t="shared" si="33"/>
        <v/>
      </c>
    </row>
    <row r="369" spans="1:18" s="346" customFormat="1">
      <c r="A369" s="690"/>
      <c r="B369" s="717"/>
      <c r="C369" s="665"/>
      <c r="D369" s="384"/>
      <c r="E369" s="383"/>
      <c r="F369" s="692"/>
      <c r="G369" s="693"/>
      <c r="H369" s="694"/>
      <c r="I369" s="716"/>
      <c r="J369" s="378">
        <f t="shared" ref="J369:J415" si="37">$G369*H369</f>
        <v>0</v>
      </c>
      <c r="K369" s="694"/>
      <c r="L369" s="716"/>
      <c r="M369" s="378">
        <f t="shared" si="35"/>
        <v>0</v>
      </c>
      <c r="N369" s="698">
        <f t="shared" si="34"/>
        <v>0</v>
      </c>
      <c r="O369" s="706"/>
      <c r="P369" s="378">
        <f t="shared" si="36"/>
        <v>0</v>
      </c>
      <c r="Q369" s="388"/>
      <c r="R369" s="345" t="str">
        <f t="shared" si="33"/>
        <v/>
      </c>
    </row>
    <row r="370" spans="1:18" s="346" customFormat="1">
      <c r="A370" s="690"/>
      <c r="B370" s="717"/>
      <c r="C370" s="665"/>
      <c r="D370" s="384"/>
      <c r="E370" s="383"/>
      <c r="F370" s="692"/>
      <c r="G370" s="693"/>
      <c r="H370" s="694"/>
      <c r="I370" s="716"/>
      <c r="J370" s="378">
        <f t="shared" si="37"/>
        <v>0</v>
      </c>
      <c r="K370" s="694"/>
      <c r="L370" s="716"/>
      <c r="M370" s="378">
        <f t="shared" si="35"/>
        <v>0</v>
      </c>
      <c r="N370" s="698">
        <f t="shared" si="34"/>
        <v>0</v>
      </c>
      <c r="O370" s="706"/>
      <c r="P370" s="378">
        <f t="shared" si="36"/>
        <v>0</v>
      </c>
      <c r="Q370" s="388"/>
      <c r="R370" s="345" t="str">
        <f t="shared" si="33"/>
        <v/>
      </c>
    </row>
    <row r="371" spans="1:18" s="346" customFormat="1">
      <c r="A371" s="690"/>
      <c r="B371" s="717"/>
      <c r="C371" s="665"/>
      <c r="D371" s="384"/>
      <c r="E371" s="383"/>
      <c r="F371" s="692"/>
      <c r="G371" s="693"/>
      <c r="H371" s="694"/>
      <c r="I371" s="716"/>
      <c r="J371" s="378">
        <f t="shared" si="37"/>
        <v>0</v>
      </c>
      <c r="K371" s="694"/>
      <c r="L371" s="716"/>
      <c r="M371" s="378">
        <f t="shared" si="35"/>
        <v>0</v>
      </c>
      <c r="N371" s="698">
        <f t="shared" si="34"/>
        <v>0</v>
      </c>
      <c r="O371" s="706"/>
      <c r="P371" s="378">
        <f t="shared" si="36"/>
        <v>0</v>
      </c>
      <c r="Q371" s="388"/>
      <c r="R371" s="345" t="str">
        <f t="shared" si="33"/>
        <v/>
      </c>
    </row>
    <row r="372" spans="1:18" s="346" customFormat="1">
      <c r="A372" s="690"/>
      <c r="B372" s="717"/>
      <c r="C372" s="665"/>
      <c r="D372" s="384"/>
      <c r="E372" s="383"/>
      <c r="F372" s="692"/>
      <c r="G372" s="693"/>
      <c r="H372" s="694"/>
      <c r="I372" s="716"/>
      <c r="J372" s="378">
        <f t="shared" si="37"/>
        <v>0</v>
      </c>
      <c r="K372" s="694"/>
      <c r="L372" s="716"/>
      <c r="M372" s="378">
        <f t="shared" si="35"/>
        <v>0</v>
      </c>
      <c r="N372" s="698">
        <f t="shared" si="34"/>
        <v>0</v>
      </c>
      <c r="O372" s="706"/>
      <c r="P372" s="378">
        <f t="shared" si="36"/>
        <v>0</v>
      </c>
      <c r="Q372" s="388"/>
      <c r="R372" s="345" t="str">
        <f t="shared" si="33"/>
        <v/>
      </c>
    </row>
    <row r="373" spans="1:18" s="346" customFormat="1">
      <c r="A373" s="690"/>
      <c r="B373" s="717"/>
      <c r="C373" s="665"/>
      <c r="D373" s="384"/>
      <c r="E373" s="383"/>
      <c r="F373" s="692"/>
      <c r="G373" s="693"/>
      <c r="H373" s="694"/>
      <c r="I373" s="716"/>
      <c r="J373" s="378">
        <f t="shared" si="37"/>
        <v>0</v>
      </c>
      <c r="K373" s="694"/>
      <c r="L373" s="716"/>
      <c r="M373" s="378">
        <f t="shared" si="35"/>
        <v>0</v>
      </c>
      <c r="N373" s="698">
        <f t="shared" si="34"/>
        <v>0</v>
      </c>
      <c r="O373" s="706"/>
      <c r="P373" s="378">
        <f t="shared" si="36"/>
        <v>0</v>
      </c>
      <c r="Q373" s="388"/>
      <c r="R373" s="345" t="str">
        <f t="shared" si="33"/>
        <v/>
      </c>
    </row>
    <row r="374" spans="1:18" s="346" customFormat="1">
      <c r="A374" s="690"/>
      <c r="B374" s="717"/>
      <c r="C374" s="665"/>
      <c r="D374" s="384"/>
      <c r="E374" s="383"/>
      <c r="F374" s="692"/>
      <c r="G374" s="693"/>
      <c r="H374" s="694"/>
      <c r="I374" s="716"/>
      <c r="J374" s="378">
        <f t="shared" si="37"/>
        <v>0</v>
      </c>
      <c r="K374" s="694"/>
      <c r="L374" s="716"/>
      <c r="M374" s="378">
        <f t="shared" si="35"/>
        <v>0</v>
      </c>
      <c r="N374" s="698">
        <f t="shared" si="34"/>
        <v>0</v>
      </c>
      <c r="O374" s="706"/>
      <c r="P374" s="378">
        <f t="shared" si="36"/>
        <v>0</v>
      </c>
      <c r="Q374" s="388"/>
      <c r="R374" s="345" t="str">
        <f t="shared" si="33"/>
        <v/>
      </c>
    </row>
    <row r="375" spans="1:18" s="346" customFormat="1">
      <c r="A375" s="690"/>
      <c r="B375" s="717"/>
      <c r="C375" s="665"/>
      <c r="D375" s="384"/>
      <c r="E375" s="383"/>
      <c r="F375" s="692"/>
      <c r="G375" s="693"/>
      <c r="H375" s="694"/>
      <c r="I375" s="716"/>
      <c r="J375" s="378">
        <f t="shared" si="37"/>
        <v>0</v>
      </c>
      <c r="K375" s="694"/>
      <c r="L375" s="716"/>
      <c r="M375" s="378">
        <f t="shared" si="35"/>
        <v>0</v>
      </c>
      <c r="N375" s="698">
        <f t="shared" si="34"/>
        <v>0</v>
      </c>
      <c r="O375" s="706"/>
      <c r="P375" s="378">
        <f t="shared" si="36"/>
        <v>0</v>
      </c>
      <c r="Q375" s="388"/>
      <c r="R375" s="345" t="str">
        <f t="shared" si="33"/>
        <v/>
      </c>
    </row>
    <row r="376" spans="1:18" s="346" customFormat="1">
      <c r="A376" s="690"/>
      <c r="B376" s="717"/>
      <c r="C376" s="665"/>
      <c r="D376" s="384"/>
      <c r="E376" s="383"/>
      <c r="F376" s="692"/>
      <c r="G376" s="693"/>
      <c r="H376" s="694"/>
      <c r="I376" s="716"/>
      <c r="J376" s="378">
        <f t="shared" si="37"/>
        <v>0</v>
      </c>
      <c r="K376" s="694"/>
      <c r="L376" s="716"/>
      <c r="M376" s="378">
        <f t="shared" si="35"/>
        <v>0</v>
      </c>
      <c r="N376" s="698">
        <f t="shared" si="34"/>
        <v>0</v>
      </c>
      <c r="O376" s="706"/>
      <c r="P376" s="378">
        <f t="shared" si="36"/>
        <v>0</v>
      </c>
      <c r="Q376" s="388"/>
      <c r="R376" s="345" t="str">
        <f t="shared" si="33"/>
        <v/>
      </c>
    </row>
    <row r="377" spans="1:18" s="346" customFormat="1">
      <c r="A377" s="690"/>
      <c r="B377" s="717"/>
      <c r="C377" s="665"/>
      <c r="D377" s="384"/>
      <c r="E377" s="383"/>
      <c r="F377" s="692"/>
      <c r="G377" s="693"/>
      <c r="H377" s="694"/>
      <c r="I377" s="716"/>
      <c r="J377" s="378">
        <f t="shared" si="37"/>
        <v>0</v>
      </c>
      <c r="K377" s="694"/>
      <c r="L377" s="716"/>
      <c r="M377" s="378">
        <f t="shared" si="35"/>
        <v>0</v>
      </c>
      <c r="N377" s="698">
        <f t="shared" si="34"/>
        <v>0</v>
      </c>
      <c r="O377" s="706"/>
      <c r="P377" s="378">
        <f t="shared" si="36"/>
        <v>0</v>
      </c>
      <c r="Q377" s="388"/>
      <c r="R377" s="345" t="str">
        <f t="shared" si="33"/>
        <v/>
      </c>
    </row>
    <row r="378" spans="1:18" s="346" customFormat="1">
      <c r="A378" s="690"/>
      <c r="B378" s="717"/>
      <c r="C378" s="665"/>
      <c r="D378" s="384"/>
      <c r="E378" s="383"/>
      <c r="F378" s="692"/>
      <c r="G378" s="693"/>
      <c r="H378" s="694"/>
      <c r="I378" s="716"/>
      <c r="J378" s="378">
        <f t="shared" si="37"/>
        <v>0</v>
      </c>
      <c r="K378" s="694"/>
      <c r="L378" s="716"/>
      <c r="M378" s="378">
        <f t="shared" si="35"/>
        <v>0</v>
      </c>
      <c r="N378" s="698">
        <f t="shared" si="34"/>
        <v>0</v>
      </c>
      <c r="O378" s="706"/>
      <c r="P378" s="378">
        <f t="shared" si="36"/>
        <v>0</v>
      </c>
      <c r="Q378" s="388"/>
      <c r="R378" s="345" t="str">
        <f t="shared" si="33"/>
        <v/>
      </c>
    </row>
    <row r="379" spans="1:18" s="346" customFormat="1">
      <c r="A379" s="690"/>
      <c r="B379" s="717"/>
      <c r="C379" s="665"/>
      <c r="D379" s="384"/>
      <c r="E379" s="383"/>
      <c r="F379" s="692"/>
      <c r="G379" s="693"/>
      <c r="H379" s="694"/>
      <c r="I379" s="716"/>
      <c r="J379" s="378">
        <f t="shared" si="37"/>
        <v>0</v>
      </c>
      <c r="K379" s="694"/>
      <c r="L379" s="716"/>
      <c r="M379" s="378">
        <f t="shared" si="35"/>
        <v>0</v>
      </c>
      <c r="N379" s="698">
        <f t="shared" si="34"/>
        <v>0</v>
      </c>
      <c r="O379" s="706"/>
      <c r="P379" s="378">
        <f t="shared" si="36"/>
        <v>0</v>
      </c>
      <c r="Q379" s="388"/>
      <c r="R379" s="345" t="str">
        <f t="shared" si="33"/>
        <v/>
      </c>
    </row>
    <row r="380" spans="1:18" s="346" customFormat="1">
      <c r="A380" s="690"/>
      <c r="B380" s="717"/>
      <c r="C380" s="665"/>
      <c r="D380" s="384"/>
      <c r="E380" s="383"/>
      <c r="F380" s="692"/>
      <c r="G380" s="693"/>
      <c r="H380" s="694"/>
      <c r="I380" s="716"/>
      <c r="J380" s="378">
        <f t="shared" si="37"/>
        <v>0</v>
      </c>
      <c r="K380" s="694"/>
      <c r="L380" s="716"/>
      <c r="M380" s="378">
        <f t="shared" si="35"/>
        <v>0</v>
      </c>
      <c r="N380" s="698">
        <f t="shared" si="34"/>
        <v>0</v>
      </c>
      <c r="O380" s="706"/>
      <c r="P380" s="378">
        <f t="shared" si="36"/>
        <v>0</v>
      </c>
      <c r="Q380" s="388"/>
      <c r="R380" s="345" t="str">
        <f t="shared" si="33"/>
        <v/>
      </c>
    </row>
    <row r="381" spans="1:18" s="346" customFormat="1">
      <c r="A381" s="690"/>
      <c r="B381" s="717"/>
      <c r="C381" s="665"/>
      <c r="D381" s="384"/>
      <c r="E381" s="383"/>
      <c r="F381" s="692"/>
      <c r="G381" s="693"/>
      <c r="H381" s="694"/>
      <c r="I381" s="716"/>
      <c r="J381" s="378">
        <f t="shared" si="37"/>
        <v>0</v>
      </c>
      <c r="K381" s="694"/>
      <c r="L381" s="716"/>
      <c r="M381" s="378">
        <f t="shared" si="35"/>
        <v>0</v>
      </c>
      <c r="N381" s="698">
        <f t="shared" si="34"/>
        <v>0</v>
      </c>
      <c r="O381" s="706"/>
      <c r="P381" s="378">
        <f t="shared" si="36"/>
        <v>0</v>
      </c>
      <c r="Q381" s="388"/>
      <c r="R381" s="345" t="str">
        <f t="shared" si="33"/>
        <v/>
      </c>
    </row>
    <row r="382" spans="1:18" s="346" customFormat="1">
      <c r="A382" s="690"/>
      <c r="B382" s="717"/>
      <c r="C382" s="665"/>
      <c r="D382" s="384"/>
      <c r="E382" s="383"/>
      <c r="F382" s="692"/>
      <c r="G382" s="693"/>
      <c r="H382" s="694"/>
      <c r="I382" s="716"/>
      <c r="J382" s="378">
        <f t="shared" si="37"/>
        <v>0</v>
      </c>
      <c r="K382" s="694"/>
      <c r="L382" s="716"/>
      <c r="M382" s="378">
        <f t="shared" si="35"/>
        <v>0</v>
      </c>
      <c r="N382" s="698">
        <f t="shared" si="34"/>
        <v>0</v>
      </c>
      <c r="O382" s="706"/>
      <c r="P382" s="378">
        <f t="shared" si="36"/>
        <v>0</v>
      </c>
      <c r="Q382" s="388"/>
      <c r="R382" s="345" t="str">
        <f t="shared" si="33"/>
        <v/>
      </c>
    </row>
    <row r="383" spans="1:18" s="346" customFormat="1">
      <c r="A383" s="690"/>
      <c r="B383" s="717"/>
      <c r="C383" s="665"/>
      <c r="D383" s="384"/>
      <c r="E383" s="383"/>
      <c r="F383" s="692"/>
      <c r="G383" s="693"/>
      <c r="H383" s="694"/>
      <c r="I383" s="716"/>
      <c r="J383" s="378">
        <f t="shared" si="37"/>
        <v>0</v>
      </c>
      <c r="K383" s="694"/>
      <c r="L383" s="716"/>
      <c r="M383" s="378">
        <f t="shared" si="35"/>
        <v>0</v>
      </c>
      <c r="N383" s="698">
        <f t="shared" si="34"/>
        <v>0</v>
      </c>
      <c r="O383" s="706"/>
      <c r="P383" s="378">
        <f t="shared" si="36"/>
        <v>0</v>
      </c>
      <c r="Q383" s="388"/>
      <c r="R383" s="345" t="str">
        <f t="shared" si="33"/>
        <v/>
      </c>
    </row>
    <row r="384" spans="1:18" s="346" customFormat="1">
      <c r="A384" s="690"/>
      <c r="B384" s="717"/>
      <c r="C384" s="665"/>
      <c r="D384" s="384"/>
      <c r="E384" s="383"/>
      <c r="F384" s="692"/>
      <c r="G384" s="693"/>
      <c r="H384" s="694"/>
      <c r="I384" s="716"/>
      <c r="J384" s="378">
        <f t="shared" si="37"/>
        <v>0</v>
      </c>
      <c r="K384" s="694"/>
      <c r="L384" s="716"/>
      <c r="M384" s="378">
        <f t="shared" si="35"/>
        <v>0</v>
      </c>
      <c r="N384" s="698">
        <f t="shared" si="34"/>
        <v>0</v>
      </c>
      <c r="O384" s="706"/>
      <c r="P384" s="378">
        <f t="shared" si="36"/>
        <v>0</v>
      </c>
      <c r="Q384" s="388"/>
      <c r="R384" s="345" t="str">
        <f t="shared" si="33"/>
        <v/>
      </c>
    </row>
    <row r="385" spans="1:18" s="346" customFormat="1">
      <c r="A385" s="690"/>
      <c r="B385" s="717"/>
      <c r="C385" s="665"/>
      <c r="D385" s="384"/>
      <c r="E385" s="383"/>
      <c r="F385" s="692"/>
      <c r="G385" s="693"/>
      <c r="H385" s="694"/>
      <c r="I385" s="716"/>
      <c r="J385" s="378">
        <f t="shared" si="37"/>
        <v>0</v>
      </c>
      <c r="K385" s="694"/>
      <c r="L385" s="716"/>
      <c r="M385" s="378">
        <f t="shared" si="35"/>
        <v>0</v>
      </c>
      <c r="N385" s="698">
        <f t="shared" si="34"/>
        <v>0</v>
      </c>
      <c r="O385" s="706"/>
      <c r="P385" s="378">
        <f t="shared" si="36"/>
        <v>0</v>
      </c>
      <c r="Q385" s="388"/>
      <c r="R385" s="345" t="str">
        <f t="shared" si="33"/>
        <v/>
      </c>
    </row>
    <row r="386" spans="1:18" s="346" customFormat="1">
      <c r="A386" s="690"/>
      <c r="B386" s="717"/>
      <c r="C386" s="665"/>
      <c r="D386" s="384"/>
      <c r="E386" s="383"/>
      <c r="F386" s="692"/>
      <c r="G386" s="693"/>
      <c r="H386" s="694"/>
      <c r="I386" s="716"/>
      <c r="J386" s="378">
        <f t="shared" si="37"/>
        <v>0</v>
      </c>
      <c r="K386" s="694"/>
      <c r="L386" s="716"/>
      <c r="M386" s="378">
        <f t="shared" si="35"/>
        <v>0</v>
      </c>
      <c r="N386" s="698">
        <f t="shared" si="34"/>
        <v>0</v>
      </c>
      <c r="O386" s="706"/>
      <c r="P386" s="378">
        <f t="shared" si="36"/>
        <v>0</v>
      </c>
      <c r="Q386" s="388"/>
      <c r="R386" s="345" t="str">
        <f t="shared" si="33"/>
        <v/>
      </c>
    </row>
    <row r="387" spans="1:18" s="346" customFormat="1">
      <c r="A387" s="690"/>
      <c r="B387" s="717"/>
      <c r="C387" s="665"/>
      <c r="D387" s="384"/>
      <c r="E387" s="383"/>
      <c r="F387" s="692"/>
      <c r="G387" s="693"/>
      <c r="H387" s="694"/>
      <c r="I387" s="716"/>
      <c r="J387" s="378">
        <f t="shared" si="37"/>
        <v>0</v>
      </c>
      <c r="K387" s="694"/>
      <c r="L387" s="716"/>
      <c r="M387" s="378">
        <f t="shared" si="35"/>
        <v>0</v>
      </c>
      <c r="N387" s="698">
        <f t="shared" si="34"/>
        <v>0</v>
      </c>
      <c r="O387" s="706"/>
      <c r="P387" s="378">
        <f t="shared" si="36"/>
        <v>0</v>
      </c>
      <c r="Q387" s="388"/>
      <c r="R387" s="345" t="str">
        <f t="shared" si="33"/>
        <v/>
      </c>
    </row>
    <row r="388" spans="1:18" s="346" customFormat="1">
      <c r="A388" s="690"/>
      <c r="B388" s="717"/>
      <c r="C388" s="665"/>
      <c r="D388" s="384"/>
      <c r="E388" s="383"/>
      <c r="F388" s="692"/>
      <c r="G388" s="693"/>
      <c r="H388" s="694"/>
      <c r="I388" s="716"/>
      <c r="J388" s="378">
        <f t="shared" si="37"/>
        <v>0</v>
      </c>
      <c r="K388" s="694"/>
      <c r="L388" s="716"/>
      <c r="M388" s="378">
        <f t="shared" si="35"/>
        <v>0</v>
      </c>
      <c r="N388" s="698">
        <f t="shared" si="34"/>
        <v>0</v>
      </c>
      <c r="O388" s="706"/>
      <c r="P388" s="378">
        <f t="shared" si="36"/>
        <v>0</v>
      </c>
      <c r="Q388" s="388"/>
      <c r="R388" s="345" t="str">
        <f t="shared" si="33"/>
        <v/>
      </c>
    </row>
    <row r="389" spans="1:18" s="346" customFormat="1">
      <c r="A389" s="690"/>
      <c r="B389" s="717"/>
      <c r="C389" s="665"/>
      <c r="D389" s="384"/>
      <c r="E389" s="383"/>
      <c r="F389" s="692"/>
      <c r="G389" s="693"/>
      <c r="H389" s="694"/>
      <c r="I389" s="716"/>
      <c r="J389" s="378">
        <f t="shared" si="37"/>
        <v>0</v>
      </c>
      <c r="K389" s="694"/>
      <c r="L389" s="716"/>
      <c r="M389" s="378">
        <f t="shared" si="35"/>
        <v>0</v>
      </c>
      <c r="N389" s="698">
        <f t="shared" si="34"/>
        <v>0</v>
      </c>
      <c r="O389" s="706"/>
      <c r="P389" s="378">
        <f t="shared" si="36"/>
        <v>0</v>
      </c>
      <c r="Q389" s="388"/>
      <c r="R389" s="345" t="str">
        <f t="shared" si="33"/>
        <v/>
      </c>
    </row>
    <row r="390" spans="1:18" s="346" customFormat="1">
      <c r="A390" s="690"/>
      <c r="B390" s="717"/>
      <c r="C390" s="665"/>
      <c r="D390" s="384"/>
      <c r="E390" s="383"/>
      <c r="F390" s="692"/>
      <c r="G390" s="693"/>
      <c r="H390" s="694"/>
      <c r="I390" s="716"/>
      <c r="J390" s="378">
        <f t="shared" si="37"/>
        <v>0</v>
      </c>
      <c r="K390" s="694"/>
      <c r="L390" s="716"/>
      <c r="M390" s="378">
        <f t="shared" si="35"/>
        <v>0</v>
      </c>
      <c r="N390" s="698">
        <f t="shared" si="34"/>
        <v>0</v>
      </c>
      <c r="O390" s="706"/>
      <c r="P390" s="378">
        <f t="shared" si="36"/>
        <v>0</v>
      </c>
      <c r="Q390" s="388"/>
      <c r="R390" s="345" t="str">
        <f t="shared" si="33"/>
        <v/>
      </c>
    </row>
    <row r="391" spans="1:18" s="346" customFormat="1">
      <c r="A391" s="690"/>
      <c r="B391" s="717"/>
      <c r="C391" s="665"/>
      <c r="D391" s="384"/>
      <c r="E391" s="383"/>
      <c r="F391" s="692"/>
      <c r="G391" s="693"/>
      <c r="H391" s="694"/>
      <c r="I391" s="716"/>
      <c r="J391" s="378">
        <f t="shared" si="37"/>
        <v>0</v>
      </c>
      <c r="K391" s="694"/>
      <c r="L391" s="716"/>
      <c r="M391" s="378">
        <f t="shared" si="35"/>
        <v>0</v>
      </c>
      <c r="N391" s="698">
        <f t="shared" si="34"/>
        <v>0</v>
      </c>
      <c r="O391" s="706"/>
      <c r="P391" s="378">
        <f t="shared" si="36"/>
        <v>0</v>
      </c>
      <c r="Q391" s="388"/>
      <c r="R391" s="345" t="str">
        <f t="shared" si="33"/>
        <v/>
      </c>
    </row>
    <row r="392" spans="1:18" s="346" customFormat="1">
      <c r="A392" s="690"/>
      <c r="B392" s="717"/>
      <c r="C392" s="665"/>
      <c r="D392" s="384"/>
      <c r="E392" s="383"/>
      <c r="F392" s="692"/>
      <c r="G392" s="693"/>
      <c r="H392" s="694"/>
      <c r="I392" s="716"/>
      <c r="J392" s="378">
        <f t="shared" si="37"/>
        <v>0</v>
      </c>
      <c r="K392" s="694"/>
      <c r="L392" s="716"/>
      <c r="M392" s="378">
        <f t="shared" si="35"/>
        <v>0</v>
      </c>
      <c r="N392" s="698">
        <f t="shared" si="34"/>
        <v>0</v>
      </c>
      <c r="O392" s="706"/>
      <c r="P392" s="378">
        <f t="shared" si="36"/>
        <v>0</v>
      </c>
      <c r="Q392" s="388"/>
      <c r="R392" s="345" t="str">
        <f t="shared" si="33"/>
        <v/>
      </c>
    </row>
    <row r="393" spans="1:18" s="346" customFormat="1">
      <c r="A393" s="690"/>
      <c r="B393" s="717"/>
      <c r="C393" s="665"/>
      <c r="D393" s="384"/>
      <c r="E393" s="383"/>
      <c r="F393" s="692"/>
      <c r="G393" s="693"/>
      <c r="H393" s="694"/>
      <c r="I393" s="716"/>
      <c r="J393" s="378">
        <f t="shared" si="37"/>
        <v>0</v>
      </c>
      <c r="K393" s="694"/>
      <c r="L393" s="716"/>
      <c r="M393" s="378">
        <f t="shared" si="35"/>
        <v>0</v>
      </c>
      <c r="N393" s="698">
        <f t="shared" si="34"/>
        <v>0</v>
      </c>
      <c r="O393" s="706"/>
      <c r="P393" s="378">
        <f t="shared" si="36"/>
        <v>0</v>
      </c>
      <c r="Q393" s="388"/>
      <c r="R393" s="345" t="str">
        <f t="shared" si="33"/>
        <v/>
      </c>
    </row>
    <row r="394" spans="1:18" s="346" customFormat="1">
      <c r="A394" s="690"/>
      <c r="B394" s="717"/>
      <c r="C394" s="665"/>
      <c r="D394" s="384"/>
      <c r="E394" s="383"/>
      <c r="F394" s="692"/>
      <c r="G394" s="693"/>
      <c r="H394" s="694"/>
      <c r="I394" s="716"/>
      <c r="J394" s="378">
        <f t="shared" si="37"/>
        <v>0</v>
      </c>
      <c r="K394" s="694"/>
      <c r="L394" s="716"/>
      <c r="M394" s="378">
        <f t="shared" si="35"/>
        <v>0</v>
      </c>
      <c r="N394" s="698">
        <f t="shared" si="34"/>
        <v>0</v>
      </c>
      <c r="O394" s="706"/>
      <c r="P394" s="378">
        <f t="shared" si="36"/>
        <v>0</v>
      </c>
      <c r="Q394" s="388"/>
      <c r="R394" s="345" t="str">
        <f t="shared" si="33"/>
        <v/>
      </c>
    </row>
    <row r="395" spans="1:18" s="346" customFormat="1">
      <c r="A395" s="690"/>
      <c r="B395" s="717"/>
      <c r="C395" s="665"/>
      <c r="D395" s="384"/>
      <c r="E395" s="383"/>
      <c r="F395" s="692"/>
      <c r="G395" s="693"/>
      <c r="H395" s="694"/>
      <c r="I395" s="716"/>
      <c r="J395" s="378">
        <f t="shared" si="37"/>
        <v>0</v>
      </c>
      <c r="K395" s="694"/>
      <c r="L395" s="716"/>
      <c r="M395" s="378">
        <f t="shared" si="35"/>
        <v>0</v>
      </c>
      <c r="N395" s="698">
        <f t="shared" si="34"/>
        <v>0</v>
      </c>
      <c r="O395" s="706"/>
      <c r="P395" s="378">
        <f t="shared" si="36"/>
        <v>0</v>
      </c>
      <c r="Q395" s="388"/>
      <c r="R395" s="345" t="str">
        <f t="shared" si="33"/>
        <v/>
      </c>
    </row>
    <row r="396" spans="1:18" s="346" customFormat="1">
      <c r="A396" s="690"/>
      <c r="B396" s="717"/>
      <c r="C396" s="665"/>
      <c r="D396" s="384"/>
      <c r="E396" s="383"/>
      <c r="F396" s="692"/>
      <c r="G396" s="693"/>
      <c r="H396" s="694"/>
      <c r="I396" s="716"/>
      <c r="J396" s="378">
        <f t="shared" si="37"/>
        <v>0</v>
      </c>
      <c r="K396" s="694"/>
      <c r="L396" s="716"/>
      <c r="M396" s="378">
        <f t="shared" si="35"/>
        <v>0</v>
      </c>
      <c r="N396" s="698">
        <f t="shared" si="34"/>
        <v>0</v>
      </c>
      <c r="O396" s="706"/>
      <c r="P396" s="378">
        <f t="shared" si="36"/>
        <v>0</v>
      </c>
      <c r="Q396" s="388"/>
      <c r="R396" s="345" t="str">
        <f t="shared" si="33"/>
        <v/>
      </c>
    </row>
    <row r="397" spans="1:18" s="346" customFormat="1">
      <c r="A397" s="690"/>
      <c r="B397" s="717"/>
      <c r="C397" s="665"/>
      <c r="D397" s="384"/>
      <c r="E397" s="383"/>
      <c r="F397" s="692"/>
      <c r="G397" s="693"/>
      <c r="H397" s="694"/>
      <c r="I397" s="716"/>
      <c r="J397" s="378">
        <f t="shared" si="37"/>
        <v>0</v>
      </c>
      <c r="K397" s="694"/>
      <c r="L397" s="716"/>
      <c r="M397" s="378">
        <f t="shared" si="35"/>
        <v>0</v>
      </c>
      <c r="N397" s="698">
        <f t="shared" si="34"/>
        <v>0</v>
      </c>
      <c r="O397" s="706"/>
      <c r="P397" s="378">
        <f t="shared" si="36"/>
        <v>0</v>
      </c>
      <c r="Q397" s="388"/>
      <c r="R397" s="345" t="str">
        <f t="shared" si="33"/>
        <v/>
      </c>
    </row>
    <row r="398" spans="1:18" s="346" customFormat="1">
      <c r="A398" s="690"/>
      <c r="B398" s="717"/>
      <c r="C398" s="665"/>
      <c r="D398" s="384"/>
      <c r="E398" s="383"/>
      <c r="F398" s="692"/>
      <c r="G398" s="693"/>
      <c r="H398" s="694"/>
      <c r="I398" s="716"/>
      <c r="J398" s="378">
        <f t="shared" si="37"/>
        <v>0</v>
      </c>
      <c r="K398" s="694"/>
      <c r="L398" s="716"/>
      <c r="M398" s="378">
        <f t="shared" si="35"/>
        <v>0</v>
      </c>
      <c r="N398" s="698">
        <f t="shared" si="34"/>
        <v>0</v>
      </c>
      <c r="O398" s="706"/>
      <c r="P398" s="378">
        <f t="shared" si="36"/>
        <v>0</v>
      </c>
      <c r="Q398" s="388"/>
      <c r="R398" s="345" t="str">
        <f t="shared" si="33"/>
        <v/>
      </c>
    </row>
    <row r="399" spans="1:18" s="346" customFormat="1">
      <c r="A399" s="690"/>
      <c r="B399" s="717"/>
      <c r="C399" s="665"/>
      <c r="D399" s="384"/>
      <c r="E399" s="383"/>
      <c r="F399" s="692"/>
      <c r="G399" s="693"/>
      <c r="H399" s="694"/>
      <c r="I399" s="716"/>
      <c r="J399" s="378">
        <f t="shared" si="37"/>
        <v>0</v>
      </c>
      <c r="K399" s="694"/>
      <c r="L399" s="716"/>
      <c r="M399" s="378">
        <f t="shared" si="35"/>
        <v>0</v>
      </c>
      <c r="N399" s="698">
        <f t="shared" si="34"/>
        <v>0</v>
      </c>
      <c r="O399" s="706"/>
      <c r="P399" s="378">
        <f t="shared" si="36"/>
        <v>0</v>
      </c>
      <c r="Q399" s="388"/>
      <c r="R399" s="345" t="str">
        <f t="shared" si="33"/>
        <v/>
      </c>
    </row>
    <row r="400" spans="1:18" s="346" customFormat="1">
      <c r="A400" s="690"/>
      <c r="B400" s="717"/>
      <c r="C400" s="665"/>
      <c r="D400" s="384"/>
      <c r="E400" s="383"/>
      <c r="F400" s="692"/>
      <c r="G400" s="693"/>
      <c r="H400" s="694"/>
      <c r="I400" s="716"/>
      <c r="J400" s="378">
        <f t="shared" si="37"/>
        <v>0</v>
      </c>
      <c r="K400" s="694"/>
      <c r="L400" s="716"/>
      <c r="M400" s="378">
        <f t="shared" si="35"/>
        <v>0</v>
      </c>
      <c r="N400" s="698">
        <f t="shared" si="34"/>
        <v>0</v>
      </c>
      <c r="O400" s="706"/>
      <c r="P400" s="378">
        <f t="shared" si="36"/>
        <v>0</v>
      </c>
      <c r="Q400" s="388"/>
      <c r="R400" s="345" t="str">
        <f t="shared" si="33"/>
        <v/>
      </c>
    </row>
    <row r="401" spans="1:19" s="346" customFormat="1">
      <c r="A401" s="690"/>
      <c r="B401" s="717"/>
      <c r="C401" s="665"/>
      <c r="D401" s="384"/>
      <c r="E401" s="383"/>
      <c r="F401" s="692"/>
      <c r="G401" s="693"/>
      <c r="H401" s="694"/>
      <c r="I401" s="716"/>
      <c r="J401" s="378">
        <f t="shared" si="37"/>
        <v>0</v>
      </c>
      <c r="K401" s="694"/>
      <c r="L401" s="716"/>
      <c r="M401" s="378">
        <f t="shared" si="35"/>
        <v>0</v>
      </c>
      <c r="N401" s="698">
        <f t="shared" si="34"/>
        <v>0</v>
      </c>
      <c r="O401" s="706"/>
      <c r="P401" s="378">
        <f t="shared" si="36"/>
        <v>0</v>
      </c>
      <c r="Q401" s="388"/>
      <c r="R401" s="345" t="str">
        <f t="shared" si="33"/>
        <v/>
      </c>
    </row>
    <row r="402" spans="1:19" s="346" customFormat="1">
      <c r="A402" s="690"/>
      <c r="B402" s="717"/>
      <c r="C402" s="665"/>
      <c r="D402" s="384"/>
      <c r="E402" s="383"/>
      <c r="F402" s="692"/>
      <c r="G402" s="693"/>
      <c r="H402" s="694"/>
      <c r="I402" s="716"/>
      <c r="J402" s="378">
        <f t="shared" si="37"/>
        <v>0</v>
      </c>
      <c r="K402" s="694"/>
      <c r="L402" s="716"/>
      <c r="M402" s="378">
        <f t="shared" si="35"/>
        <v>0</v>
      </c>
      <c r="N402" s="698">
        <f t="shared" si="34"/>
        <v>0</v>
      </c>
      <c r="O402" s="706"/>
      <c r="P402" s="378">
        <f t="shared" si="36"/>
        <v>0</v>
      </c>
      <c r="Q402" s="388"/>
      <c r="R402" s="345" t="str">
        <f t="shared" si="33"/>
        <v/>
      </c>
    </row>
    <row r="403" spans="1:19" s="346" customFormat="1">
      <c r="A403" s="690"/>
      <c r="B403" s="717"/>
      <c r="C403" s="665"/>
      <c r="D403" s="384"/>
      <c r="E403" s="383"/>
      <c r="F403" s="692"/>
      <c r="G403" s="693"/>
      <c r="H403" s="694"/>
      <c r="I403" s="716"/>
      <c r="J403" s="378">
        <f t="shared" si="37"/>
        <v>0</v>
      </c>
      <c r="K403" s="694"/>
      <c r="L403" s="716"/>
      <c r="M403" s="378">
        <f t="shared" si="35"/>
        <v>0</v>
      </c>
      <c r="N403" s="698">
        <f t="shared" si="34"/>
        <v>0</v>
      </c>
      <c r="O403" s="706"/>
      <c r="P403" s="378">
        <f t="shared" si="36"/>
        <v>0</v>
      </c>
      <c r="Q403" s="388"/>
      <c r="R403" s="345" t="str">
        <f t="shared" si="33"/>
        <v/>
      </c>
    </row>
    <row r="404" spans="1:19" s="346" customFormat="1">
      <c r="A404" s="690"/>
      <c r="B404" s="717"/>
      <c r="C404" s="665"/>
      <c r="D404" s="384"/>
      <c r="E404" s="383"/>
      <c r="F404" s="692"/>
      <c r="G404" s="693"/>
      <c r="H404" s="694"/>
      <c r="I404" s="716"/>
      <c r="J404" s="378">
        <f t="shared" si="37"/>
        <v>0</v>
      </c>
      <c r="K404" s="694"/>
      <c r="L404" s="716"/>
      <c r="M404" s="378">
        <f t="shared" si="35"/>
        <v>0</v>
      </c>
      <c r="N404" s="698">
        <f t="shared" si="34"/>
        <v>0</v>
      </c>
      <c r="O404" s="706"/>
      <c r="P404" s="378">
        <f t="shared" si="36"/>
        <v>0</v>
      </c>
      <c r="Q404" s="388"/>
      <c r="R404" s="345" t="str">
        <f t="shared" si="33"/>
        <v/>
      </c>
    </row>
    <row r="405" spans="1:19" s="346" customFormat="1">
      <c r="A405" s="690"/>
      <c r="B405" s="717"/>
      <c r="C405" s="665"/>
      <c r="D405" s="384"/>
      <c r="E405" s="383"/>
      <c r="F405" s="692"/>
      <c r="G405" s="693"/>
      <c r="H405" s="694"/>
      <c r="I405" s="716"/>
      <c r="J405" s="378">
        <f t="shared" si="37"/>
        <v>0</v>
      </c>
      <c r="K405" s="694"/>
      <c r="L405" s="716"/>
      <c r="M405" s="378">
        <f t="shared" si="35"/>
        <v>0</v>
      </c>
      <c r="N405" s="698">
        <f t="shared" si="34"/>
        <v>0</v>
      </c>
      <c r="O405" s="706"/>
      <c r="P405" s="378">
        <f t="shared" si="36"/>
        <v>0</v>
      </c>
      <c r="Q405" s="388"/>
      <c r="R405" s="345" t="str">
        <f t="shared" si="33"/>
        <v/>
      </c>
    </row>
    <row r="406" spans="1:19" s="346" customFormat="1">
      <c r="A406" s="690"/>
      <c r="B406" s="717"/>
      <c r="C406" s="665"/>
      <c r="D406" s="384"/>
      <c r="E406" s="383"/>
      <c r="F406" s="692"/>
      <c r="G406" s="693"/>
      <c r="H406" s="694"/>
      <c r="I406" s="716"/>
      <c r="J406" s="378">
        <f t="shared" si="37"/>
        <v>0</v>
      </c>
      <c r="K406" s="694"/>
      <c r="L406" s="716"/>
      <c r="M406" s="378">
        <f>$G406*K406</f>
        <v>0</v>
      </c>
      <c r="N406" s="698">
        <f t="shared" si="34"/>
        <v>0</v>
      </c>
      <c r="O406" s="706"/>
      <c r="P406" s="378">
        <f t="shared" si="36"/>
        <v>0</v>
      </c>
      <c r="Q406" s="388"/>
      <c r="R406" s="345" t="str">
        <f t="shared" si="33"/>
        <v/>
      </c>
    </row>
    <row r="407" spans="1:19" s="346" customFormat="1">
      <c r="A407" s="690"/>
      <c r="B407" s="717"/>
      <c r="C407" s="665"/>
      <c r="D407" s="384"/>
      <c r="E407" s="383"/>
      <c r="F407" s="692"/>
      <c r="G407" s="693"/>
      <c r="H407" s="694"/>
      <c r="I407" s="716"/>
      <c r="J407" s="378">
        <f t="shared" si="37"/>
        <v>0</v>
      </c>
      <c r="K407" s="694"/>
      <c r="L407" s="716"/>
      <c r="M407" s="378">
        <f t="shared" ref="M407:M415" si="38">$G407*K407</f>
        <v>0</v>
      </c>
      <c r="N407" s="698">
        <f t="shared" si="34"/>
        <v>0</v>
      </c>
      <c r="O407" s="706"/>
      <c r="P407" s="378">
        <f t="shared" si="36"/>
        <v>0</v>
      </c>
      <c r="Q407" s="388"/>
      <c r="R407" s="345" t="str">
        <f t="shared" si="33"/>
        <v/>
      </c>
    </row>
    <row r="408" spans="1:19" s="346" customFormat="1">
      <c r="A408" s="690"/>
      <c r="B408" s="717"/>
      <c r="C408" s="665"/>
      <c r="D408" s="384"/>
      <c r="E408" s="383"/>
      <c r="F408" s="692"/>
      <c r="G408" s="693"/>
      <c r="H408" s="694"/>
      <c r="I408" s="716"/>
      <c r="J408" s="378">
        <f t="shared" si="37"/>
        <v>0</v>
      </c>
      <c r="K408" s="694"/>
      <c r="L408" s="716"/>
      <c r="M408" s="378">
        <f t="shared" si="38"/>
        <v>0</v>
      </c>
      <c r="N408" s="698">
        <f t="shared" si="34"/>
        <v>0</v>
      </c>
      <c r="O408" s="706"/>
      <c r="P408" s="378">
        <f t="shared" si="36"/>
        <v>0</v>
      </c>
      <c r="Q408" s="388"/>
      <c r="R408" s="345" t="str">
        <f t="shared" si="33"/>
        <v/>
      </c>
    </row>
    <row r="409" spans="1:19" s="346" customFormat="1">
      <c r="A409" s="690"/>
      <c r="B409" s="717"/>
      <c r="C409" s="665"/>
      <c r="D409" s="384"/>
      <c r="E409" s="383"/>
      <c r="F409" s="703"/>
      <c r="G409" s="693"/>
      <c r="H409" s="694"/>
      <c r="I409" s="716"/>
      <c r="J409" s="378">
        <f t="shared" si="37"/>
        <v>0</v>
      </c>
      <c r="K409" s="694"/>
      <c r="L409" s="716"/>
      <c r="M409" s="378">
        <f t="shared" si="38"/>
        <v>0</v>
      </c>
      <c r="N409" s="698">
        <f t="shared" si="34"/>
        <v>0</v>
      </c>
      <c r="O409" s="706"/>
      <c r="P409" s="378">
        <f t="shared" si="36"/>
        <v>0</v>
      </c>
      <c r="Q409" s="388"/>
      <c r="R409" s="345" t="str">
        <f t="shared" si="33"/>
        <v/>
      </c>
    </row>
    <row r="410" spans="1:19" s="346" customFormat="1">
      <c r="A410" s="690"/>
      <c r="B410" s="717"/>
      <c r="C410" s="665"/>
      <c r="D410" s="384"/>
      <c r="E410" s="383"/>
      <c r="F410" s="703"/>
      <c r="G410" s="693"/>
      <c r="H410" s="694"/>
      <c r="I410" s="716"/>
      <c r="J410" s="378">
        <f t="shared" si="37"/>
        <v>0</v>
      </c>
      <c r="K410" s="694"/>
      <c r="L410" s="716"/>
      <c r="M410" s="378">
        <f t="shared" si="38"/>
        <v>0</v>
      </c>
      <c r="N410" s="698">
        <f t="shared" si="34"/>
        <v>0</v>
      </c>
      <c r="O410" s="706"/>
      <c r="P410" s="378">
        <f t="shared" si="36"/>
        <v>0</v>
      </c>
      <c r="Q410" s="388"/>
      <c r="R410" s="345" t="str">
        <f t="shared" si="33"/>
        <v/>
      </c>
    </row>
    <row r="411" spans="1:19" s="346" customFormat="1">
      <c r="A411" s="690"/>
      <c r="B411" s="717"/>
      <c r="C411" s="665"/>
      <c r="D411" s="384"/>
      <c r="E411" s="383"/>
      <c r="F411" s="703"/>
      <c r="G411" s="693"/>
      <c r="H411" s="694"/>
      <c r="I411" s="716"/>
      <c r="J411" s="378">
        <f t="shared" si="37"/>
        <v>0</v>
      </c>
      <c r="K411" s="694"/>
      <c r="L411" s="716"/>
      <c r="M411" s="378">
        <f t="shared" si="38"/>
        <v>0</v>
      </c>
      <c r="N411" s="698">
        <f t="shared" si="34"/>
        <v>0</v>
      </c>
      <c r="O411" s="706"/>
      <c r="P411" s="378">
        <f t="shared" si="36"/>
        <v>0</v>
      </c>
      <c r="Q411" s="388"/>
      <c r="R411" s="345" t="str">
        <f t="shared" si="33"/>
        <v/>
      </c>
    </row>
    <row r="412" spans="1:19" s="346" customFormat="1">
      <c r="A412" s="690"/>
      <c r="B412" s="717"/>
      <c r="C412" s="665"/>
      <c r="D412" s="384"/>
      <c r="E412" s="383"/>
      <c r="F412" s="703"/>
      <c r="G412" s="693"/>
      <c r="H412" s="694"/>
      <c r="I412" s="716"/>
      <c r="J412" s="378">
        <f t="shared" si="37"/>
        <v>0</v>
      </c>
      <c r="K412" s="694"/>
      <c r="L412" s="716"/>
      <c r="M412" s="378">
        <f t="shared" si="38"/>
        <v>0</v>
      </c>
      <c r="N412" s="698">
        <f t="shared" si="34"/>
        <v>0</v>
      </c>
      <c r="O412" s="706"/>
      <c r="P412" s="378">
        <f t="shared" si="36"/>
        <v>0</v>
      </c>
      <c r="Q412" s="388"/>
      <c r="R412" s="345" t="str">
        <f t="shared" si="33"/>
        <v/>
      </c>
    </row>
    <row r="413" spans="1:19" s="346" customFormat="1">
      <c r="A413" s="690"/>
      <c r="B413" s="717"/>
      <c r="C413" s="665"/>
      <c r="D413" s="384"/>
      <c r="E413" s="383"/>
      <c r="F413" s="703"/>
      <c r="G413" s="693"/>
      <c r="H413" s="694"/>
      <c r="I413" s="716"/>
      <c r="J413" s="378">
        <f t="shared" si="37"/>
        <v>0</v>
      </c>
      <c r="K413" s="694"/>
      <c r="L413" s="716"/>
      <c r="M413" s="378">
        <f t="shared" si="38"/>
        <v>0</v>
      </c>
      <c r="N413" s="698">
        <f t="shared" si="34"/>
        <v>0</v>
      </c>
      <c r="O413" s="706"/>
      <c r="P413" s="378">
        <f t="shared" si="36"/>
        <v>0</v>
      </c>
      <c r="Q413" s="388"/>
      <c r="R413" s="345" t="str">
        <f t="shared" si="33"/>
        <v/>
      </c>
    </row>
    <row r="414" spans="1:19" s="346" customFormat="1">
      <c r="A414" s="690"/>
      <c r="B414" s="717"/>
      <c r="C414" s="665"/>
      <c r="D414" s="384"/>
      <c r="E414" s="383"/>
      <c r="F414" s="706"/>
      <c r="G414" s="719"/>
      <c r="H414" s="694"/>
      <c r="I414" s="716"/>
      <c r="J414" s="378">
        <f t="shared" si="37"/>
        <v>0</v>
      </c>
      <c r="K414" s="694"/>
      <c r="L414" s="716"/>
      <c r="M414" s="378">
        <f t="shared" si="38"/>
        <v>0</v>
      </c>
      <c r="N414" s="698">
        <f t="shared" si="34"/>
        <v>0</v>
      </c>
      <c r="O414" s="706"/>
      <c r="P414" s="378">
        <f t="shared" si="36"/>
        <v>0</v>
      </c>
      <c r="Q414" s="388"/>
      <c r="R414" s="345" t="str">
        <f t="shared" si="33"/>
        <v/>
      </c>
    </row>
    <row r="415" spans="1:19" s="346" customFormat="1" ht="14.25" thickBot="1">
      <c r="A415" s="690"/>
      <c r="B415" s="717"/>
      <c r="C415" s="665"/>
      <c r="D415" s="384"/>
      <c r="E415" s="383"/>
      <c r="F415" s="720"/>
      <c r="G415" s="721"/>
      <c r="H415" s="704"/>
      <c r="I415" s="722"/>
      <c r="J415" s="378">
        <f t="shared" si="37"/>
        <v>0</v>
      </c>
      <c r="K415" s="694"/>
      <c r="L415" s="716"/>
      <c r="M415" s="378">
        <f t="shared" si="38"/>
        <v>0</v>
      </c>
      <c r="N415" s="698">
        <f t="shared" si="34"/>
        <v>0</v>
      </c>
      <c r="O415" s="706"/>
      <c r="P415" s="378">
        <f t="shared" si="36"/>
        <v>0</v>
      </c>
      <c r="Q415" s="377"/>
      <c r="R415" s="345" t="str">
        <f t="shared" si="33"/>
        <v/>
      </c>
    </row>
    <row r="416" spans="1:19" s="346" customFormat="1" ht="14.25" thickTop="1">
      <c r="A416" s="376" t="s">
        <v>588</v>
      </c>
      <c r="B416" s="375" t="s">
        <v>582</v>
      </c>
      <c r="C416" s="374"/>
      <c r="D416" s="373" t="s">
        <v>583</v>
      </c>
      <c r="E416" s="372" t="s">
        <v>521</v>
      </c>
      <c r="F416" s="723"/>
      <c r="G416" s="371" t="s">
        <v>656</v>
      </c>
      <c r="H416" s="724" t="s">
        <v>521</v>
      </c>
      <c r="I416" s="725"/>
      <c r="J416" s="369">
        <f>SUMIFS(J366:J415,$A366:$A415,"設備費")</f>
        <v>0</v>
      </c>
      <c r="K416" s="724" t="s">
        <v>288</v>
      </c>
      <c r="L416" s="726"/>
      <c r="M416" s="369">
        <f>SUMIFS(M366:M415,$A366:$A415,"設備費")</f>
        <v>0</v>
      </c>
      <c r="N416" s="724" t="s">
        <v>288</v>
      </c>
      <c r="O416" s="726"/>
      <c r="P416" s="369">
        <f>SUMIFS(P366:P415,$A366:$A415,"設備費")</f>
        <v>0</v>
      </c>
      <c r="Q416" s="368" t="s">
        <v>521</v>
      </c>
      <c r="R416" s="345" t="str">
        <f t="shared" si="33"/>
        <v/>
      </c>
      <c r="S416" s="346" t="s">
        <v>297</v>
      </c>
    </row>
    <row r="417" spans="1:21" s="346" customFormat="1">
      <c r="A417" s="367" t="s">
        <v>521</v>
      </c>
      <c r="B417" s="366" t="s">
        <v>662</v>
      </c>
      <c r="C417" s="365"/>
      <c r="D417" s="364" t="s">
        <v>583</v>
      </c>
      <c r="E417" s="363" t="s">
        <v>521</v>
      </c>
      <c r="F417" s="727"/>
      <c r="G417" s="362" t="s">
        <v>521</v>
      </c>
      <c r="H417" s="728" t="s">
        <v>521</v>
      </c>
      <c r="I417" s="716"/>
      <c r="J417" s="360">
        <f>SUMIFS(J366:J415,$A366:$A415,"工事費")</f>
        <v>0</v>
      </c>
      <c r="K417" s="728" t="s">
        <v>288</v>
      </c>
      <c r="L417" s="706"/>
      <c r="M417" s="360">
        <f>SUMIFS(M366:M415,$A366:$A415,"工事費")</f>
        <v>0</v>
      </c>
      <c r="N417" s="728" t="s">
        <v>288</v>
      </c>
      <c r="O417" s="706"/>
      <c r="P417" s="360">
        <f>SUMIFS(P366:P415,$A366:$A415,"工事費")</f>
        <v>0</v>
      </c>
      <c r="Q417" s="359" t="s">
        <v>521</v>
      </c>
      <c r="R417" s="345" t="str">
        <f t="shared" si="33"/>
        <v/>
      </c>
      <c r="S417" s="358" t="s">
        <v>294</v>
      </c>
      <c r="T417" s="358" t="s">
        <v>585</v>
      </c>
      <c r="U417" s="358" t="s">
        <v>292</v>
      </c>
    </row>
    <row r="418" spans="1:21" s="346" customFormat="1" ht="14.25" thickBot="1">
      <c r="A418" s="357" t="s">
        <v>588</v>
      </c>
      <c r="B418" s="356" t="s">
        <v>586</v>
      </c>
      <c r="C418" s="355"/>
      <c r="D418" s="354" t="s">
        <v>587</v>
      </c>
      <c r="E418" s="353" t="s">
        <v>656</v>
      </c>
      <c r="F418" s="729"/>
      <c r="G418" s="352" t="s">
        <v>588</v>
      </c>
      <c r="H418" s="730" t="s">
        <v>521</v>
      </c>
      <c r="I418" s="731"/>
      <c r="J418" s="351">
        <f>SUM(J366:J415)</f>
        <v>0</v>
      </c>
      <c r="K418" s="730" t="s">
        <v>288</v>
      </c>
      <c r="L418" s="732"/>
      <c r="M418" s="351">
        <f>SUM(M366:M415)</f>
        <v>0</v>
      </c>
      <c r="N418" s="730" t="s">
        <v>288</v>
      </c>
      <c r="O418" s="732"/>
      <c r="P418" s="349">
        <f>SUM(P366:P415)</f>
        <v>0</v>
      </c>
      <c r="Q418" s="348" t="s">
        <v>521</v>
      </c>
      <c r="R418" s="345" t="str">
        <f t="shared" si="33"/>
        <v/>
      </c>
      <c r="S418" s="347" t="str">
        <f>IF(SUM(J416:J417)=J418,"","入力ミス")</f>
        <v/>
      </c>
      <c r="T418" s="347" t="str">
        <f>IF(SUM(M416:M417)=M418,"","入力ミス")</f>
        <v/>
      </c>
      <c r="U418" s="347" t="str">
        <f>IF(SUM(P416:P417)=P418,"","入力ミス")</f>
        <v/>
      </c>
    </row>
    <row r="419" spans="1:21" s="346" customFormat="1">
      <c r="A419" s="400"/>
      <c r="B419" s="733" t="s">
        <v>663</v>
      </c>
      <c r="C419" s="734"/>
      <c r="D419" s="397" t="s">
        <v>590</v>
      </c>
      <c r="E419" s="396"/>
      <c r="F419" s="706"/>
      <c r="G419" s="360"/>
      <c r="H419" s="735"/>
      <c r="I419" s="1442"/>
      <c r="J419" s="1454"/>
      <c r="K419" s="735"/>
      <c r="L419" s="1442"/>
      <c r="M419" s="1454"/>
      <c r="N419" s="735"/>
      <c r="O419" s="1442"/>
      <c r="P419" s="1443"/>
      <c r="Q419" s="393"/>
    </row>
    <row r="420" spans="1:21" s="346" customFormat="1">
      <c r="A420" s="690"/>
      <c r="B420" s="714"/>
      <c r="C420" s="665"/>
      <c r="D420" s="391"/>
      <c r="E420" s="383"/>
      <c r="F420" s="692"/>
      <c r="G420" s="693"/>
      <c r="H420" s="694"/>
      <c r="I420" s="716"/>
      <c r="J420" s="378">
        <f>$G420*H420</f>
        <v>0</v>
      </c>
      <c r="K420" s="694"/>
      <c r="L420" s="716"/>
      <c r="M420" s="378">
        <f>$G420*K420</f>
        <v>0</v>
      </c>
      <c r="N420" s="698">
        <f>H420-K420</f>
        <v>0</v>
      </c>
      <c r="O420" s="706"/>
      <c r="P420" s="378">
        <f>$G420*N420</f>
        <v>0</v>
      </c>
      <c r="Q420" s="388"/>
      <c r="R420" s="345" t="str">
        <f t="shared" ref="R420:R472" si="39">IF(M420+P420=J420,"","入力ミス")</f>
        <v/>
      </c>
    </row>
    <row r="421" spans="1:21" s="346" customFormat="1">
      <c r="A421" s="690"/>
      <c r="B421" s="717"/>
      <c r="C421" s="665"/>
      <c r="D421" s="384"/>
      <c r="E421" s="383"/>
      <c r="F421" s="692"/>
      <c r="G421" s="693"/>
      <c r="H421" s="694"/>
      <c r="I421" s="716"/>
      <c r="J421" s="378">
        <f>$G421*H421</f>
        <v>0</v>
      </c>
      <c r="K421" s="694"/>
      <c r="L421" s="716"/>
      <c r="M421" s="378">
        <f>$G421*K421</f>
        <v>0</v>
      </c>
      <c r="N421" s="698">
        <f t="shared" ref="N421:N469" si="40">H421-K421</f>
        <v>0</v>
      </c>
      <c r="O421" s="706"/>
      <c r="P421" s="378">
        <f>$G421*N421</f>
        <v>0</v>
      </c>
      <c r="Q421" s="388"/>
      <c r="R421" s="345" t="str">
        <f t="shared" si="39"/>
        <v/>
      </c>
    </row>
    <row r="422" spans="1:21" s="346" customFormat="1">
      <c r="A422" s="690"/>
      <c r="B422" s="717"/>
      <c r="C422" s="665"/>
      <c r="D422" s="384"/>
      <c r="E422" s="383"/>
      <c r="F422" s="692"/>
      <c r="G422" s="693"/>
      <c r="H422" s="694"/>
      <c r="I422" s="716"/>
      <c r="J422" s="378">
        <f>$G422*H422</f>
        <v>0</v>
      </c>
      <c r="K422" s="694"/>
      <c r="L422" s="716"/>
      <c r="M422" s="378">
        <f t="shared" ref="M422:M459" si="41">$G422*K422</f>
        <v>0</v>
      </c>
      <c r="N422" s="698">
        <f t="shared" si="40"/>
        <v>0</v>
      </c>
      <c r="O422" s="706"/>
      <c r="P422" s="378">
        <f t="shared" ref="P422:P469" si="42">$G422*N422</f>
        <v>0</v>
      </c>
      <c r="Q422" s="388"/>
      <c r="R422" s="345" t="str">
        <f t="shared" si="39"/>
        <v/>
      </c>
    </row>
    <row r="423" spans="1:21" s="346" customFormat="1">
      <c r="A423" s="690"/>
      <c r="B423" s="717"/>
      <c r="C423" s="665"/>
      <c r="D423" s="384"/>
      <c r="E423" s="383"/>
      <c r="F423" s="692"/>
      <c r="G423" s="693"/>
      <c r="H423" s="694"/>
      <c r="I423" s="716"/>
      <c r="J423" s="378">
        <f t="shared" ref="J423:J469" si="43">$G423*H423</f>
        <v>0</v>
      </c>
      <c r="K423" s="694"/>
      <c r="L423" s="716"/>
      <c r="M423" s="378">
        <f t="shared" si="41"/>
        <v>0</v>
      </c>
      <c r="N423" s="698">
        <f t="shared" si="40"/>
        <v>0</v>
      </c>
      <c r="O423" s="706"/>
      <c r="P423" s="378">
        <f t="shared" si="42"/>
        <v>0</v>
      </c>
      <c r="Q423" s="388"/>
      <c r="R423" s="345" t="str">
        <f t="shared" si="39"/>
        <v/>
      </c>
    </row>
    <row r="424" spans="1:21" s="346" customFormat="1">
      <c r="A424" s="690"/>
      <c r="B424" s="717"/>
      <c r="C424" s="665"/>
      <c r="D424" s="384"/>
      <c r="E424" s="383"/>
      <c r="F424" s="692"/>
      <c r="G424" s="693"/>
      <c r="H424" s="694"/>
      <c r="I424" s="716"/>
      <c r="J424" s="378">
        <f t="shared" si="43"/>
        <v>0</v>
      </c>
      <c r="K424" s="694"/>
      <c r="L424" s="716"/>
      <c r="M424" s="378">
        <f t="shared" si="41"/>
        <v>0</v>
      </c>
      <c r="N424" s="698">
        <f t="shared" si="40"/>
        <v>0</v>
      </c>
      <c r="O424" s="706"/>
      <c r="P424" s="378">
        <f t="shared" si="42"/>
        <v>0</v>
      </c>
      <c r="Q424" s="388"/>
      <c r="R424" s="345" t="str">
        <f t="shared" si="39"/>
        <v/>
      </c>
    </row>
    <row r="425" spans="1:21" s="346" customFormat="1">
      <c r="A425" s="690"/>
      <c r="B425" s="717"/>
      <c r="C425" s="665"/>
      <c r="D425" s="384"/>
      <c r="E425" s="383"/>
      <c r="F425" s="692"/>
      <c r="G425" s="693"/>
      <c r="H425" s="694"/>
      <c r="I425" s="716"/>
      <c r="J425" s="378">
        <f t="shared" si="43"/>
        <v>0</v>
      </c>
      <c r="K425" s="694"/>
      <c r="L425" s="716"/>
      <c r="M425" s="378">
        <f t="shared" si="41"/>
        <v>0</v>
      </c>
      <c r="N425" s="698">
        <f t="shared" si="40"/>
        <v>0</v>
      </c>
      <c r="O425" s="706"/>
      <c r="P425" s="378">
        <f t="shared" si="42"/>
        <v>0</v>
      </c>
      <c r="Q425" s="388"/>
      <c r="R425" s="345" t="str">
        <f t="shared" si="39"/>
        <v/>
      </c>
    </row>
    <row r="426" spans="1:21" s="346" customFormat="1">
      <c r="A426" s="690"/>
      <c r="B426" s="717"/>
      <c r="C426" s="665"/>
      <c r="D426" s="384"/>
      <c r="E426" s="383"/>
      <c r="F426" s="692"/>
      <c r="G426" s="693"/>
      <c r="H426" s="694"/>
      <c r="I426" s="716"/>
      <c r="J426" s="378">
        <f t="shared" si="43"/>
        <v>0</v>
      </c>
      <c r="K426" s="694"/>
      <c r="L426" s="716"/>
      <c r="M426" s="378">
        <f t="shared" si="41"/>
        <v>0</v>
      </c>
      <c r="N426" s="698">
        <f t="shared" si="40"/>
        <v>0</v>
      </c>
      <c r="O426" s="706"/>
      <c r="P426" s="378">
        <f t="shared" si="42"/>
        <v>0</v>
      </c>
      <c r="Q426" s="388"/>
      <c r="R426" s="345" t="str">
        <f t="shared" si="39"/>
        <v/>
      </c>
    </row>
    <row r="427" spans="1:21" s="346" customFormat="1">
      <c r="A427" s="690"/>
      <c r="B427" s="717"/>
      <c r="C427" s="665"/>
      <c r="D427" s="384"/>
      <c r="E427" s="383"/>
      <c r="F427" s="692"/>
      <c r="G427" s="693"/>
      <c r="H427" s="694"/>
      <c r="I427" s="716"/>
      <c r="J427" s="378">
        <f t="shared" si="43"/>
        <v>0</v>
      </c>
      <c r="K427" s="694"/>
      <c r="L427" s="716"/>
      <c r="M427" s="378">
        <f t="shared" si="41"/>
        <v>0</v>
      </c>
      <c r="N427" s="698">
        <f t="shared" si="40"/>
        <v>0</v>
      </c>
      <c r="O427" s="706"/>
      <c r="P427" s="378">
        <f t="shared" si="42"/>
        <v>0</v>
      </c>
      <c r="Q427" s="388"/>
      <c r="R427" s="345" t="str">
        <f t="shared" si="39"/>
        <v/>
      </c>
    </row>
    <row r="428" spans="1:21" s="346" customFormat="1">
      <c r="A428" s="690"/>
      <c r="B428" s="717"/>
      <c r="C428" s="665"/>
      <c r="D428" s="384"/>
      <c r="E428" s="383"/>
      <c r="F428" s="692"/>
      <c r="G428" s="693"/>
      <c r="H428" s="694"/>
      <c r="I428" s="716"/>
      <c r="J428" s="378">
        <f t="shared" si="43"/>
        <v>0</v>
      </c>
      <c r="K428" s="694"/>
      <c r="L428" s="716"/>
      <c r="M428" s="378">
        <f t="shared" si="41"/>
        <v>0</v>
      </c>
      <c r="N428" s="698">
        <f t="shared" si="40"/>
        <v>0</v>
      </c>
      <c r="O428" s="706"/>
      <c r="P428" s="378">
        <f t="shared" si="42"/>
        <v>0</v>
      </c>
      <c r="Q428" s="388"/>
      <c r="R428" s="345" t="str">
        <f t="shared" si="39"/>
        <v/>
      </c>
    </row>
    <row r="429" spans="1:21" s="346" customFormat="1">
      <c r="A429" s="690"/>
      <c r="B429" s="717"/>
      <c r="C429" s="665"/>
      <c r="D429" s="384"/>
      <c r="E429" s="383"/>
      <c r="F429" s="692"/>
      <c r="G429" s="693"/>
      <c r="H429" s="694"/>
      <c r="I429" s="716"/>
      <c r="J429" s="378">
        <f t="shared" si="43"/>
        <v>0</v>
      </c>
      <c r="K429" s="694"/>
      <c r="L429" s="716"/>
      <c r="M429" s="378">
        <f t="shared" si="41"/>
        <v>0</v>
      </c>
      <c r="N429" s="698">
        <f t="shared" si="40"/>
        <v>0</v>
      </c>
      <c r="O429" s="706"/>
      <c r="P429" s="378">
        <f t="shared" si="42"/>
        <v>0</v>
      </c>
      <c r="Q429" s="388"/>
      <c r="R429" s="345" t="str">
        <f t="shared" si="39"/>
        <v/>
      </c>
    </row>
    <row r="430" spans="1:21" s="346" customFormat="1">
      <c r="A430" s="690"/>
      <c r="B430" s="717"/>
      <c r="C430" s="665"/>
      <c r="D430" s="384"/>
      <c r="E430" s="383"/>
      <c r="F430" s="692"/>
      <c r="G430" s="693"/>
      <c r="H430" s="694"/>
      <c r="I430" s="716"/>
      <c r="J430" s="378">
        <f t="shared" si="43"/>
        <v>0</v>
      </c>
      <c r="K430" s="694"/>
      <c r="L430" s="716"/>
      <c r="M430" s="378">
        <f t="shared" si="41"/>
        <v>0</v>
      </c>
      <c r="N430" s="698">
        <f t="shared" si="40"/>
        <v>0</v>
      </c>
      <c r="O430" s="706"/>
      <c r="P430" s="378">
        <f t="shared" si="42"/>
        <v>0</v>
      </c>
      <c r="Q430" s="388"/>
      <c r="R430" s="345" t="str">
        <f t="shared" si="39"/>
        <v/>
      </c>
    </row>
    <row r="431" spans="1:21" s="346" customFormat="1">
      <c r="A431" s="690"/>
      <c r="B431" s="717"/>
      <c r="C431" s="665"/>
      <c r="D431" s="384"/>
      <c r="E431" s="383"/>
      <c r="F431" s="692"/>
      <c r="G431" s="693"/>
      <c r="H431" s="694"/>
      <c r="I431" s="716"/>
      <c r="J431" s="378">
        <f t="shared" si="43"/>
        <v>0</v>
      </c>
      <c r="K431" s="694"/>
      <c r="L431" s="716"/>
      <c r="M431" s="378">
        <f t="shared" si="41"/>
        <v>0</v>
      </c>
      <c r="N431" s="698">
        <f t="shared" si="40"/>
        <v>0</v>
      </c>
      <c r="O431" s="706"/>
      <c r="P431" s="378">
        <f t="shared" si="42"/>
        <v>0</v>
      </c>
      <c r="Q431" s="388"/>
      <c r="R431" s="345" t="str">
        <f t="shared" si="39"/>
        <v/>
      </c>
    </row>
    <row r="432" spans="1:21" s="346" customFormat="1">
      <c r="A432" s="690"/>
      <c r="B432" s="717"/>
      <c r="C432" s="665"/>
      <c r="D432" s="384"/>
      <c r="E432" s="383"/>
      <c r="F432" s="692"/>
      <c r="G432" s="693"/>
      <c r="H432" s="694"/>
      <c r="I432" s="716"/>
      <c r="J432" s="378">
        <f t="shared" si="43"/>
        <v>0</v>
      </c>
      <c r="K432" s="694"/>
      <c r="L432" s="716"/>
      <c r="M432" s="378">
        <f t="shared" si="41"/>
        <v>0</v>
      </c>
      <c r="N432" s="698">
        <f t="shared" si="40"/>
        <v>0</v>
      </c>
      <c r="O432" s="706"/>
      <c r="P432" s="378">
        <f t="shared" si="42"/>
        <v>0</v>
      </c>
      <c r="Q432" s="388"/>
      <c r="R432" s="345" t="str">
        <f t="shared" si="39"/>
        <v/>
      </c>
    </row>
    <row r="433" spans="1:18" s="346" customFormat="1">
      <c r="A433" s="690"/>
      <c r="B433" s="717"/>
      <c r="C433" s="665"/>
      <c r="D433" s="384"/>
      <c r="E433" s="383"/>
      <c r="F433" s="692"/>
      <c r="G433" s="693"/>
      <c r="H433" s="694"/>
      <c r="I433" s="716"/>
      <c r="J433" s="378">
        <f t="shared" si="43"/>
        <v>0</v>
      </c>
      <c r="K433" s="694"/>
      <c r="L433" s="716"/>
      <c r="M433" s="378">
        <f t="shared" si="41"/>
        <v>0</v>
      </c>
      <c r="N433" s="698">
        <f t="shared" si="40"/>
        <v>0</v>
      </c>
      <c r="O433" s="706"/>
      <c r="P433" s="378">
        <f t="shared" si="42"/>
        <v>0</v>
      </c>
      <c r="Q433" s="388"/>
      <c r="R433" s="345" t="str">
        <f t="shared" si="39"/>
        <v/>
      </c>
    </row>
    <row r="434" spans="1:18" s="346" customFormat="1">
      <c r="A434" s="690"/>
      <c r="B434" s="717"/>
      <c r="C434" s="665"/>
      <c r="D434" s="384"/>
      <c r="E434" s="383"/>
      <c r="F434" s="692"/>
      <c r="G434" s="693"/>
      <c r="H434" s="694"/>
      <c r="I434" s="716"/>
      <c r="J434" s="378">
        <f t="shared" si="43"/>
        <v>0</v>
      </c>
      <c r="K434" s="694"/>
      <c r="L434" s="716"/>
      <c r="M434" s="378">
        <f t="shared" si="41"/>
        <v>0</v>
      </c>
      <c r="N434" s="698">
        <f t="shared" si="40"/>
        <v>0</v>
      </c>
      <c r="O434" s="706"/>
      <c r="P434" s="378">
        <f t="shared" si="42"/>
        <v>0</v>
      </c>
      <c r="Q434" s="388"/>
      <c r="R434" s="345" t="str">
        <f t="shared" si="39"/>
        <v/>
      </c>
    </row>
    <row r="435" spans="1:18" s="346" customFormat="1">
      <c r="A435" s="690"/>
      <c r="B435" s="717"/>
      <c r="C435" s="665"/>
      <c r="D435" s="384"/>
      <c r="E435" s="383"/>
      <c r="F435" s="692"/>
      <c r="G435" s="693"/>
      <c r="H435" s="694"/>
      <c r="I435" s="716"/>
      <c r="J435" s="378">
        <f t="shared" si="43"/>
        <v>0</v>
      </c>
      <c r="K435" s="694"/>
      <c r="L435" s="716"/>
      <c r="M435" s="378">
        <f t="shared" si="41"/>
        <v>0</v>
      </c>
      <c r="N435" s="698">
        <f t="shared" si="40"/>
        <v>0</v>
      </c>
      <c r="O435" s="706"/>
      <c r="P435" s="378">
        <f t="shared" si="42"/>
        <v>0</v>
      </c>
      <c r="Q435" s="388"/>
      <c r="R435" s="345" t="str">
        <f t="shared" si="39"/>
        <v/>
      </c>
    </row>
    <row r="436" spans="1:18" s="346" customFormat="1">
      <c r="A436" s="690"/>
      <c r="B436" s="717"/>
      <c r="C436" s="665"/>
      <c r="D436" s="384"/>
      <c r="E436" s="383"/>
      <c r="F436" s="692"/>
      <c r="G436" s="693"/>
      <c r="H436" s="694"/>
      <c r="I436" s="716"/>
      <c r="J436" s="378">
        <f t="shared" si="43"/>
        <v>0</v>
      </c>
      <c r="K436" s="694"/>
      <c r="L436" s="716"/>
      <c r="M436" s="378">
        <f t="shared" si="41"/>
        <v>0</v>
      </c>
      <c r="N436" s="698">
        <f t="shared" si="40"/>
        <v>0</v>
      </c>
      <c r="O436" s="706"/>
      <c r="P436" s="378">
        <f t="shared" si="42"/>
        <v>0</v>
      </c>
      <c r="Q436" s="388"/>
      <c r="R436" s="345" t="str">
        <f t="shared" si="39"/>
        <v/>
      </c>
    </row>
    <row r="437" spans="1:18" s="346" customFormat="1">
      <c r="A437" s="690"/>
      <c r="B437" s="717"/>
      <c r="C437" s="665"/>
      <c r="D437" s="384"/>
      <c r="E437" s="383"/>
      <c r="F437" s="692"/>
      <c r="G437" s="693"/>
      <c r="H437" s="694"/>
      <c r="I437" s="716"/>
      <c r="J437" s="378">
        <f t="shared" si="43"/>
        <v>0</v>
      </c>
      <c r="K437" s="694"/>
      <c r="L437" s="716"/>
      <c r="M437" s="378">
        <f t="shared" si="41"/>
        <v>0</v>
      </c>
      <c r="N437" s="698">
        <f t="shared" si="40"/>
        <v>0</v>
      </c>
      <c r="O437" s="706"/>
      <c r="P437" s="378">
        <f t="shared" si="42"/>
        <v>0</v>
      </c>
      <c r="Q437" s="388"/>
      <c r="R437" s="345" t="str">
        <f t="shared" si="39"/>
        <v/>
      </c>
    </row>
    <row r="438" spans="1:18" s="346" customFormat="1">
      <c r="A438" s="690"/>
      <c r="B438" s="717"/>
      <c r="C438" s="665"/>
      <c r="D438" s="384"/>
      <c r="E438" s="383"/>
      <c r="F438" s="692"/>
      <c r="G438" s="693"/>
      <c r="H438" s="694"/>
      <c r="I438" s="716"/>
      <c r="J438" s="378">
        <f t="shared" si="43"/>
        <v>0</v>
      </c>
      <c r="K438" s="694"/>
      <c r="L438" s="716"/>
      <c r="M438" s="378">
        <f t="shared" si="41"/>
        <v>0</v>
      </c>
      <c r="N438" s="698">
        <f t="shared" si="40"/>
        <v>0</v>
      </c>
      <c r="O438" s="706"/>
      <c r="P438" s="378">
        <f t="shared" si="42"/>
        <v>0</v>
      </c>
      <c r="Q438" s="388"/>
      <c r="R438" s="345" t="str">
        <f t="shared" si="39"/>
        <v/>
      </c>
    </row>
    <row r="439" spans="1:18" s="346" customFormat="1">
      <c r="A439" s="690"/>
      <c r="B439" s="717"/>
      <c r="C439" s="665"/>
      <c r="D439" s="384"/>
      <c r="E439" s="383"/>
      <c r="F439" s="692"/>
      <c r="G439" s="693"/>
      <c r="H439" s="694"/>
      <c r="I439" s="716"/>
      <c r="J439" s="378">
        <f t="shared" si="43"/>
        <v>0</v>
      </c>
      <c r="K439" s="694"/>
      <c r="L439" s="716"/>
      <c r="M439" s="378">
        <f t="shared" si="41"/>
        <v>0</v>
      </c>
      <c r="N439" s="698">
        <f t="shared" si="40"/>
        <v>0</v>
      </c>
      <c r="O439" s="706"/>
      <c r="P439" s="378">
        <f t="shared" si="42"/>
        <v>0</v>
      </c>
      <c r="Q439" s="388"/>
      <c r="R439" s="345" t="str">
        <f t="shared" si="39"/>
        <v/>
      </c>
    </row>
    <row r="440" spans="1:18" s="346" customFormat="1">
      <c r="A440" s="690"/>
      <c r="B440" s="717"/>
      <c r="C440" s="665"/>
      <c r="D440" s="384"/>
      <c r="E440" s="383"/>
      <c r="F440" s="692"/>
      <c r="G440" s="693"/>
      <c r="H440" s="694"/>
      <c r="I440" s="716"/>
      <c r="J440" s="378">
        <f t="shared" si="43"/>
        <v>0</v>
      </c>
      <c r="K440" s="694"/>
      <c r="L440" s="716"/>
      <c r="M440" s="378">
        <f t="shared" si="41"/>
        <v>0</v>
      </c>
      <c r="N440" s="698">
        <f t="shared" si="40"/>
        <v>0</v>
      </c>
      <c r="O440" s="706"/>
      <c r="P440" s="378">
        <f t="shared" si="42"/>
        <v>0</v>
      </c>
      <c r="Q440" s="388"/>
      <c r="R440" s="345" t="str">
        <f t="shared" si="39"/>
        <v/>
      </c>
    </row>
    <row r="441" spans="1:18" s="346" customFormat="1">
      <c r="A441" s="690"/>
      <c r="B441" s="717"/>
      <c r="C441" s="665"/>
      <c r="D441" s="384"/>
      <c r="E441" s="383"/>
      <c r="F441" s="692"/>
      <c r="G441" s="693"/>
      <c r="H441" s="694"/>
      <c r="I441" s="716"/>
      <c r="J441" s="378">
        <f t="shared" si="43"/>
        <v>0</v>
      </c>
      <c r="K441" s="694"/>
      <c r="L441" s="716"/>
      <c r="M441" s="378">
        <f t="shared" si="41"/>
        <v>0</v>
      </c>
      <c r="N441" s="698">
        <f t="shared" si="40"/>
        <v>0</v>
      </c>
      <c r="O441" s="706"/>
      <c r="P441" s="378">
        <f t="shared" si="42"/>
        <v>0</v>
      </c>
      <c r="Q441" s="388"/>
      <c r="R441" s="345" t="str">
        <f t="shared" si="39"/>
        <v/>
      </c>
    </row>
    <row r="442" spans="1:18" s="346" customFormat="1">
      <c r="A442" s="690"/>
      <c r="B442" s="717"/>
      <c r="C442" s="665"/>
      <c r="D442" s="384"/>
      <c r="E442" s="383"/>
      <c r="F442" s="692"/>
      <c r="G442" s="693"/>
      <c r="H442" s="694"/>
      <c r="I442" s="716"/>
      <c r="J442" s="378">
        <f t="shared" si="43"/>
        <v>0</v>
      </c>
      <c r="K442" s="694"/>
      <c r="L442" s="716"/>
      <c r="M442" s="378">
        <f t="shared" si="41"/>
        <v>0</v>
      </c>
      <c r="N442" s="698">
        <f t="shared" si="40"/>
        <v>0</v>
      </c>
      <c r="O442" s="706"/>
      <c r="P442" s="378">
        <f t="shared" si="42"/>
        <v>0</v>
      </c>
      <c r="Q442" s="388"/>
      <c r="R442" s="345" t="str">
        <f t="shared" si="39"/>
        <v/>
      </c>
    </row>
    <row r="443" spans="1:18" s="346" customFormat="1">
      <c r="A443" s="690"/>
      <c r="B443" s="717"/>
      <c r="C443" s="665"/>
      <c r="D443" s="384"/>
      <c r="E443" s="383"/>
      <c r="F443" s="692"/>
      <c r="G443" s="693"/>
      <c r="H443" s="694"/>
      <c r="I443" s="716"/>
      <c r="J443" s="378">
        <f t="shared" si="43"/>
        <v>0</v>
      </c>
      <c r="K443" s="694"/>
      <c r="L443" s="716"/>
      <c r="M443" s="378">
        <f t="shared" si="41"/>
        <v>0</v>
      </c>
      <c r="N443" s="698">
        <f t="shared" si="40"/>
        <v>0</v>
      </c>
      <c r="O443" s="706"/>
      <c r="P443" s="378">
        <f t="shared" si="42"/>
        <v>0</v>
      </c>
      <c r="Q443" s="388"/>
      <c r="R443" s="345" t="str">
        <f t="shared" si="39"/>
        <v/>
      </c>
    </row>
    <row r="444" spans="1:18" s="346" customFormat="1">
      <c r="A444" s="690"/>
      <c r="B444" s="717"/>
      <c r="C444" s="665"/>
      <c r="D444" s="384"/>
      <c r="E444" s="383"/>
      <c r="F444" s="692"/>
      <c r="G444" s="693"/>
      <c r="H444" s="694"/>
      <c r="I444" s="716"/>
      <c r="J444" s="378">
        <f t="shared" si="43"/>
        <v>0</v>
      </c>
      <c r="K444" s="694"/>
      <c r="L444" s="716"/>
      <c r="M444" s="378">
        <f t="shared" si="41"/>
        <v>0</v>
      </c>
      <c r="N444" s="698">
        <f t="shared" si="40"/>
        <v>0</v>
      </c>
      <c r="O444" s="706"/>
      <c r="P444" s="378">
        <f t="shared" si="42"/>
        <v>0</v>
      </c>
      <c r="Q444" s="388"/>
      <c r="R444" s="345" t="str">
        <f t="shared" si="39"/>
        <v/>
      </c>
    </row>
    <row r="445" spans="1:18" s="346" customFormat="1">
      <c r="A445" s="690"/>
      <c r="B445" s="717"/>
      <c r="C445" s="665"/>
      <c r="D445" s="384"/>
      <c r="E445" s="383"/>
      <c r="F445" s="692"/>
      <c r="G445" s="693"/>
      <c r="H445" s="694"/>
      <c r="I445" s="716"/>
      <c r="J445" s="378">
        <f t="shared" si="43"/>
        <v>0</v>
      </c>
      <c r="K445" s="694"/>
      <c r="L445" s="716"/>
      <c r="M445" s="378">
        <f t="shared" si="41"/>
        <v>0</v>
      </c>
      <c r="N445" s="698">
        <f t="shared" si="40"/>
        <v>0</v>
      </c>
      <c r="O445" s="706"/>
      <c r="P445" s="378">
        <f t="shared" si="42"/>
        <v>0</v>
      </c>
      <c r="Q445" s="388"/>
      <c r="R445" s="345" t="str">
        <f t="shared" si="39"/>
        <v/>
      </c>
    </row>
    <row r="446" spans="1:18" s="346" customFormat="1">
      <c r="A446" s="690"/>
      <c r="B446" s="717"/>
      <c r="C446" s="665"/>
      <c r="D446" s="384"/>
      <c r="E446" s="383"/>
      <c r="F446" s="692"/>
      <c r="G446" s="693"/>
      <c r="H446" s="694"/>
      <c r="I446" s="716"/>
      <c r="J446" s="378">
        <f t="shared" si="43"/>
        <v>0</v>
      </c>
      <c r="K446" s="694"/>
      <c r="L446" s="716"/>
      <c r="M446" s="378">
        <f t="shared" si="41"/>
        <v>0</v>
      </c>
      <c r="N446" s="698">
        <f t="shared" si="40"/>
        <v>0</v>
      </c>
      <c r="O446" s="706"/>
      <c r="P446" s="378">
        <f t="shared" si="42"/>
        <v>0</v>
      </c>
      <c r="Q446" s="388"/>
      <c r="R446" s="345" t="str">
        <f t="shared" si="39"/>
        <v/>
      </c>
    </row>
    <row r="447" spans="1:18" s="346" customFormat="1">
      <c r="A447" s="690"/>
      <c r="B447" s="717"/>
      <c r="C447" s="665"/>
      <c r="D447" s="384"/>
      <c r="E447" s="383"/>
      <c r="F447" s="692"/>
      <c r="G447" s="693"/>
      <c r="H447" s="694"/>
      <c r="I447" s="716"/>
      <c r="J447" s="378">
        <f t="shared" si="43"/>
        <v>0</v>
      </c>
      <c r="K447" s="694"/>
      <c r="L447" s="716"/>
      <c r="M447" s="378">
        <f t="shared" si="41"/>
        <v>0</v>
      </c>
      <c r="N447" s="698">
        <f t="shared" si="40"/>
        <v>0</v>
      </c>
      <c r="O447" s="706"/>
      <c r="P447" s="378">
        <f t="shared" si="42"/>
        <v>0</v>
      </c>
      <c r="Q447" s="388"/>
      <c r="R447" s="345" t="str">
        <f t="shared" si="39"/>
        <v/>
      </c>
    </row>
    <row r="448" spans="1:18" s="346" customFormat="1">
      <c r="A448" s="690"/>
      <c r="B448" s="717"/>
      <c r="C448" s="665"/>
      <c r="D448" s="384"/>
      <c r="E448" s="383"/>
      <c r="F448" s="692"/>
      <c r="G448" s="693"/>
      <c r="H448" s="694"/>
      <c r="I448" s="716"/>
      <c r="J448" s="378">
        <f t="shared" si="43"/>
        <v>0</v>
      </c>
      <c r="K448" s="694"/>
      <c r="L448" s="716"/>
      <c r="M448" s="378">
        <f t="shared" si="41"/>
        <v>0</v>
      </c>
      <c r="N448" s="698">
        <f t="shared" si="40"/>
        <v>0</v>
      </c>
      <c r="O448" s="706"/>
      <c r="P448" s="378">
        <f t="shared" si="42"/>
        <v>0</v>
      </c>
      <c r="Q448" s="388"/>
      <c r="R448" s="345" t="str">
        <f t="shared" si="39"/>
        <v/>
      </c>
    </row>
    <row r="449" spans="1:18" s="346" customFormat="1">
      <c r="A449" s="690"/>
      <c r="B449" s="717"/>
      <c r="C449" s="665"/>
      <c r="D449" s="384"/>
      <c r="E449" s="383"/>
      <c r="F449" s="692"/>
      <c r="G449" s="693"/>
      <c r="H449" s="694"/>
      <c r="I449" s="716"/>
      <c r="J449" s="378">
        <f t="shared" si="43"/>
        <v>0</v>
      </c>
      <c r="K449" s="694"/>
      <c r="L449" s="716"/>
      <c r="M449" s="378">
        <f t="shared" si="41"/>
        <v>0</v>
      </c>
      <c r="N449" s="698">
        <f t="shared" si="40"/>
        <v>0</v>
      </c>
      <c r="O449" s="706"/>
      <c r="P449" s="378">
        <f t="shared" si="42"/>
        <v>0</v>
      </c>
      <c r="Q449" s="388"/>
      <c r="R449" s="345" t="str">
        <f t="shared" si="39"/>
        <v/>
      </c>
    </row>
    <row r="450" spans="1:18" s="346" customFormat="1">
      <c r="A450" s="690"/>
      <c r="B450" s="717"/>
      <c r="C450" s="665"/>
      <c r="D450" s="384"/>
      <c r="E450" s="383"/>
      <c r="F450" s="692"/>
      <c r="G450" s="693"/>
      <c r="H450" s="694"/>
      <c r="I450" s="716"/>
      <c r="J450" s="378">
        <f t="shared" si="43"/>
        <v>0</v>
      </c>
      <c r="K450" s="694"/>
      <c r="L450" s="716"/>
      <c r="M450" s="378">
        <f t="shared" si="41"/>
        <v>0</v>
      </c>
      <c r="N450" s="698">
        <f t="shared" si="40"/>
        <v>0</v>
      </c>
      <c r="O450" s="706"/>
      <c r="P450" s="378">
        <f t="shared" si="42"/>
        <v>0</v>
      </c>
      <c r="Q450" s="388"/>
      <c r="R450" s="345" t="str">
        <f t="shared" si="39"/>
        <v/>
      </c>
    </row>
    <row r="451" spans="1:18" s="346" customFormat="1">
      <c r="A451" s="690"/>
      <c r="B451" s="717"/>
      <c r="C451" s="665"/>
      <c r="D451" s="384"/>
      <c r="E451" s="383"/>
      <c r="F451" s="692"/>
      <c r="G451" s="693"/>
      <c r="H451" s="694"/>
      <c r="I451" s="716"/>
      <c r="J451" s="378">
        <f t="shared" si="43"/>
        <v>0</v>
      </c>
      <c r="K451" s="694"/>
      <c r="L451" s="716"/>
      <c r="M451" s="378">
        <f t="shared" si="41"/>
        <v>0</v>
      </c>
      <c r="N451" s="698">
        <f t="shared" si="40"/>
        <v>0</v>
      </c>
      <c r="O451" s="706"/>
      <c r="P451" s="378">
        <f t="shared" si="42"/>
        <v>0</v>
      </c>
      <c r="Q451" s="388"/>
      <c r="R451" s="345" t="str">
        <f t="shared" si="39"/>
        <v/>
      </c>
    </row>
    <row r="452" spans="1:18" s="346" customFormat="1">
      <c r="A452" s="690"/>
      <c r="B452" s="717"/>
      <c r="C452" s="665"/>
      <c r="D452" s="384"/>
      <c r="E452" s="383"/>
      <c r="F452" s="692"/>
      <c r="G452" s="693"/>
      <c r="H452" s="694"/>
      <c r="I452" s="716"/>
      <c r="J452" s="378">
        <f t="shared" si="43"/>
        <v>0</v>
      </c>
      <c r="K452" s="694"/>
      <c r="L452" s="716"/>
      <c r="M452" s="378">
        <f t="shared" si="41"/>
        <v>0</v>
      </c>
      <c r="N452" s="698">
        <f t="shared" si="40"/>
        <v>0</v>
      </c>
      <c r="O452" s="706"/>
      <c r="P452" s="378">
        <f t="shared" si="42"/>
        <v>0</v>
      </c>
      <c r="Q452" s="388"/>
      <c r="R452" s="345" t="str">
        <f t="shared" si="39"/>
        <v/>
      </c>
    </row>
    <row r="453" spans="1:18" s="346" customFormat="1">
      <c r="A453" s="690"/>
      <c r="B453" s="717"/>
      <c r="C453" s="665"/>
      <c r="D453" s="384"/>
      <c r="E453" s="383"/>
      <c r="F453" s="692"/>
      <c r="G453" s="693"/>
      <c r="H453" s="694"/>
      <c r="I453" s="716"/>
      <c r="J453" s="378">
        <f t="shared" si="43"/>
        <v>0</v>
      </c>
      <c r="K453" s="694"/>
      <c r="L453" s="716"/>
      <c r="M453" s="378">
        <f t="shared" si="41"/>
        <v>0</v>
      </c>
      <c r="N453" s="698">
        <f t="shared" si="40"/>
        <v>0</v>
      </c>
      <c r="O453" s="706"/>
      <c r="P453" s="378">
        <f t="shared" si="42"/>
        <v>0</v>
      </c>
      <c r="Q453" s="388"/>
      <c r="R453" s="345" t="str">
        <f t="shared" si="39"/>
        <v/>
      </c>
    </row>
    <row r="454" spans="1:18" s="346" customFormat="1">
      <c r="A454" s="690"/>
      <c r="B454" s="717"/>
      <c r="C454" s="665"/>
      <c r="D454" s="384"/>
      <c r="E454" s="383"/>
      <c r="F454" s="692"/>
      <c r="G454" s="693"/>
      <c r="H454" s="694"/>
      <c r="I454" s="716"/>
      <c r="J454" s="378">
        <f t="shared" si="43"/>
        <v>0</v>
      </c>
      <c r="K454" s="694"/>
      <c r="L454" s="716"/>
      <c r="M454" s="378">
        <f t="shared" si="41"/>
        <v>0</v>
      </c>
      <c r="N454" s="698">
        <f t="shared" si="40"/>
        <v>0</v>
      </c>
      <c r="O454" s="706"/>
      <c r="P454" s="378">
        <f t="shared" si="42"/>
        <v>0</v>
      </c>
      <c r="Q454" s="388"/>
      <c r="R454" s="345" t="str">
        <f t="shared" si="39"/>
        <v/>
      </c>
    </row>
    <row r="455" spans="1:18" s="346" customFormat="1">
      <c r="A455" s="690"/>
      <c r="B455" s="717"/>
      <c r="C455" s="665"/>
      <c r="D455" s="384"/>
      <c r="E455" s="383"/>
      <c r="F455" s="692"/>
      <c r="G455" s="693"/>
      <c r="H455" s="694"/>
      <c r="I455" s="716"/>
      <c r="J455" s="378">
        <f t="shared" si="43"/>
        <v>0</v>
      </c>
      <c r="K455" s="694"/>
      <c r="L455" s="716"/>
      <c r="M455" s="378">
        <f t="shared" si="41"/>
        <v>0</v>
      </c>
      <c r="N455" s="698">
        <f t="shared" si="40"/>
        <v>0</v>
      </c>
      <c r="O455" s="706"/>
      <c r="P455" s="378">
        <f t="shared" si="42"/>
        <v>0</v>
      </c>
      <c r="Q455" s="388"/>
      <c r="R455" s="345" t="str">
        <f t="shared" si="39"/>
        <v/>
      </c>
    </row>
    <row r="456" spans="1:18" s="346" customFormat="1">
      <c r="A456" s="690"/>
      <c r="B456" s="717"/>
      <c r="C456" s="665"/>
      <c r="D456" s="384"/>
      <c r="E456" s="383"/>
      <c r="F456" s="692"/>
      <c r="G456" s="693"/>
      <c r="H456" s="694"/>
      <c r="I456" s="716"/>
      <c r="J456" s="378">
        <f t="shared" si="43"/>
        <v>0</v>
      </c>
      <c r="K456" s="694"/>
      <c r="L456" s="716"/>
      <c r="M456" s="378">
        <f t="shared" si="41"/>
        <v>0</v>
      </c>
      <c r="N456" s="698">
        <f t="shared" si="40"/>
        <v>0</v>
      </c>
      <c r="O456" s="706"/>
      <c r="P456" s="378">
        <f t="shared" si="42"/>
        <v>0</v>
      </c>
      <c r="Q456" s="388"/>
      <c r="R456" s="345" t="str">
        <f t="shared" si="39"/>
        <v/>
      </c>
    </row>
    <row r="457" spans="1:18" s="346" customFormat="1">
      <c r="A457" s="690"/>
      <c r="B457" s="717"/>
      <c r="C457" s="665"/>
      <c r="D457" s="384"/>
      <c r="E457" s="383"/>
      <c r="F457" s="692"/>
      <c r="G457" s="693"/>
      <c r="H457" s="694"/>
      <c r="I457" s="716"/>
      <c r="J457" s="378">
        <f t="shared" si="43"/>
        <v>0</v>
      </c>
      <c r="K457" s="694"/>
      <c r="L457" s="716"/>
      <c r="M457" s="378">
        <f t="shared" si="41"/>
        <v>0</v>
      </c>
      <c r="N457" s="698">
        <f t="shared" si="40"/>
        <v>0</v>
      </c>
      <c r="O457" s="706"/>
      <c r="P457" s="378">
        <f t="shared" si="42"/>
        <v>0</v>
      </c>
      <c r="Q457" s="388"/>
      <c r="R457" s="345" t="str">
        <f t="shared" si="39"/>
        <v/>
      </c>
    </row>
    <row r="458" spans="1:18" s="346" customFormat="1">
      <c r="A458" s="690"/>
      <c r="B458" s="717"/>
      <c r="C458" s="665"/>
      <c r="D458" s="384"/>
      <c r="E458" s="383"/>
      <c r="F458" s="692"/>
      <c r="G458" s="693"/>
      <c r="H458" s="694"/>
      <c r="I458" s="716"/>
      <c r="J458" s="378">
        <f t="shared" si="43"/>
        <v>0</v>
      </c>
      <c r="K458" s="694"/>
      <c r="L458" s="716"/>
      <c r="M458" s="378">
        <f t="shared" si="41"/>
        <v>0</v>
      </c>
      <c r="N458" s="698">
        <f t="shared" si="40"/>
        <v>0</v>
      </c>
      <c r="O458" s="706"/>
      <c r="P458" s="378">
        <f t="shared" si="42"/>
        <v>0</v>
      </c>
      <c r="Q458" s="388"/>
      <c r="R458" s="345" t="str">
        <f t="shared" si="39"/>
        <v/>
      </c>
    </row>
    <row r="459" spans="1:18" s="346" customFormat="1">
      <c r="A459" s="690"/>
      <c r="B459" s="717"/>
      <c r="C459" s="665"/>
      <c r="D459" s="384"/>
      <c r="E459" s="383"/>
      <c r="F459" s="692"/>
      <c r="G459" s="693"/>
      <c r="H459" s="694"/>
      <c r="I459" s="716"/>
      <c r="J459" s="378">
        <f t="shared" si="43"/>
        <v>0</v>
      </c>
      <c r="K459" s="694"/>
      <c r="L459" s="716"/>
      <c r="M459" s="378">
        <f t="shared" si="41"/>
        <v>0</v>
      </c>
      <c r="N459" s="698">
        <f t="shared" si="40"/>
        <v>0</v>
      </c>
      <c r="O459" s="706"/>
      <c r="P459" s="378">
        <f t="shared" si="42"/>
        <v>0</v>
      </c>
      <c r="Q459" s="388"/>
      <c r="R459" s="345" t="str">
        <f t="shared" si="39"/>
        <v/>
      </c>
    </row>
    <row r="460" spans="1:18" s="346" customFormat="1">
      <c r="A460" s="690"/>
      <c r="B460" s="717"/>
      <c r="C460" s="665"/>
      <c r="D460" s="384"/>
      <c r="E460" s="383"/>
      <c r="F460" s="692"/>
      <c r="G460" s="693"/>
      <c r="H460" s="694"/>
      <c r="I460" s="716"/>
      <c r="J460" s="378">
        <f t="shared" si="43"/>
        <v>0</v>
      </c>
      <c r="K460" s="694"/>
      <c r="L460" s="716"/>
      <c r="M460" s="378">
        <f>$G460*K460</f>
        <v>0</v>
      </c>
      <c r="N460" s="698">
        <f t="shared" si="40"/>
        <v>0</v>
      </c>
      <c r="O460" s="706"/>
      <c r="P460" s="378">
        <f t="shared" si="42"/>
        <v>0</v>
      </c>
      <c r="Q460" s="388"/>
      <c r="R460" s="345" t="str">
        <f t="shared" si="39"/>
        <v/>
      </c>
    </row>
    <row r="461" spans="1:18" s="346" customFormat="1">
      <c r="A461" s="690"/>
      <c r="B461" s="717"/>
      <c r="C461" s="665"/>
      <c r="D461" s="384"/>
      <c r="E461" s="383"/>
      <c r="F461" s="692"/>
      <c r="G461" s="693"/>
      <c r="H461" s="694"/>
      <c r="I461" s="716"/>
      <c r="J461" s="378">
        <f t="shared" si="43"/>
        <v>0</v>
      </c>
      <c r="K461" s="694"/>
      <c r="L461" s="716"/>
      <c r="M461" s="378">
        <f t="shared" ref="M461:M469" si="44">$G461*K461</f>
        <v>0</v>
      </c>
      <c r="N461" s="698">
        <f t="shared" si="40"/>
        <v>0</v>
      </c>
      <c r="O461" s="706"/>
      <c r="P461" s="378">
        <f t="shared" si="42"/>
        <v>0</v>
      </c>
      <c r="Q461" s="388"/>
      <c r="R461" s="345" t="str">
        <f t="shared" si="39"/>
        <v/>
      </c>
    </row>
    <row r="462" spans="1:18" s="346" customFormat="1">
      <c r="A462" s="690"/>
      <c r="B462" s="717"/>
      <c r="C462" s="665"/>
      <c r="D462" s="384"/>
      <c r="E462" s="383"/>
      <c r="F462" s="692"/>
      <c r="G462" s="693"/>
      <c r="H462" s="694"/>
      <c r="I462" s="716"/>
      <c r="J462" s="378">
        <f t="shared" si="43"/>
        <v>0</v>
      </c>
      <c r="K462" s="694"/>
      <c r="L462" s="716"/>
      <c r="M462" s="378">
        <f t="shared" si="44"/>
        <v>0</v>
      </c>
      <c r="N462" s="698">
        <f t="shared" si="40"/>
        <v>0</v>
      </c>
      <c r="O462" s="706"/>
      <c r="P462" s="378">
        <f t="shared" si="42"/>
        <v>0</v>
      </c>
      <c r="Q462" s="388"/>
      <c r="R462" s="345" t="str">
        <f t="shared" si="39"/>
        <v/>
      </c>
    </row>
    <row r="463" spans="1:18" s="346" customFormat="1">
      <c r="A463" s="690"/>
      <c r="B463" s="717"/>
      <c r="C463" s="665"/>
      <c r="D463" s="384"/>
      <c r="E463" s="383"/>
      <c r="F463" s="703"/>
      <c r="G463" s="693"/>
      <c r="H463" s="694"/>
      <c r="I463" s="716"/>
      <c r="J463" s="378">
        <f t="shared" si="43"/>
        <v>0</v>
      </c>
      <c r="K463" s="694"/>
      <c r="L463" s="716"/>
      <c r="M463" s="378">
        <f t="shared" si="44"/>
        <v>0</v>
      </c>
      <c r="N463" s="698">
        <f t="shared" si="40"/>
        <v>0</v>
      </c>
      <c r="O463" s="706"/>
      <c r="P463" s="378">
        <f t="shared" si="42"/>
        <v>0</v>
      </c>
      <c r="Q463" s="388"/>
      <c r="R463" s="345" t="str">
        <f t="shared" si="39"/>
        <v/>
      </c>
    </row>
    <row r="464" spans="1:18" s="346" customFormat="1">
      <c r="A464" s="690"/>
      <c r="B464" s="717"/>
      <c r="C464" s="665"/>
      <c r="D464" s="384"/>
      <c r="E464" s="383"/>
      <c r="F464" s="703"/>
      <c r="G464" s="693"/>
      <c r="H464" s="694"/>
      <c r="I464" s="716"/>
      <c r="J464" s="378">
        <f t="shared" si="43"/>
        <v>0</v>
      </c>
      <c r="K464" s="694"/>
      <c r="L464" s="716"/>
      <c r="M464" s="378">
        <f t="shared" si="44"/>
        <v>0</v>
      </c>
      <c r="N464" s="698">
        <f t="shared" si="40"/>
        <v>0</v>
      </c>
      <c r="O464" s="706"/>
      <c r="P464" s="378">
        <f t="shared" si="42"/>
        <v>0</v>
      </c>
      <c r="Q464" s="388"/>
      <c r="R464" s="345" t="str">
        <f t="shared" si="39"/>
        <v/>
      </c>
    </row>
    <row r="465" spans="1:21" s="346" customFormat="1">
      <c r="A465" s="690"/>
      <c r="B465" s="717"/>
      <c r="C465" s="665"/>
      <c r="D465" s="384"/>
      <c r="E465" s="383"/>
      <c r="F465" s="703"/>
      <c r="G465" s="693"/>
      <c r="H465" s="694"/>
      <c r="I465" s="716"/>
      <c r="J465" s="378">
        <f t="shared" si="43"/>
        <v>0</v>
      </c>
      <c r="K465" s="694"/>
      <c r="L465" s="716"/>
      <c r="M465" s="378">
        <f t="shared" si="44"/>
        <v>0</v>
      </c>
      <c r="N465" s="698">
        <f t="shared" si="40"/>
        <v>0</v>
      </c>
      <c r="O465" s="706"/>
      <c r="P465" s="378">
        <f t="shared" si="42"/>
        <v>0</v>
      </c>
      <c r="Q465" s="388"/>
      <c r="R465" s="345" t="str">
        <f t="shared" si="39"/>
        <v/>
      </c>
    </row>
    <row r="466" spans="1:21" s="346" customFormat="1">
      <c r="A466" s="690"/>
      <c r="B466" s="717"/>
      <c r="C466" s="665"/>
      <c r="D466" s="384"/>
      <c r="E466" s="383"/>
      <c r="F466" s="703"/>
      <c r="G466" s="693"/>
      <c r="H466" s="694"/>
      <c r="I466" s="716"/>
      <c r="J466" s="378">
        <f t="shared" si="43"/>
        <v>0</v>
      </c>
      <c r="K466" s="694"/>
      <c r="L466" s="716"/>
      <c r="M466" s="378">
        <f t="shared" si="44"/>
        <v>0</v>
      </c>
      <c r="N466" s="698">
        <f t="shared" si="40"/>
        <v>0</v>
      </c>
      <c r="O466" s="706"/>
      <c r="P466" s="378">
        <f t="shared" si="42"/>
        <v>0</v>
      </c>
      <c r="Q466" s="388"/>
      <c r="R466" s="345" t="str">
        <f t="shared" si="39"/>
        <v/>
      </c>
    </row>
    <row r="467" spans="1:21" s="346" customFormat="1">
      <c r="A467" s="690"/>
      <c r="B467" s="717"/>
      <c r="C467" s="665"/>
      <c r="D467" s="384"/>
      <c r="E467" s="383"/>
      <c r="F467" s="703"/>
      <c r="G467" s="693"/>
      <c r="H467" s="694"/>
      <c r="I467" s="716"/>
      <c r="J467" s="378">
        <f t="shared" si="43"/>
        <v>0</v>
      </c>
      <c r="K467" s="694"/>
      <c r="L467" s="716"/>
      <c r="M467" s="378">
        <f t="shared" si="44"/>
        <v>0</v>
      </c>
      <c r="N467" s="698">
        <f t="shared" si="40"/>
        <v>0</v>
      </c>
      <c r="O467" s="706"/>
      <c r="P467" s="378">
        <f t="shared" si="42"/>
        <v>0</v>
      </c>
      <c r="Q467" s="388"/>
      <c r="R467" s="345" t="str">
        <f t="shared" si="39"/>
        <v/>
      </c>
    </row>
    <row r="468" spans="1:21" s="346" customFormat="1">
      <c r="A468" s="690"/>
      <c r="B468" s="717"/>
      <c r="C468" s="665"/>
      <c r="D468" s="384"/>
      <c r="E468" s="383"/>
      <c r="F468" s="706"/>
      <c r="G468" s="719"/>
      <c r="H468" s="694"/>
      <c r="I468" s="716"/>
      <c r="J468" s="378">
        <f t="shared" si="43"/>
        <v>0</v>
      </c>
      <c r="K468" s="694"/>
      <c r="L468" s="716"/>
      <c r="M468" s="378">
        <f t="shared" si="44"/>
        <v>0</v>
      </c>
      <c r="N468" s="698">
        <f t="shared" si="40"/>
        <v>0</v>
      </c>
      <c r="O468" s="706"/>
      <c r="P468" s="378">
        <f t="shared" si="42"/>
        <v>0</v>
      </c>
      <c r="Q468" s="388"/>
      <c r="R468" s="345" t="str">
        <f t="shared" si="39"/>
        <v/>
      </c>
    </row>
    <row r="469" spans="1:21" s="346" customFormat="1" ht="14.25" thickBot="1">
      <c r="A469" s="690"/>
      <c r="B469" s="717"/>
      <c r="C469" s="665"/>
      <c r="D469" s="384"/>
      <c r="E469" s="383"/>
      <c r="F469" s="720"/>
      <c r="G469" s="721"/>
      <c r="H469" s="704"/>
      <c r="I469" s="722"/>
      <c r="J469" s="378">
        <f t="shared" si="43"/>
        <v>0</v>
      </c>
      <c r="K469" s="694"/>
      <c r="L469" s="716"/>
      <c r="M469" s="378">
        <f t="shared" si="44"/>
        <v>0</v>
      </c>
      <c r="N469" s="698">
        <f t="shared" si="40"/>
        <v>0</v>
      </c>
      <c r="O469" s="706"/>
      <c r="P469" s="378">
        <f t="shared" si="42"/>
        <v>0</v>
      </c>
      <c r="Q469" s="377"/>
      <c r="R469" s="345" t="str">
        <f t="shared" si="39"/>
        <v/>
      </c>
    </row>
    <row r="470" spans="1:21" s="346" customFormat="1" ht="14.25" thickTop="1">
      <c r="A470" s="376" t="s">
        <v>521</v>
      </c>
      <c r="B470" s="375" t="s">
        <v>582</v>
      </c>
      <c r="C470" s="374"/>
      <c r="D470" s="373" t="s">
        <v>583</v>
      </c>
      <c r="E470" s="372" t="s">
        <v>588</v>
      </c>
      <c r="F470" s="723"/>
      <c r="G470" s="371" t="s">
        <v>521</v>
      </c>
      <c r="H470" s="724" t="s">
        <v>588</v>
      </c>
      <c r="I470" s="725"/>
      <c r="J470" s="369">
        <f>SUMIFS(J420:J469,$A420:$A469,"設備費")</f>
        <v>0</v>
      </c>
      <c r="K470" s="724" t="s">
        <v>288</v>
      </c>
      <c r="L470" s="726"/>
      <c r="M470" s="369">
        <f>SUMIFS(M420:M469,$A420:$A469,"設備費")</f>
        <v>0</v>
      </c>
      <c r="N470" s="724" t="s">
        <v>288</v>
      </c>
      <c r="O470" s="726"/>
      <c r="P470" s="369">
        <f>SUMIFS(P420:P469,$A420:$A469,"設備費")</f>
        <v>0</v>
      </c>
      <c r="Q470" s="368" t="s">
        <v>588</v>
      </c>
      <c r="R470" s="345" t="str">
        <f t="shared" si="39"/>
        <v/>
      </c>
      <c r="S470" s="346" t="s">
        <v>297</v>
      </c>
    </row>
    <row r="471" spans="1:21" s="346" customFormat="1">
      <c r="A471" s="367" t="s">
        <v>656</v>
      </c>
      <c r="B471" s="366" t="s">
        <v>584</v>
      </c>
      <c r="C471" s="365"/>
      <c r="D471" s="364" t="s">
        <v>658</v>
      </c>
      <c r="E471" s="363" t="s">
        <v>588</v>
      </c>
      <c r="F471" s="727"/>
      <c r="G471" s="362" t="s">
        <v>521</v>
      </c>
      <c r="H471" s="728" t="s">
        <v>521</v>
      </c>
      <c r="I471" s="716"/>
      <c r="J471" s="360">
        <f>SUMIFS(J420:J469,$A420:$A469,"工事費")</f>
        <v>0</v>
      </c>
      <c r="K471" s="728" t="s">
        <v>288</v>
      </c>
      <c r="L471" s="706"/>
      <c r="M471" s="360">
        <f>SUMIFS(M420:M469,$A420:$A469,"工事費")</f>
        <v>0</v>
      </c>
      <c r="N471" s="728" t="s">
        <v>288</v>
      </c>
      <c r="O471" s="706"/>
      <c r="P471" s="360">
        <f>SUMIFS(P420:P469,$A420:$A469,"工事費")</f>
        <v>0</v>
      </c>
      <c r="Q471" s="359" t="s">
        <v>521</v>
      </c>
      <c r="R471" s="345" t="str">
        <f t="shared" si="39"/>
        <v/>
      </c>
      <c r="S471" s="358" t="s">
        <v>294</v>
      </c>
      <c r="T471" s="358" t="s">
        <v>657</v>
      </c>
      <c r="U471" s="358" t="s">
        <v>292</v>
      </c>
    </row>
    <row r="472" spans="1:21" s="346" customFormat="1" ht="14.25" thickBot="1">
      <c r="A472" s="357" t="s">
        <v>521</v>
      </c>
      <c r="B472" s="356" t="s">
        <v>586</v>
      </c>
      <c r="C472" s="355"/>
      <c r="D472" s="354" t="s">
        <v>587</v>
      </c>
      <c r="E472" s="353" t="s">
        <v>588</v>
      </c>
      <c r="F472" s="729"/>
      <c r="G472" s="352" t="s">
        <v>656</v>
      </c>
      <c r="H472" s="730" t="s">
        <v>521</v>
      </c>
      <c r="I472" s="731"/>
      <c r="J472" s="351">
        <f>SUM(J420:J469)</f>
        <v>0</v>
      </c>
      <c r="K472" s="730" t="s">
        <v>288</v>
      </c>
      <c r="L472" s="732"/>
      <c r="M472" s="351">
        <f>SUM(M420:M469)</f>
        <v>0</v>
      </c>
      <c r="N472" s="730" t="s">
        <v>288</v>
      </c>
      <c r="O472" s="732"/>
      <c r="P472" s="349">
        <f>SUM(P420:P469)</f>
        <v>0</v>
      </c>
      <c r="Q472" s="348" t="s">
        <v>521</v>
      </c>
      <c r="R472" s="345" t="str">
        <f t="shared" si="39"/>
        <v/>
      </c>
      <c r="S472" s="347" t="str">
        <f>IF(SUM(J470:J471)=J472,"","入力ミス")</f>
        <v/>
      </c>
      <c r="T472" s="347" t="str">
        <f>IF(SUM(M470:M471)=M472,"","入力ミス")</f>
        <v/>
      </c>
      <c r="U472" s="347" t="str">
        <f>IF(SUM(P470:P471)=P472,"","入力ミス")</f>
        <v/>
      </c>
    </row>
    <row r="473" spans="1:21" s="346" customFormat="1">
      <c r="A473" s="400"/>
      <c r="B473" s="733" t="s">
        <v>664</v>
      </c>
      <c r="C473" s="734"/>
      <c r="D473" s="397" t="s">
        <v>590</v>
      </c>
      <c r="E473" s="396"/>
      <c r="F473" s="706"/>
      <c r="G473" s="360"/>
      <c r="H473" s="735"/>
      <c r="I473" s="1442"/>
      <c r="J473" s="1454"/>
      <c r="K473" s="735"/>
      <c r="L473" s="1442"/>
      <c r="M473" s="1454"/>
      <c r="N473" s="735"/>
      <c r="O473" s="1442"/>
      <c r="P473" s="1443"/>
      <c r="Q473" s="393"/>
    </row>
    <row r="474" spans="1:21" s="346" customFormat="1">
      <c r="A474" s="690"/>
      <c r="B474" s="714"/>
      <c r="C474" s="665"/>
      <c r="D474" s="391"/>
      <c r="E474" s="383"/>
      <c r="F474" s="692"/>
      <c r="G474" s="693"/>
      <c r="H474" s="694"/>
      <c r="I474" s="716"/>
      <c r="J474" s="378">
        <f>$G474*H474</f>
        <v>0</v>
      </c>
      <c r="K474" s="694"/>
      <c r="L474" s="716"/>
      <c r="M474" s="378">
        <f>$G474*K474</f>
        <v>0</v>
      </c>
      <c r="N474" s="698">
        <f>H474-K474</f>
        <v>0</v>
      </c>
      <c r="O474" s="706"/>
      <c r="P474" s="378">
        <f>$G474*N474</f>
        <v>0</v>
      </c>
      <c r="Q474" s="388"/>
      <c r="R474" s="345" t="str">
        <f t="shared" ref="R474:R526" si="45">IF(M474+P474=J474,"","入力ミス")</f>
        <v/>
      </c>
    </row>
    <row r="475" spans="1:21" s="346" customFormat="1">
      <c r="A475" s="690"/>
      <c r="B475" s="717"/>
      <c r="C475" s="665"/>
      <c r="D475" s="384"/>
      <c r="E475" s="383"/>
      <c r="F475" s="692"/>
      <c r="G475" s="693"/>
      <c r="H475" s="694"/>
      <c r="I475" s="716"/>
      <c r="J475" s="378">
        <f>$G475*H475</f>
        <v>0</v>
      </c>
      <c r="K475" s="694"/>
      <c r="L475" s="716"/>
      <c r="M475" s="378">
        <f>$G475*K475</f>
        <v>0</v>
      </c>
      <c r="N475" s="698">
        <f t="shared" ref="N475:N523" si="46">H475-K475</f>
        <v>0</v>
      </c>
      <c r="O475" s="706"/>
      <c r="P475" s="378">
        <f>$G475*N475</f>
        <v>0</v>
      </c>
      <c r="Q475" s="388"/>
      <c r="R475" s="345" t="str">
        <f t="shared" si="45"/>
        <v/>
      </c>
    </row>
    <row r="476" spans="1:21" s="346" customFormat="1">
      <c r="A476" s="690"/>
      <c r="B476" s="717"/>
      <c r="C476" s="665"/>
      <c r="D476" s="384"/>
      <c r="E476" s="383"/>
      <c r="F476" s="692"/>
      <c r="G476" s="693"/>
      <c r="H476" s="694"/>
      <c r="I476" s="716"/>
      <c r="J476" s="378">
        <f>$G476*H476</f>
        <v>0</v>
      </c>
      <c r="K476" s="694"/>
      <c r="L476" s="716"/>
      <c r="M476" s="378">
        <f t="shared" ref="M476:M513" si="47">$G476*K476</f>
        <v>0</v>
      </c>
      <c r="N476" s="698">
        <f t="shared" si="46"/>
        <v>0</v>
      </c>
      <c r="O476" s="706"/>
      <c r="P476" s="378">
        <f t="shared" ref="P476:P523" si="48">$G476*N476</f>
        <v>0</v>
      </c>
      <c r="Q476" s="388"/>
      <c r="R476" s="345" t="str">
        <f t="shared" si="45"/>
        <v/>
      </c>
    </row>
    <row r="477" spans="1:21" s="346" customFormat="1">
      <c r="A477" s="690"/>
      <c r="B477" s="717"/>
      <c r="C477" s="665"/>
      <c r="D477" s="384"/>
      <c r="E477" s="383"/>
      <c r="F477" s="692"/>
      <c r="G477" s="693"/>
      <c r="H477" s="694"/>
      <c r="I477" s="716"/>
      <c r="J477" s="378">
        <f t="shared" ref="J477:J523" si="49">$G477*H477</f>
        <v>0</v>
      </c>
      <c r="K477" s="694"/>
      <c r="L477" s="716"/>
      <c r="M477" s="378">
        <f t="shared" si="47"/>
        <v>0</v>
      </c>
      <c r="N477" s="698">
        <f t="shared" si="46"/>
        <v>0</v>
      </c>
      <c r="O477" s="706"/>
      <c r="P477" s="378">
        <f t="shared" si="48"/>
        <v>0</v>
      </c>
      <c r="Q477" s="388"/>
      <c r="R477" s="345" t="str">
        <f t="shared" si="45"/>
        <v/>
      </c>
    </row>
    <row r="478" spans="1:21" s="346" customFormat="1">
      <c r="A478" s="690"/>
      <c r="B478" s="717"/>
      <c r="C478" s="665"/>
      <c r="D478" s="384"/>
      <c r="E478" s="383"/>
      <c r="F478" s="692"/>
      <c r="G478" s="693"/>
      <c r="H478" s="694"/>
      <c r="I478" s="716"/>
      <c r="J478" s="378">
        <f t="shared" si="49"/>
        <v>0</v>
      </c>
      <c r="K478" s="694"/>
      <c r="L478" s="716"/>
      <c r="M478" s="378">
        <f t="shared" si="47"/>
        <v>0</v>
      </c>
      <c r="N478" s="698">
        <f t="shared" si="46"/>
        <v>0</v>
      </c>
      <c r="O478" s="706"/>
      <c r="P478" s="378">
        <f t="shared" si="48"/>
        <v>0</v>
      </c>
      <c r="Q478" s="388"/>
      <c r="R478" s="345" t="str">
        <f t="shared" si="45"/>
        <v/>
      </c>
    </row>
    <row r="479" spans="1:21" s="346" customFormat="1">
      <c r="A479" s="690"/>
      <c r="B479" s="717"/>
      <c r="C479" s="665"/>
      <c r="D479" s="384"/>
      <c r="E479" s="383"/>
      <c r="F479" s="692"/>
      <c r="G479" s="693"/>
      <c r="H479" s="694"/>
      <c r="I479" s="716"/>
      <c r="J479" s="378">
        <f t="shared" si="49"/>
        <v>0</v>
      </c>
      <c r="K479" s="694"/>
      <c r="L479" s="716"/>
      <c r="M479" s="378">
        <f t="shared" si="47"/>
        <v>0</v>
      </c>
      <c r="N479" s="698">
        <f t="shared" si="46"/>
        <v>0</v>
      </c>
      <c r="O479" s="706"/>
      <c r="P479" s="378">
        <f t="shared" si="48"/>
        <v>0</v>
      </c>
      <c r="Q479" s="388"/>
      <c r="R479" s="345" t="str">
        <f t="shared" si="45"/>
        <v/>
      </c>
    </row>
    <row r="480" spans="1:21" s="346" customFormat="1">
      <c r="A480" s="690"/>
      <c r="B480" s="717"/>
      <c r="C480" s="665"/>
      <c r="D480" s="384"/>
      <c r="E480" s="383"/>
      <c r="F480" s="692"/>
      <c r="G480" s="693"/>
      <c r="H480" s="694"/>
      <c r="I480" s="716"/>
      <c r="J480" s="378">
        <f t="shared" si="49"/>
        <v>0</v>
      </c>
      <c r="K480" s="694"/>
      <c r="L480" s="716"/>
      <c r="M480" s="378">
        <f t="shared" si="47"/>
        <v>0</v>
      </c>
      <c r="N480" s="698">
        <f t="shared" si="46"/>
        <v>0</v>
      </c>
      <c r="O480" s="706"/>
      <c r="P480" s="378">
        <f t="shared" si="48"/>
        <v>0</v>
      </c>
      <c r="Q480" s="388"/>
      <c r="R480" s="345" t="str">
        <f t="shared" si="45"/>
        <v/>
      </c>
    </row>
    <row r="481" spans="1:18" s="346" customFormat="1">
      <c r="A481" s="690"/>
      <c r="B481" s="717"/>
      <c r="C481" s="665"/>
      <c r="D481" s="384"/>
      <c r="E481" s="383"/>
      <c r="F481" s="692"/>
      <c r="G481" s="693"/>
      <c r="H481" s="694"/>
      <c r="I481" s="716"/>
      <c r="J481" s="378">
        <f t="shared" si="49"/>
        <v>0</v>
      </c>
      <c r="K481" s="694"/>
      <c r="L481" s="716"/>
      <c r="M481" s="378">
        <f t="shared" si="47"/>
        <v>0</v>
      </c>
      <c r="N481" s="698">
        <f t="shared" si="46"/>
        <v>0</v>
      </c>
      <c r="O481" s="706"/>
      <c r="P481" s="378">
        <f t="shared" si="48"/>
        <v>0</v>
      </c>
      <c r="Q481" s="388"/>
      <c r="R481" s="345" t="str">
        <f t="shared" si="45"/>
        <v/>
      </c>
    </row>
    <row r="482" spans="1:18" s="346" customFormat="1">
      <c r="A482" s="690"/>
      <c r="B482" s="717"/>
      <c r="C482" s="665"/>
      <c r="D482" s="384"/>
      <c r="E482" s="383"/>
      <c r="F482" s="692"/>
      <c r="G482" s="693"/>
      <c r="H482" s="694"/>
      <c r="I482" s="716"/>
      <c r="J482" s="378">
        <f t="shared" si="49"/>
        <v>0</v>
      </c>
      <c r="K482" s="694"/>
      <c r="L482" s="716"/>
      <c r="M482" s="378">
        <f t="shared" si="47"/>
        <v>0</v>
      </c>
      <c r="N482" s="698">
        <f t="shared" si="46"/>
        <v>0</v>
      </c>
      <c r="O482" s="706"/>
      <c r="P482" s="378">
        <f t="shared" si="48"/>
        <v>0</v>
      </c>
      <c r="Q482" s="388"/>
      <c r="R482" s="345" t="str">
        <f t="shared" si="45"/>
        <v/>
      </c>
    </row>
    <row r="483" spans="1:18" s="346" customFormat="1">
      <c r="A483" s="690"/>
      <c r="B483" s="717"/>
      <c r="C483" s="665"/>
      <c r="D483" s="384"/>
      <c r="E483" s="383"/>
      <c r="F483" s="692"/>
      <c r="G483" s="693"/>
      <c r="H483" s="694"/>
      <c r="I483" s="716"/>
      <c r="J483" s="378">
        <f t="shared" si="49"/>
        <v>0</v>
      </c>
      <c r="K483" s="694"/>
      <c r="L483" s="716"/>
      <c r="M483" s="378">
        <f t="shared" si="47"/>
        <v>0</v>
      </c>
      <c r="N483" s="698">
        <f t="shared" si="46"/>
        <v>0</v>
      </c>
      <c r="O483" s="706"/>
      <c r="P483" s="378">
        <f t="shared" si="48"/>
        <v>0</v>
      </c>
      <c r="Q483" s="388"/>
      <c r="R483" s="345" t="str">
        <f t="shared" si="45"/>
        <v/>
      </c>
    </row>
    <row r="484" spans="1:18" s="346" customFormat="1">
      <c r="A484" s="690"/>
      <c r="B484" s="717"/>
      <c r="C484" s="665"/>
      <c r="D484" s="384"/>
      <c r="E484" s="383"/>
      <c r="F484" s="692"/>
      <c r="G484" s="693"/>
      <c r="H484" s="694"/>
      <c r="I484" s="716"/>
      <c r="J484" s="378">
        <f t="shared" si="49"/>
        <v>0</v>
      </c>
      <c r="K484" s="694"/>
      <c r="L484" s="716"/>
      <c r="M484" s="378">
        <f t="shared" si="47"/>
        <v>0</v>
      </c>
      <c r="N484" s="698">
        <f t="shared" si="46"/>
        <v>0</v>
      </c>
      <c r="O484" s="706"/>
      <c r="P484" s="378">
        <f t="shared" si="48"/>
        <v>0</v>
      </c>
      <c r="Q484" s="388"/>
      <c r="R484" s="345" t="str">
        <f t="shared" si="45"/>
        <v/>
      </c>
    </row>
    <row r="485" spans="1:18" s="346" customFormat="1">
      <c r="A485" s="690"/>
      <c r="B485" s="717"/>
      <c r="C485" s="665"/>
      <c r="D485" s="384"/>
      <c r="E485" s="383"/>
      <c r="F485" s="692"/>
      <c r="G485" s="693"/>
      <c r="H485" s="694"/>
      <c r="I485" s="716"/>
      <c r="J485" s="378">
        <f t="shared" si="49"/>
        <v>0</v>
      </c>
      <c r="K485" s="694"/>
      <c r="L485" s="716"/>
      <c r="M485" s="378">
        <f t="shared" si="47"/>
        <v>0</v>
      </c>
      <c r="N485" s="698">
        <f t="shared" si="46"/>
        <v>0</v>
      </c>
      <c r="O485" s="706"/>
      <c r="P485" s="378">
        <f t="shared" si="48"/>
        <v>0</v>
      </c>
      <c r="Q485" s="388"/>
      <c r="R485" s="345" t="str">
        <f t="shared" si="45"/>
        <v/>
      </c>
    </row>
    <row r="486" spans="1:18" s="346" customFormat="1">
      <c r="A486" s="690"/>
      <c r="B486" s="717"/>
      <c r="C486" s="665"/>
      <c r="D486" s="384"/>
      <c r="E486" s="383"/>
      <c r="F486" s="692"/>
      <c r="G486" s="693"/>
      <c r="H486" s="694"/>
      <c r="I486" s="716"/>
      <c r="J486" s="378">
        <f t="shared" si="49"/>
        <v>0</v>
      </c>
      <c r="K486" s="694"/>
      <c r="L486" s="716"/>
      <c r="M486" s="378">
        <f t="shared" si="47"/>
        <v>0</v>
      </c>
      <c r="N486" s="698">
        <f t="shared" si="46"/>
        <v>0</v>
      </c>
      <c r="O486" s="706"/>
      <c r="P486" s="378">
        <f t="shared" si="48"/>
        <v>0</v>
      </c>
      <c r="Q486" s="388"/>
      <c r="R486" s="345" t="str">
        <f t="shared" si="45"/>
        <v/>
      </c>
    </row>
    <row r="487" spans="1:18" s="346" customFormat="1">
      <c r="A487" s="690"/>
      <c r="B487" s="717"/>
      <c r="C487" s="665"/>
      <c r="D487" s="384"/>
      <c r="E487" s="383"/>
      <c r="F487" s="692"/>
      <c r="G487" s="693"/>
      <c r="H487" s="694"/>
      <c r="I487" s="716"/>
      <c r="J487" s="378">
        <f t="shared" si="49"/>
        <v>0</v>
      </c>
      <c r="K487" s="694"/>
      <c r="L487" s="716"/>
      <c r="M487" s="378">
        <f t="shared" si="47"/>
        <v>0</v>
      </c>
      <c r="N487" s="698">
        <f t="shared" si="46"/>
        <v>0</v>
      </c>
      <c r="O487" s="706"/>
      <c r="P487" s="378">
        <f t="shared" si="48"/>
        <v>0</v>
      </c>
      <c r="Q487" s="388"/>
      <c r="R487" s="345" t="str">
        <f t="shared" si="45"/>
        <v/>
      </c>
    </row>
    <row r="488" spans="1:18" s="346" customFormat="1">
      <c r="A488" s="690"/>
      <c r="B488" s="717"/>
      <c r="C488" s="665"/>
      <c r="D488" s="384"/>
      <c r="E488" s="383"/>
      <c r="F488" s="692"/>
      <c r="G488" s="693"/>
      <c r="H488" s="694"/>
      <c r="I488" s="716"/>
      <c r="J488" s="378">
        <f t="shared" si="49"/>
        <v>0</v>
      </c>
      <c r="K488" s="694"/>
      <c r="L488" s="716"/>
      <c r="M488" s="378">
        <f t="shared" si="47"/>
        <v>0</v>
      </c>
      <c r="N488" s="698">
        <f t="shared" si="46"/>
        <v>0</v>
      </c>
      <c r="O488" s="706"/>
      <c r="P488" s="378">
        <f t="shared" si="48"/>
        <v>0</v>
      </c>
      <c r="Q488" s="388"/>
      <c r="R488" s="345" t="str">
        <f t="shared" si="45"/>
        <v/>
      </c>
    </row>
    <row r="489" spans="1:18" s="346" customFormat="1">
      <c r="A489" s="690"/>
      <c r="B489" s="717"/>
      <c r="C489" s="665"/>
      <c r="D489" s="384"/>
      <c r="E489" s="383"/>
      <c r="F489" s="692"/>
      <c r="G489" s="693"/>
      <c r="H489" s="694"/>
      <c r="I489" s="716"/>
      <c r="J489" s="378">
        <f t="shared" si="49"/>
        <v>0</v>
      </c>
      <c r="K489" s="694"/>
      <c r="L489" s="716"/>
      <c r="M489" s="378">
        <f t="shared" si="47"/>
        <v>0</v>
      </c>
      <c r="N489" s="698">
        <f t="shared" si="46"/>
        <v>0</v>
      </c>
      <c r="O489" s="706"/>
      <c r="P489" s="378">
        <f t="shared" si="48"/>
        <v>0</v>
      </c>
      <c r="Q489" s="388"/>
      <c r="R489" s="345" t="str">
        <f t="shared" si="45"/>
        <v/>
      </c>
    </row>
    <row r="490" spans="1:18" s="346" customFormat="1">
      <c r="A490" s="690"/>
      <c r="B490" s="717"/>
      <c r="C490" s="665"/>
      <c r="D490" s="384"/>
      <c r="E490" s="383"/>
      <c r="F490" s="692"/>
      <c r="G490" s="693"/>
      <c r="H490" s="694"/>
      <c r="I490" s="716"/>
      <c r="J490" s="378">
        <f t="shared" si="49"/>
        <v>0</v>
      </c>
      <c r="K490" s="694"/>
      <c r="L490" s="716"/>
      <c r="M490" s="378">
        <f t="shared" si="47"/>
        <v>0</v>
      </c>
      <c r="N490" s="698">
        <f t="shared" si="46"/>
        <v>0</v>
      </c>
      <c r="O490" s="706"/>
      <c r="P490" s="378">
        <f t="shared" si="48"/>
        <v>0</v>
      </c>
      <c r="Q490" s="388"/>
      <c r="R490" s="345" t="str">
        <f t="shared" si="45"/>
        <v/>
      </c>
    </row>
    <row r="491" spans="1:18" s="346" customFormat="1">
      <c r="A491" s="690"/>
      <c r="B491" s="717"/>
      <c r="C491" s="665"/>
      <c r="D491" s="384"/>
      <c r="E491" s="383"/>
      <c r="F491" s="692"/>
      <c r="G491" s="693"/>
      <c r="H491" s="694"/>
      <c r="I491" s="716"/>
      <c r="J491" s="378">
        <f t="shared" si="49"/>
        <v>0</v>
      </c>
      <c r="K491" s="694"/>
      <c r="L491" s="716"/>
      <c r="M491" s="378">
        <f t="shared" si="47"/>
        <v>0</v>
      </c>
      <c r="N491" s="698">
        <f t="shared" si="46"/>
        <v>0</v>
      </c>
      <c r="O491" s="706"/>
      <c r="P491" s="378">
        <f t="shared" si="48"/>
        <v>0</v>
      </c>
      <c r="Q491" s="388"/>
      <c r="R491" s="345" t="str">
        <f t="shared" si="45"/>
        <v/>
      </c>
    </row>
    <row r="492" spans="1:18" s="346" customFormat="1">
      <c r="A492" s="690"/>
      <c r="B492" s="717"/>
      <c r="C492" s="665"/>
      <c r="D492" s="384"/>
      <c r="E492" s="383"/>
      <c r="F492" s="692"/>
      <c r="G492" s="693"/>
      <c r="H492" s="694"/>
      <c r="I492" s="716"/>
      <c r="J492" s="378">
        <f t="shared" si="49"/>
        <v>0</v>
      </c>
      <c r="K492" s="694"/>
      <c r="L492" s="716"/>
      <c r="M492" s="378">
        <f t="shared" si="47"/>
        <v>0</v>
      </c>
      <c r="N492" s="698">
        <f t="shared" si="46"/>
        <v>0</v>
      </c>
      <c r="O492" s="706"/>
      <c r="P492" s="378">
        <f t="shared" si="48"/>
        <v>0</v>
      </c>
      <c r="Q492" s="388"/>
      <c r="R492" s="345" t="str">
        <f t="shared" si="45"/>
        <v/>
      </c>
    </row>
    <row r="493" spans="1:18" s="346" customFormat="1">
      <c r="A493" s="690"/>
      <c r="B493" s="717"/>
      <c r="C493" s="665"/>
      <c r="D493" s="384"/>
      <c r="E493" s="383"/>
      <c r="F493" s="692"/>
      <c r="G493" s="693"/>
      <c r="H493" s="694"/>
      <c r="I493" s="716"/>
      <c r="J493" s="378">
        <f t="shared" si="49"/>
        <v>0</v>
      </c>
      <c r="K493" s="694"/>
      <c r="L493" s="716"/>
      <c r="M493" s="378">
        <f t="shared" si="47"/>
        <v>0</v>
      </c>
      <c r="N493" s="698">
        <f t="shared" si="46"/>
        <v>0</v>
      </c>
      <c r="O493" s="706"/>
      <c r="P493" s="378">
        <f t="shared" si="48"/>
        <v>0</v>
      </c>
      <c r="Q493" s="388"/>
      <c r="R493" s="345" t="str">
        <f t="shared" si="45"/>
        <v/>
      </c>
    </row>
    <row r="494" spans="1:18" s="346" customFormat="1">
      <c r="A494" s="690"/>
      <c r="B494" s="717"/>
      <c r="C494" s="665"/>
      <c r="D494" s="384"/>
      <c r="E494" s="383"/>
      <c r="F494" s="692"/>
      <c r="G494" s="693"/>
      <c r="H494" s="694"/>
      <c r="I494" s="716"/>
      <c r="J494" s="378">
        <f t="shared" si="49"/>
        <v>0</v>
      </c>
      <c r="K494" s="694"/>
      <c r="L494" s="716"/>
      <c r="M494" s="378">
        <f t="shared" si="47"/>
        <v>0</v>
      </c>
      <c r="N494" s="698">
        <f t="shared" si="46"/>
        <v>0</v>
      </c>
      <c r="O494" s="706"/>
      <c r="P494" s="378">
        <f t="shared" si="48"/>
        <v>0</v>
      </c>
      <c r="Q494" s="388"/>
      <c r="R494" s="345" t="str">
        <f t="shared" si="45"/>
        <v/>
      </c>
    </row>
    <row r="495" spans="1:18" s="346" customFormat="1">
      <c r="A495" s="690"/>
      <c r="B495" s="717"/>
      <c r="C495" s="665"/>
      <c r="D495" s="384"/>
      <c r="E495" s="383"/>
      <c r="F495" s="692"/>
      <c r="G495" s="693"/>
      <c r="H495" s="694"/>
      <c r="I495" s="716"/>
      <c r="J495" s="378">
        <f t="shared" si="49"/>
        <v>0</v>
      </c>
      <c r="K495" s="694"/>
      <c r="L495" s="716"/>
      <c r="M495" s="378">
        <f t="shared" si="47"/>
        <v>0</v>
      </c>
      <c r="N495" s="698">
        <f t="shared" si="46"/>
        <v>0</v>
      </c>
      <c r="O495" s="706"/>
      <c r="P495" s="378">
        <f t="shared" si="48"/>
        <v>0</v>
      </c>
      <c r="Q495" s="388"/>
      <c r="R495" s="345" t="str">
        <f t="shared" si="45"/>
        <v/>
      </c>
    </row>
    <row r="496" spans="1:18" s="346" customFormat="1">
      <c r="A496" s="690"/>
      <c r="B496" s="717"/>
      <c r="C496" s="665"/>
      <c r="D496" s="384"/>
      <c r="E496" s="383"/>
      <c r="F496" s="692"/>
      <c r="G496" s="693"/>
      <c r="H496" s="694"/>
      <c r="I496" s="716"/>
      <c r="J496" s="378">
        <f t="shared" si="49"/>
        <v>0</v>
      </c>
      <c r="K496" s="694"/>
      <c r="L496" s="716"/>
      <c r="M496" s="378">
        <f t="shared" si="47"/>
        <v>0</v>
      </c>
      <c r="N496" s="698">
        <f t="shared" si="46"/>
        <v>0</v>
      </c>
      <c r="O496" s="706"/>
      <c r="P496" s="378">
        <f t="shared" si="48"/>
        <v>0</v>
      </c>
      <c r="Q496" s="388"/>
      <c r="R496" s="345" t="str">
        <f t="shared" si="45"/>
        <v/>
      </c>
    </row>
    <row r="497" spans="1:18" s="346" customFormat="1">
      <c r="A497" s="690"/>
      <c r="B497" s="717"/>
      <c r="C497" s="665"/>
      <c r="D497" s="384"/>
      <c r="E497" s="383"/>
      <c r="F497" s="692"/>
      <c r="G497" s="693"/>
      <c r="H497" s="694"/>
      <c r="I497" s="716"/>
      <c r="J497" s="378">
        <f t="shared" si="49"/>
        <v>0</v>
      </c>
      <c r="K497" s="694"/>
      <c r="L497" s="716"/>
      <c r="M497" s="378">
        <f t="shared" si="47"/>
        <v>0</v>
      </c>
      <c r="N497" s="698">
        <f t="shared" si="46"/>
        <v>0</v>
      </c>
      <c r="O497" s="706"/>
      <c r="P497" s="378">
        <f t="shared" si="48"/>
        <v>0</v>
      </c>
      <c r="Q497" s="388"/>
      <c r="R497" s="345" t="str">
        <f t="shared" si="45"/>
        <v/>
      </c>
    </row>
    <row r="498" spans="1:18" s="346" customFormat="1">
      <c r="A498" s="690"/>
      <c r="B498" s="717"/>
      <c r="C498" s="665"/>
      <c r="D498" s="384"/>
      <c r="E498" s="383"/>
      <c r="F498" s="692"/>
      <c r="G498" s="693"/>
      <c r="H498" s="694"/>
      <c r="I498" s="716"/>
      <c r="J498" s="378">
        <f t="shared" si="49"/>
        <v>0</v>
      </c>
      <c r="K498" s="694"/>
      <c r="L498" s="716"/>
      <c r="M498" s="378">
        <f t="shared" si="47"/>
        <v>0</v>
      </c>
      <c r="N498" s="698">
        <f t="shared" si="46"/>
        <v>0</v>
      </c>
      <c r="O498" s="706"/>
      <c r="P498" s="378">
        <f t="shared" si="48"/>
        <v>0</v>
      </c>
      <c r="Q498" s="388"/>
      <c r="R498" s="345" t="str">
        <f t="shared" si="45"/>
        <v/>
      </c>
    </row>
    <row r="499" spans="1:18" s="346" customFormat="1">
      <c r="A499" s="690"/>
      <c r="B499" s="717"/>
      <c r="C499" s="665"/>
      <c r="D499" s="384"/>
      <c r="E499" s="383"/>
      <c r="F499" s="692"/>
      <c r="G499" s="693"/>
      <c r="H499" s="694"/>
      <c r="I499" s="716"/>
      <c r="J499" s="378">
        <f t="shared" si="49"/>
        <v>0</v>
      </c>
      <c r="K499" s="694"/>
      <c r="L499" s="716"/>
      <c r="M499" s="378">
        <f t="shared" si="47"/>
        <v>0</v>
      </c>
      <c r="N499" s="698">
        <f t="shared" si="46"/>
        <v>0</v>
      </c>
      <c r="O499" s="706"/>
      <c r="P499" s="378">
        <f t="shared" si="48"/>
        <v>0</v>
      </c>
      <c r="Q499" s="388"/>
      <c r="R499" s="345" t="str">
        <f t="shared" si="45"/>
        <v/>
      </c>
    </row>
    <row r="500" spans="1:18" s="346" customFormat="1">
      <c r="A500" s="690"/>
      <c r="B500" s="717"/>
      <c r="C500" s="665"/>
      <c r="D500" s="384"/>
      <c r="E500" s="383"/>
      <c r="F500" s="692"/>
      <c r="G500" s="693"/>
      <c r="H500" s="694"/>
      <c r="I500" s="716"/>
      <c r="J500" s="378">
        <f t="shared" si="49"/>
        <v>0</v>
      </c>
      <c r="K500" s="694"/>
      <c r="L500" s="716"/>
      <c r="M500" s="378">
        <f t="shared" si="47"/>
        <v>0</v>
      </c>
      <c r="N500" s="698">
        <f t="shared" si="46"/>
        <v>0</v>
      </c>
      <c r="O500" s="706"/>
      <c r="P500" s="378">
        <f t="shared" si="48"/>
        <v>0</v>
      </c>
      <c r="Q500" s="388"/>
      <c r="R500" s="345" t="str">
        <f t="shared" si="45"/>
        <v/>
      </c>
    </row>
    <row r="501" spans="1:18" s="346" customFormat="1">
      <c r="A501" s="690"/>
      <c r="B501" s="717"/>
      <c r="C501" s="665"/>
      <c r="D501" s="384"/>
      <c r="E501" s="383"/>
      <c r="F501" s="692"/>
      <c r="G501" s="693"/>
      <c r="H501" s="694"/>
      <c r="I501" s="716"/>
      <c r="J501" s="378">
        <f t="shared" si="49"/>
        <v>0</v>
      </c>
      <c r="K501" s="694"/>
      <c r="L501" s="716"/>
      <c r="M501" s="378">
        <f t="shared" si="47"/>
        <v>0</v>
      </c>
      <c r="N501" s="698">
        <f t="shared" si="46"/>
        <v>0</v>
      </c>
      <c r="O501" s="706"/>
      <c r="P501" s="378">
        <f t="shared" si="48"/>
        <v>0</v>
      </c>
      <c r="Q501" s="388"/>
      <c r="R501" s="345" t="str">
        <f t="shared" si="45"/>
        <v/>
      </c>
    </row>
    <row r="502" spans="1:18" s="346" customFormat="1">
      <c r="A502" s="690"/>
      <c r="B502" s="717"/>
      <c r="C502" s="665"/>
      <c r="D502" s="384"/>
      <c r="E502" s="383"/>
      <c r="F502" s="692"/>
      <c r="G502" s="693"/>
      <c r="H502" s="694"/>
      <c r="I502" s="716"/>
      <c r="J502" s="378">
        <f t="shared" si="49"/>
        <v>0</v>
      </c>
      <c r="K502" s="694"/>
      <c r="L502" s="716"/>
      <c r="M502" s="378">
        <f t="shared" si="47"/>
        <v>0</v>
      </c>
      <c r="N502" s="698">
        <f t="shared" si="46"/>
        <v>0</v>
      </c>
      <c r="O502" s="706"/>
      <c r="P502" s="378">
        <f t="shared" si="48"/>
        <v>0</v>
      </c>
      <c r="Q502" s="388"/>
      <c r="R502" s="345" t="str">
        <f t="shared" si="45"/>
        <v/>
      </c>
    </row>
    <row r="503" spans="1:18" s="346" customFormat="1">
      <c r="A503" s="690"/>
      <c r="B503" s="717"/>
      <c r="C503" s="665"/>
      <c r="D503" s="384"/>
      <c r="E503" s="383"/>
      <c r="F503" s="692"/>
      <c r="G503" s="693"/>
      <c r="H503" s="694"/>
      <c r="I503" s="716"/>
      <c r="J503" s="378">
        <f t="shared" si="49"/>
        <v>0</v>
      </c>
      <c r="K503" s="694"/>
      <c r="L503" s="716"/>
      <c r="M503" s="378">
        <f t="shared" si="47"/>
        <v>0</v>
      </c>
      <c r="N503" s="698">
        <f t="shared" si="46"/>
        <v>0</v>
      </c>
      <c r="O503" s="706"/>
      <c r="P503" s="378">
        <f t="shared" si="48"/>
        <v>0</v>
      </c>
      <c r="Q503" s="388"/>
      <c r="R503" s="345" t="str">
        <f t="shared" si="45"/>
        <v/>
      </c>
    </row>
    <row r="504" spans="1:18" s="346" customFormat="1">
      <c r="A504" s="690"/>
      <c r="B504" s="717"/>
      <c r="C504" s="665"/>
      <c r="D504" s="384"/>
      <c r="E504" s="383"/>
      <c r="F504" s="692"/>
      <c r="G504" s="693"/>
      <c r="H504" s="694"/>
      <c r="I504" s="716"/>
      <c r="J504" s="378">
        <f t="shared" si="49"/>
        <v>0</v>
      </c>
      <c r="K504" s="694"/>
      <c r="L504" s="716"/>
      <c r="M504" s="378">
        <f t="shared" si="47"/>
        <v>0</v>
      </c>
      <c r="N504" s="698">
        <f t="shared" si="46"/>
        <v>0</v>
      </c>
      <c r="O504" s="706"/>
      <c r="P504" s="378">
        <f t="shared" si="48"/>
        <v>0</v>
      </c>
      <c r="Q504" s="388"/>
      <c r="R504" s="345" t="str">
        <f t="shared" si="45"/>
        <v/>
      </c>
    </row>
    <row r="505" spans="1:18" s="346" customFormat="1">
      <c r="A505" s="690"/>
      <c r="B505" s="717"/>
      <c r="C505" s="665"/>
      <c r="D505" s="384"/>
      <c r="E505" s="383"/>
      <c r="F505" s="692"/>
      <c r="G505" s="693"/>
      <c r="H505" s="694"/>
      <c r="I505" s="716"/>
      <c r="J505" s="378">
        <f t="shared" si="49"/>
        <v>0</v>
      </c>
      <c r="K505" s="694"/>
      <c r="L505" s="716"/>
      <c r="M505" s="378">
        <f t="shared" si="47"/>
        <v>0</v>
      </c>
      <c r="N505" s="698">
        <f t="shared" si="46"/>
        <v>0</v>
      </c>
      <c r="O505" s="706"/>
      <c r="P505" s="378">
        <f t="shared" si="48"/>
        <v>0</v>
      </c>
      <c r="Q505" s="388"/>
      <c r="R505" s="345" t="str">
        <f t="shared" si="45"/>
        <v/>
      </c>
    </row>
    <row r="506" spans="1:18" s="346" customFormat="1">
      <c r="A506" s="690"/>
      <c r="B506" s="717"/>
      <c r="C506" s="665"/>
      <c r="D506" s="384"/>
      <c r="E506" s="383"/>
      <c r="F506" s="692"/>
      <c r="G506" s="693"/>
      <c r="H506" s="694"/>
      <c r="I506" s="716"/>
      <c r="J506" s="378">
        <f t="shared" si="49"/>
        <v>0</v>
      </c>
      <c r="K506" s="694"/>
      <c r="L506" s="716"/>
      <c r="M506" s="378">
        <f t="shared" si="47"/>
        <v>0</v>
      </c>
      <c r="N506" s="698">
        <f t="shared" si="46"/>
        <v>0</v>
      </c>
      <c r="O506" s="706"/>
      <c r="P506" s="378">
        <f t="shared" si="48"/>
        <v>0</v>
      </c>
      <c r="Q506" s="388"/>
      <c r="R506" s="345" t="str">
        <f t="shared" si="45"/>
        <v/>
      </c>
    </row>
    <row r="507" spans="1:18" s="346" customFormat="1">
      <c r="A507" s="690"/>
      <c r="B507" s="717"/>
      <c r="C507" s="665"/>
      <c r="D507" s="384"/>
      <c r="E507" s="383"/>
      <c r="F507" s="692"/>
      <c r="G507" s="693"/>
      <c r="H507" s="694"/>
      <c r="I507" s="716"/>
      <c r="J507" s="378">
        <f t="shared" si="49"/>
        <v>0</v>
      </c>
      <c r="K507" s="694"/>
      <c r="L507" s="716"/>
      <c r="M507" s="378">
        <f t="shared" si="47"/>
        <v>0</v>
      </c>
      <c r="N507" s="698">
        <f t="shared" si="46"/>
        <v>0</v>
      </c>
      <c r="O507" s="706"/>
      <c r="P507" s="378">
        <f t="shared" si="48"/>
        <v>0</v>
      </c>
      <c r="Q507" s="388"/>
      <c r="R507" s="345" t="str">
        <f t="shared" si="45"/>
        <v/>
      </c>
    </row>
    <row r="508" spans="1:18" s="346" customFormat="1">
      <c r="A508" s="690"/>
      <c r="B508" s="717"/>
      <c r="C508" s="665"/>
      <c r="D508" s="384"/>
      <c r="E508" s="383"/>
      <c r="F508" s="692"/>
      <c r="G508" s="693"/>
      <c r="H508" s="694"/>
      <c r="I508" s="716"/>
      <c r="J508" s="378">
        <f t="shared" si="49"/>
        <v>0</v>
      </c>
      <c r="K508" s="694"/>
      <c r="L508" s="716"/>
      <c r="M508" s="378">
        <f t="shared" si="47"/>
        <v>0</v>
      </c>
      <c r="N508" s="698">
        <f t="shared" si="46"/>
        <v>0</v>
      </c>
      <c r="O508" s="706"/>
      <c r="P508" s="378">
        <f t="shared" si="48"/>
        <v>0</v>
      </c>
      <c r="Q508" s="388"/>
      <c r="R508" s="345" t="str">
        <f t="shared" si="45"/>
        <v/>
      </c>
    </row>
    <row r="509" spans="1:18" s="346" customFormat="1">
      <c r="A509" s="690"/>
      <c r="B509" s="717"/>
      <c r="C509" s="665"/>
      <c r="D509" s="384"/>
      <c r="E509" s="383"/>
      <c r="F509" s="692"/>
      <c r="G509" s="693"/>
      <c r="H509" s="694"/>
      <c r="I509" s="716"/>
      <c r="J509" s="378">
        <f t="shared" si="49"/>
        <v>0</v>
      </c>
      <c r="K509" s="694"/>
      <c r="L509" s="716"/>
      <c r="M509" s="378">
        <f t="shared" si="47"/>
        <v>0</v>
      </c>
      <c r="N509" s="698">
        <f t="shared" si="46"/>
        <v>0</v>
      </c>
      <c r="O509" s="706"/>
      <c r="P509" s="378">
        <f t="shared" si="48"/>
        <v>0</v>
      </c>
      <c r="Q509" s="388"/>
      <c r="R509" s="345" t="str">
        <f t="shared" si="45"/>
        <v/>
      </c>
    </row>
    <row r="510" spans="1:18" s="346" customFormat="1">
      <c r="A510" s="690"/>
      <c r="B510" s="717"/>
      <c r="C510" s="665"/>
      <c r="D510" s="384"/>
      <c r="E510" s="383"/>
      <c r="F510" s="692"/>
      <c r="G510" s="693"/>
      <c r="H510" s="694"/>
      <c r="I510" s="716"/>
      <c r="J510" s="378">
        <f t="shared" si="49"/>
        <v>0</v>
      </c>
      <c r="K510" s="694"/>
      <c r="L510" s="716"/>
      <c r="M510" s="378">
        <f t="shared" si="47"/>
        <v>0</v>
      </c>
      <c r="N510" s="698">
        <f t="shared" si="46"/>
        <v>0</v>
      </c>
      <c r="O510" s="706"/>
      <c r="P510" s="378">
        <f t="shared" si="48"/>
        <v>0</v>
      </c>
      <c r="Q510" s="388"/>
      <c r="R510" s="345" t="str">
        <f t="shared" si="45"/>
        <v/>
      </c>
    </row>
    <row r="511" spans="1:18" s="346" customFormat="1">
      <c r="A511" s="690"/>
      <c r="B511" s="717"/>
      <c r="C511" s="665"/>
      <c r="D511" s="384"/>
      <c r="E511" s="383"/>
      <c r="F511" s="692"/>
      <c r="G511" s="693"/>
      <c r="H511" s="694"/>
      <c r="I511" s="716"/>
      <c r="J511" s="378">
        <f t="shared" si="49"/>
        <v>0</v>
      </c>
      <c r="K511" s="694"/>
      <c r="L511" s="716"/>
      <c r="M511" s="378">
        <f t="shared" si="47"/>
        <v>0</v>
      </c>
      <c r="N511" s="698">
        <f t="shared" si="46"/>
        <v>0</v>
      </c>
      <c r="O511" s="706"/>
      <c r="P511" s="378">
        <f t="shared" si="48"/>
        <v>0</v>
      </c>
      <c r="Q511" s="388"/>
      <c r="R511" s="345" t="str">
        <f t="shared" si="45"/>
        <v/>
      </c>
    </row>
    <row r="512" spans="1:18" s="346" customFormat="1">
      <c r="A512" s="690"/>
      <c r="B512" s="717"/>
      <c r="C512" s="665"/>
      <c r="D512" s="384"/>
      <c r="E512" s="383"/>
      <c r="F512" s="692"/>
      <c r="G512" s="693"/>
      <c r="H512" s="694"/>
      <c r="I512" s="716"/>
      <c r="J512" s="378">
        <f t="shared" si="49"/>
        <v>0</v>
      </c>
      <c r="K512" s="694"/>
      <c r="L512" s="716"/>
      <c r="M512" s="378">
        <f t="shared" si="47"/>
        <v>0</v>
      </c>
      <c r="N512" s="698">
        <f t="shared" si="46"/>
        <v>0</v>
      </c>
      <c r="O512" s="706"/>
      <c r="P512" s="378">
        <f t="shared" si="48"/>
        <v>0</v>
      </c>
      <c r="Q512" s="388"/>
      <c r="R512" s="345" t="str">
        <f t="shared" si="45"/>
        <v/>
      </c>
    </row>
    <row r="513" spans="1:21" s="346" customFormat="1">
      <c r="A513" s="690"/>
      <c r="B513" s="717"/>
      <c r="C513" s="665"/>
      <c r="D513" s="384"/>
      <c r="E513" s="383"/>
      <c r="F513" s="692"/>
      <c r="G513" s="693"/>
      <c r="H513" s="694"/>
      <c r="I513" s="716"/>
      <c r="J513" s="378">
        <f t="shared" si="49"/>
        <v>0</v>
      </c>
      <c r="K513" s="694"/>
      <c r="L513" s="716"/>
      <c r="M513" s="378">
        <f t="shared" si="47"/>
        <v>0</v>
      </c>
      <c r="N513" s="698">
        <f t="shared" si="46"/>
        <v>0</v>
      </c>
      <c r="O513" s="706"/>
      <c r="P513" s="378">
        <f t="shared" si="48"/>
        <v>0</v>
      </c>
      <c r="Q513" s="388"/>
      <c r="R513" s="345" t="str">
        <f t="shared" si="45"/>
        <v/>
      </c>
    </row>
    <row r="514" spans="1:21" s="346" customFormat="1">
      <c r="A514" s="690"/>
      <c r="B514" s="717"/>
      <c r="C514" s="665"/>
      <c r="D514" s="384"/>
      <c r="E514" s="383"/>
      <c r="F514" s="692"/>
      <c r="G514" s="693"/>
      <c r="H514" s="694"/>
      <c r="I514" s="716"/>
      <c r="J514" s="378">
        <f t="shared" si="49"/>
        <v>0</v>
      </c>
      <c r="K514" s="694"/>
      <c r="L514" s="716"/>
      <c r="M514" s="378">
        <f>$G514*K514</f>
        <v>0</v>
      </c>
      <c r="N514" s="698">
        <f t="shared" si="46"/>
        <v>0</v>
      </c>
      <c r="O514" s="706"/>
      <c r="P514" s="378">
        <f t="shared" si="48"/>
        <v>0</v>
      </c>
      <c r="Q514" s="388"/>
      <c r="R514" s="345" t="str">
        <f t="shared" si="45"/>
        <v/>
      </c>
    </row>
    <row r="515" spans="1:21" s="346" customFormat="1">
      <c r="A515" s="690"/>
      <c r="B515" s="717"/>
      <c r="C515" s="665"/>
      <c r="D515" s="384"/>
      <c r="E515" s="383"/>
      <c r="F515" s="692"/>
      <c r="G515" s="693"/>
      <c r="H515" s="694"/>
      <c r="I515" s="716"/>
      <c r="J515" s="378">
        <f t="shared" si="49"/>
        <v>0</v>
      </c>
      <c r="K515" s="694"/>
      <c r="L515" s="716"/>
      <c r="M515" s="378">
        <f t="shared" ref="M515:M523" si="50">$G515*K515</f>
        <v>0</v>
      </c>
      <c r="N515" s="698">
        <f t="shared" si="46"/>
        <v>0</v>
      </c>
      <c r="O515" s="706"/>
      <c r="P515" s="378">
        <f t="shared" si="48"/>
        <v>0</v>
      </c>
      <c r="Q515" s="388"/>
      <c r="R515" s="345" t="str">
        <f t="shared" si="45"/>
        <v/>
      </c>
    </row>
    <row r="516" spans="1:21" s="346" customFormat="1">
      <c r="A516" s="690"/>
      <c r="B516" s="717"/>
      <c r="C516" s="665"/>
      <c r="D516" s="384"/>
      <c r="E516" s="383"/>
      <c r="F516" s="692"/>
      <c r="G516" s="693"/>
      <c r="H516" s="694"/>
      <c r="I516" s="716"/>
      <c r="J516" s="378">
        <f t="shared" si="49"/>
        <v>0</v>
      </c>
      <c r="K516" s="694"/>
      <c r="L516" s="716"/>
      <c r="M516" s="378">
        <f t="shared" si="50"/>
        <v>0</v>
      </c>
      <c r="N516" s="698">
        <f t="shared" si="46"/>
        <v>0</v>
      </c>
      <c r="O516" s="706"/>
      <c r="P516" s="378">
        <f t="shared" si="48"/>
        <v>0</v>
      </c>
      <c r="Q516" s="388"/>
      <c r="R516" s="345" t="str">
        <f t="shared" si="45"/>
        <v/>
      </c>
    </row>
    <row r="517" spans="1:21" s="346" customFormat="1">
      <c r="A517" s="690"/>
      <c r="B517" s="717"/>
      <c r="C517" s="665"/>
      <c r="D517" s="384"/>
      <c r="E517" s="383"/>
      <c r="F517" s="703"/>
      <c r="G517" s="693"/>
      <c r="H517" s="694"/>
      <c r="I517" s="716"/>
      <c r="J517" s="378">
        <f t="shared" si="49"/>
        <v>0</v>
      </c>
      <c r="K517" s="694"/>
      <c r="L517" s="716"/>
      <c r="M517" s="378">
        <f t="shared" si="50"/>
        <v>0</v>
      </c>
      <c r="N517" s="698">
        <f t="shared" si="46"/>
        <v>0</v>
      </c>
      <c r="O517" s="706"/>
      <c r="P517" s="378">
        <f t="shared" si="48"/>
        <v>0</v>
      </c>
      <c r="Q517" s="388"/>
      <c r="R517" s="345" t="str">
        <f t="shared" si="45"/>
        <v/>
      </c>
    </row>
    <row r="518" spans="1:21" s="346" customFormat="1">
      <c r="A518" s="690"/>
      <c r="B518" s="717"/>
      <c r="C518" s="665"/>
      <c r="D518" s="384"/>
      <c r="E518" s="383"/>
      <c r="F518" s="703"/>
      <c r="G518" s="693"/>
      <c r="H518" s="694"/>
      <c r="I518" s="716"/>
      <c r="J518" s="378">
        <f t="shared" si="49"/>
        <v>0</v>
      </c>
      <c r="K518" s="694"/>
      <c r="L518" s="716"/>
      <c r="M518" s="378">
        <f t="shared" si="50"/>
        <v>0</v>
      </c>
      <c r="N518" s="698">
        <f t="shared" si="46"/>
        <v>0</v>
      </c>
      <c r="O518" s="706"/>
      <c r="P518" s="378">
        <f t="shared" si="48"/>
        <v>0</v>
      </c>
      <c r="Q518" s="388"/>
      <c r="R518" s="345" t="str">
        <f t="shared" si="45"/>
        <v/>
      </c>
    </row>
    <row r="519" spans="1:21" s="346" customFormat="1">
      <c r="A519" s="690"/>
      <c r="B519" s="717"/>
      <c r="C519" s="665"/>
      <c r="D519" s="384"/>
      <c r="E519" s="383"/>
      <c r="F519" s="703"/>
      <c r="G519" s="693"/>
      <c r="H519" s="694"/>
      <c r="I519" s="716"/>
      <c r="J519" s="378">
        <f t="shared" si="49"/>
        <v>0</v>
      </c>
      <c r="K519" s="694"/>
      <c r="L519" s="716"/>
      <c r="M519" s="378">
        <f t="shared" si="50"/>
        <v>0</v>
      </c>
      <c r="N519" s="698">
        <f t="shared" si="46"/>
        <v>0</v>
      </c>
      <c r="O519" s="706"/>
      <c r="P519" s="378">
        <f t="shared" si="48"/>
        <v>0</v>
      </c>
      <c r="Q519" s="388"/>
      <c r="R519" s="345" t="str">
        <f t="shared" si="45"/>
        <v/>
      </c>
    </row>
    <row r="520" spans="1:21" s="346" customFormat="1">
      <c r="A520" s="690"/>
      <c r="B520" s="717"/>
      <c r="C520" s="665"/>
      <c r="D520" s="384"/>
      <c r="E520" s="383"/>
      <c r="F520" s="703"/>
      <c r="G520" s="693"/>
      <c r="H520" s="694"/>
      <c r="I520" s="716"/>
      <c r="J520" s="378">
        <f t="shared" si="49"/>
        <v>0</v>
      </c>
      <c r="K520" s="694"/>
      <c r="L520" s="716"/>
      <c r="M520" s="378">
        <f t="shared" si="50"/>
        <v>0</v>
      </c>
      <c r="N520" s="698">
        <f t="shared" si="46"/>
        <v>0</v>
      </c>
      <c r="O520" s="706"/>
      <c r="P520" s="378">
        <f t="shared" si="48"/>
        <v>0</v>
      </c>
      <c r="Q520" s="388"/>
      <c r="R520" s="345" t="str">
        <f t="shared" si="45"/>
        <v/>
      </c>
    </row>
    <row r="521" spans="1:21" s="346" customFormat="1">
      <c r="A521" s="690"/>
      <c r="B521" s="717"/>
      <c r="C521" s="665"/>
      <c r="D521" s="384"/>
      <c r="E521" s="383"/>
      <c r="F521" s="703"/>
      <c r="G521" s="693"/>
      <c r="H521" s="694"/>
      <c r="I521" s="716"/>
      <c r="J521" s="378">
        <f t="shared" si="49"/>
        <v>0</v>
      </c>
      <c r="K521" s="694"/>
      <c r="L521" s="716"/>
      <c r="M521" s="378">
        <f t="shared" si="50"/>
        <v>0</v>
      </c>
      <c r="N521" s="698">
        <f t="shared" si="46"/>
        <v>0</v>
      </c>
      <c r="O521" s="706"/>
      <c r="P521" s="378">
        <f t="shared" si="48"/>
        <v>0</v>
      </c>
      <c r="Q521" s="388"/>
      <c r="R521" s="345" t="str">
        <f t="shared" si="45"/>
        <v/>
      </c>
    </row>
    <row r="522" spans="1:21" s="346" customFormat="1">
      <c r="A522" s="690"/>
      <c r="B522" s="717"/>
      <c r="C522" s="665"/>
      <c r="D522" s="384"/>
      <c r="E522" s="383"/>
      <c r="F522" s="706"/>
      <c r="G522" s="719"/>
      <c r="H522" s="694"/>
      <c r="I522" s="716"/>
      <c r="J522" s="378">
        <f t="shared" si="49"/>
        <v>0</v>
      </c>
      <c r="K522" s="694"/>
      <c r="L522" s="716"/>
      <c r="M522" s="378">
        <f t="shared" si="50"/>
        <v>0</v>
      </c>
      <c r="N522" s="698">
        <f t="shared" si="46"/>
        <v>0</v>
      </c>
      <c r="O522" s="706"/>
      <c r="P522" s="378">
        <f t="shared" si="48"/>
        <v>0</v>
      </c>
      <c r="Q522" s="388"/>
      <c r="R522" s="345" t="str">
        <f t="shared" si="45"/>
        <v/>
      </c>
    </row>
    <row r="523" spans="1:21" s="346" customFormat="1" ht="14.25" thickBot="1">
      <c r="A523" s="690"/>
      <c r="B523" s="717"/>
      <c r="C523" s="665"/>
      <c r="D523" s="384"/>
      <c r="E523" s="383"/>
      <c r="F523" s="720"/>
      <c r="G523" s="721"/>
      <c r="H523" s="704"/>
      <c r="I523" s="722"/>
      <c r="J523" s="378">
        <f t="shared" si="49"/>
        <v>0</v>
      </c>
      <c r="K523" s="694"/>
      <c r="L523" s="716"/>
      <c r="M523" s="378">
        <f t="shared" si="50"/>
        <v>0</v>
      </c>
      <c r="N523" s="698">
        <f t="shared" si="46"/>
        <v>0</v>
      </c>
      <c r="O523" s="706"/>
      <c r="P523" s="378">
        <f t="shared" si="48"/>
        <v>0</v>
      </c>
      <c r="Q523" s="377"/>
      <c r="R523" s="345" t="str">
        <f t="shared" si="45"/>
        <v/>
      </c>
    </row>
    <row r="524" spans="1:21" s="346" customFormat="1" ht="14.25" thickTop="1">
      <c r="A524" s="376" t="s">
        <v>521</v>
      </c>
      <c r="B524" s="375" t="s">
        <v>582</v>
      </c>
      <c r="C524" s="374"/>
      <c r="D524" s="373" t="s">
        <v>658</v>
      </c>
      <c r="E524" s="372" t="s">
        <v>521</v>
      </c>
      <c r="F524" s="723"/>
      <c r="G524" s="371" t="s">
        <v>656</v>
      </c>
      <c r="H524" s="724" t="s">
        <v>588</v>
      </c>
      <c r="I524" s="725"/>
      <c r="J524" s="369">
        <f>SUMIFS(J474:J523,$A474:$A523,"設備費")</f>
        <v>0</v>
      </c>
      <c r="K524" s="724" t="s">
        <v>288</v>
      </c>
      <c r="L524" s="726"/>
      <c r="M524" s="369">
        <f>SUMIFS(M474:M523,$A474:$A523,"設備費")</f>
        <v>0</v>
      </c>
      <c r="N524" s="724" t="s">
        <v>288</v>
      </c>
      <c r="O524" s="726"/>
      <c r="P524" s="369">
        <f>SUMIFS(P474:P523,$A474:$A523,"設備費")</f>
        <v>0</v>
      </c>
      <c r="Q524" s="368" t="s">
        <v>521</v>
      </c>
      <c r="R524" s="345" t="str">
        <f t="shared" si="45"/>
        <v/>
      </c>
      <c r="S524" s="346" t="s">
        <v>297</v>
      </c>
    </row>
    <row r="525" spans="1:21" s="346" customFormat="1">
      <c r="A525" s="367" t="s">
        <v>521</v>
      </c>
      <c r="B525" s="366" t="s">
        <v>584</v>
      </c>
      <c r="C525" s="365"/>
      <c r="D525" s="364" t="s">
        <v>583</v>
      </c>
      <c r="E525" s="363" t="s">
        <v>521</v>
      </c>
      <c r="F525" s="727"/>
      <c r="G525" s="362" t="s">
        <v>521</v>
      </c>
      <c r="H525" s="728" t="s">
        <v>521</v>
      </c>
      <c r="I525" s="716"/>
      <c r="J525" s="360">
        <f>SUMIFS(J474:J523,$A474:$A523,"工事費")</f>
        <v>0</v>
      </c>
      <c r="K525" s="728" t="s">
        <v>288</v>
      </c>
      <c r="L525" s="706"/>
      <c r="M525" s="360">
        <f>SUMIFS(M474:M523,$A474:$A523,"工事費")</f>
        <v>0</v>
      </c>
      <c r="N525" s="728" t="s">
        <v>288</v>
      </c>
      <c r="O525" s="706"/>
      <c r="P525" s="360">
        <f>SUMIFS(P474:P523,$A474:$A523,"工事費")</f>
        <v>0</v>
      </c>
      <c r="Q525" s="359" t="s">
        <v>521</v>
      </c>
      <c r="R525" s="345" t="str">
        <f t="shared" si="45"/>
        <v/>
      </c>
      <c r="S525" s="358" t="s">
        <v>294</v>
      </c>
      <c r="T525" s="358" t="s">
        <v>665</v>
      </c>
      <c r="U525" s="358" t="s">
        <v>292</v>
      </c>
    </row>
    <row r="526" spans="1:21" s="346" customFormat="1" ht="14.25" thickBot="1">
      <c r="A526" s="357" t="s">
        <v>521</v>
      </c>
      <c r="B526" s="356" t="s">
        <v>586</v>
      </c>
      <c r="C526" s="355"/>
      <c r="D526" s="354" t="s">
        <v>587</v>
      </c>
      <c r="E526" s="353" t="s">
        <v>521</v>
      </c>
      <c r="F526" s="729"/>
      <c r="G526" s="352" t="s">
        <v>521</v>
      </c>
      <c r="H526" s="730" t="s">
        <v>521</v>
      </c>
      <c r="I526" s="731"/>
      <c r="J526" s="351">
        <f>SUM(J474:J523)</f>
        <v>0</v>
      </c>
      <c r="K526" s="730" t="s">
        <v>288</v>
      </c>
      <c r="L526" s="732"/>
      <c r="M526" s="351">
        <f>SUM(M474:M523)</f>
        <v>0</v>
      </c>
      <c r="N526" s="730" t="s">
        <v>288</v>
      </c>
      <c r="O526" s="732"/>
      <c r="P526" s="349">
        <f>SUM(P474:P523)</f>
        <v>0</v>
      </c>
      <c r="Q526" s="348" t="s">
        <v>656</v>
      </c>
      <c r="R526" s="345" t="str">
        <f t="shared" si="45"/>
        <v/>
      </c>
      <c r="S526" s="347" t="str">
        <f>IF(SUM(J524:J525)=J526,"","入力ミス")</f>
        <v/>
      </c>
      <c r="T526" s="347" t="str">
        <f>IF(SUM(M524:M525)=M526,"","入力ミス")</f>
        <v/>
      </c>
      <c r="U526" s="347" t="str">
        <f>IF(SUM(P524:P525)=P526,"","入力ミス")</f>
        <v/>
      </c>
    </row>
    <row r="527" spans="1:21" s="346" customFormat="1">
      <c r="A527" s="400"/>
      <c r="B527" s="733" t="s">
        <v>666</v>
      </c>
      <c r="C527" s="734"/>
      <c r="D527" s="397" t="s">
        <v>661</v>
      </c>
      <c r="E527" s="396"/>
      <c r="F527" s="706"/>
      <c r="G527" s="360"/>
      <c r="H527" s="735"/>
      <c r="I527" s="1442"/>
      <c r="J527" s="1454"/>
      <c r="K527" s="735"/>
      <c r="L527" s="1442"/>
      <c r="M527" s="1454"/>
      <c r="N527" s="735"/>
      <c r="O527" s="1442"/>
      <c r="P527" s="1443"/>
      <c r="Q527" s="393"/>
    </row>
    <row r="528" spans="1:21" s="346" customFormat="1">
      <c r="A528" s="690"/>
      <c r="B528" s="714"/>
      <c r="C528" s="665"/>
      <c r="D528" s="391"/>
      <c r="E528" s="383"/>
      <c r="F528" s="692"/>
      <c r="G528" s="693"/>
      <c r="H528" s="694"/>
      <c r="I528" s="716"/>
      <c r="J528" s="378">
        <f t="shared" ref="J528:J577" si="51">$G528*H528</f>
        <v>0</v>
      </c>
      <c r="K528" s="694"/>
      <c r="L528" s="716"/>
      <c r="M528" s="378">
        <f t="shared" ref="M528:M567" si="52">$G528*K528</f>
        <v>0</v>
      </c>
      <c r="N528" s="698">
        <f t="shared" ref="N528:N577" si="53">H528-K528</f>
        <v>0</v>
      </c>
      <c r="O528" s="706"/>
      <c r="P528" s="378">
        <f>$G528*N528</f>
        <v>0</v>
      </c>
      <c r="Q528" s="388"/>
      <c r="R528" s="345" t="str">
        <f t="shared" ref="R528:R580" si="54">IF(M528+P528=J528,"","入力ミス")</f>
        <v/>
      </c>
    </row>
    <row r="529" spans="1:18" s="346" customFormat="1">
      <c r="A529" s="690"/>
      <c r="B529" s="717"/>
      <c r="C529" s="665"/>
      <c r="D529" s="384"/>
      <c r="E529" s="383"/>
      <c r="F529" s="692"/>
      <c r="G529" s="693"/>
      <c r="H529" s="694"/>
      <c r="I529" s="716"/>
      <c r="J529" s="378">
        <f t="shared" si="51"/>
        <v>0</v>
      </c>
      <c r="K529" s="694"/>
      <c r="L529" s="716"/>
      <c r="M529" s="378">
        <f t="shared" si="52"/>
        <v>0</v>
      </c>
      <c r="N529" s="698">
        <f t="shared" si="53"/>
        <v>0</v>
      </c>
      <c r="O529" s="706"/>
      <c r="P529" s="378">
        <f>$G529*N529</f>
        <v>0</v>
      </c>
      <c r="Q529" s="388"/>
      <c r="R529" s="345" t="str">
        <f t="shared" si="54"/>
        <v/>
      </c>
    </row>
    <row r="530" spans="1:18" s="346" customFormat="1">
      <c r="A530" s="690"/>
      <c r="B530" s="717"/>
      <c r="C530" s="665"/>
      <c r="D530" s="384"/>
      <c r="E530" s="383"/>
      <c r="F530" s="692"/>
      <c r="G530" s="693"/>
      <c r="H530" s="694"/>
      <c r="I530" s="716"/>
      <c r="J530" s="378">
        <f t="shared" si="51"/>
        <v>0</v>
      </c>
      <c r="K530" s="694"/>
      <c r="L530" s="716"/>
      <c r="M530" s="378">
        <f t="shared" si="52"/>
        <v>0</v>
      </c>
      <c r="N530" s="698">
        <f t="shared" si="53"/>
        <v>0</v>
      </c>
      <c r="O530" s="706"/>
      <c r="P530" s="378">
        <f>$G530*N530</f>
        <v>0</v>
      </c>
      <c r="Q530" s="388"/>
      <c r="R530" s="345" t="str">
        <f t="shared" si="54"/>
        <v/>
      </c>
    </row>
    <row r="531" spans="1:18" s="346" customFormat="1">
      <c r="A531" s="690"/>
      <c r="B531" s="717"/>
      <c r="C531" s="665"/>
      <c r="D531" s="384"/>
      <c r="E531" s="383"/>
      <c r="F531" s="692"/>
      <c r="G531" s="693"/>
      <c r="H531" s="694"/>
      <c r="I531" s="716"/>
      <c r="J531" s="378">
        <f t="shared" si="51"/>
        <v>0</v>
      </c>
      <c r="K531" s="694"/>
      <c r="L531" s="716"/>
      <c r="M531" s="378">
        <f t="shared" si="52"/>
        <v>0</v>
      </c>
      <c r="N531" s="698">
        <f t="shared" si="53"/>
        <v>0</v>
      </c>
      <c r="O531" s="706"/>
      <c r="P531" s="378">
        <f>$G531*N531</f>
        <v>0</v>
      </c>
      <c r="Q531" s="388"/>
      <c r="R531" s="345" t="str">
        <f t="shared" si="54"/>
        <v/>
      </c>
    </row>
    <row r="532" spans="1:18" s="346" customFormat="1">
      <c r="A532" s="690"/>
      <c r="B532" s="717"/>
      <c r="C532" s="665"/>
      <c r="D532" s="384"/>
      <c r="E532" s="383"/>
      <c r="F532" s="692"/>
      <c r="G532" s="693"/>
      <c r="H532" s="694"/>
      <c r="I532" s="716"/>
      <c r="J532" s="378">
        <f t="shared" si="51"/>
        <v>0</v>
      </c>
      <c r="K532" s="694"/>
      <c r="L532" s="716"/>
      <c r="M532" s="378">
        <f t="shared" si="52"/>
        <v>0</v>
      </c>
      <c r="N532" s="698">
        <f t="shared" si="53"/>
        <v>0</v>
      </c>
      <c r="O532" s="706"/>
      <c r="P532" s="378">
        <f>$G532*N532</f>
        <v>0</v>
      </c>
      <c r="Q532" s="388"/>
      <c r="R532" s="345" t="str">
        <f t="shared" si="54"/>
        <v/>
      </c>
    </row>
    <row r="533" spans="1:18" s="346" customFormat="1">
      <c r="A533" s="690"/>
      <c r="B533" s="717"/>
      <c r="C533" s="665"/>
      <c r="D533" s="384"/>
      <c r="E533" s="383"/>
      <c r="F533" s="692"/>
      <c r="G533" s="693"/>
      <c r="H533" s="694"/>
      <c r="I533" s="716"/>
      <c r="J533" s="378">
        <f t="shared" si="51"/>
        <v>0</v>
      </c>
      <c r="K533" s="694"/>
      <c r="L533" s="716"/>
      <c r="M533" s="378">
        <f t="shared" si="52"/>
        <v>0</v>
      </c>
      <c r="N533" s="698">
        <f t="shared" si="53"/>
        <v>0</v>
      </c>
      <c r="O533" s="706"/>
      <c r="P533" s="378">
        <f t="shared" ref="P533:P577" si="55">$G533*N533</f>
        <v>0</v>
      </c>
      <c r="Q533" s="388"/>
      <c r="R533" s="345" t="str">
        <f t="shared" si="54"/>
        <v/>
      </c>
    </row>
    <row r="534" spans="1:18" s="346" customFormat="1">
      <c r="A534" s="690"/>
      <c r="B534" s="717"/>
      <c r="C534" s="665"/>
      <c r="D534" s="384"/>
      <c r="E534" s="383"/>
      <c r="F534" s="692"/>
      <c r="G534" s="693"/>
      <c r="H534" s="694"/>
      <c r="I534" s="716"/>
      <c r="J534" s="378">
        <f t="shared" si="51"/>
        <v>0</v>
      </c>
      <c r="K534" s="694"/>
      <c r="L534" s="716"/>
      <c r="M534" s="378">
        <f t="shared" si="52"/>
        <v>0</v>
      </c>
      <c r="N534" s="698">
        <f t="shared" si="53"/>
        <v>0</v>
      </c>
      <c r="O534" s="706"/>
      <c r="P534" s="378">
        <f t="shared" si="55"/>
        <v>0</v>
      </c>
      <c r="Q534" s="388"/>
      <c r="R534" s="345" t="str">
        <f t="shared" si="54"/>
        <v/>
      </c>
    </row>
    <row r="535" spans="1:18" s="346" customFormat="1">
      <c r="A535" s="690"/>
      <c r="B535" s="717"/>
      <c r="C535" s="665"/>
      <c r="D535" s="384"/>
      <c r="E535" s="383"/>
      <c r="F535" s="692"/>
      <c r="G535" s="693"/>
      <c r="H535" s="694"/>
      <c r="I535" s="716"/>
      <c r="J535" s="378">
        <f t="shared" si="51"/>
        <v>0</v>
      </c>
      <c r="K535" s="694"/>
      <c r="L535" s="716"/>
      <c r="M535" s="378">
        <f t="shared" si="52"/>
        <v>0</v>
      </c>
      <c r="N535" s="698">
        <f t="shared" si="53"/>
        <v>0</v>
      </c>
      <c r="O535" s="706"/>
      <c r="P535" s="378">
        <f t="shared" si="55"/>
        <v>0</v>
      </c>
      <c r="Q535" s="388"/>
      <c r="R535" s="345" t="str">
        <f t="shared" si="54"/>
        <v/>
      </c>
    </row>
    <row r="536" spans="1:18" s="346" customFormat="1">
      <c r="A536" s="690"/>
      <c r="B536" s="717"/>
      <c r="C536" s="665"/>
      <c r="D536" s="384"/>
      <c r="E536" s="383"/>
      <c r="F536" s="692"/>
      <c r="G536" s="693"/>
      <c r="H536" s="694"/>
      <c r="I536" s="716"/>
      <c r="J536" s="378">
        <f t="shared" si="51"/>
        <v>0</v>
      </c>
      <c r="K536" s="694"/>
      <c r="L536" s="716"/>
      <c r="M536" s="378">
        <f t="shared" si="52"/>
        <v>0</v>
      </c>
      <c r="N536" s="698">
        <f t="shared" si="53"/>
        <v>0</v>
      </c>
      <c r="O536" s="706"/>
      <c r="P536" s="378">
        <f t="shared" si="55"/>
        <v>0</v>
      </c>
      <c r="Q536" s="388"/>
      <c r="R536" s="345" t="str">
        <f t="shared" si="54"/>
        <v/>
      </c>
    </row>
    <row r="537" spans="1:18" s="346" customFormat="1">
      <c r="A537" s="690"/>
      <c r="B537" s="717"/>
      <c r="C537" s="665"/>
      <c r="D537" s="384"/>
      <c r="E537" s="383"/>
      <c r="F537" s="692"/>
      <c r="G537" s="693"/>
      <c r="H537" s="694"/>
      <c r="I537" s="716"/>
      <c r="J537" s="378">
        <f t="shared" si="51"/>
        <v>0</v>
      </c>
      <c r="K537" s="694"/>
      <c r="L537" s="716"/>
      <c r="M537" s="378">
        <f t="shared" si="52"/>
        <v>0</v>
      </c>
      <c r="N537" s="698">
        <f t="shared" si="53"/>
        <v>0</v>
      </c>
      <c r="O537" s="706"/>
      <c r="P537" s="378">
        <f t="shared" si="55"/>
        <v>0</v>
      </c>
      <c r="Q537" s="388"/>
      <c r="R537" s="345" t="str">
        <f t="shared" si="54"/>
        <v/>
      </c>
    </row>
    <row r="538" spans="1:18" s="346" customFormat="1">
      <c r="A538" s="690"/>
      <c r="B538" s="717"/>
      <c r="C538" s="665"/>
      <c r="D538" s="384"/>
      <c r="E538" s="383"/>
      <c r="F538" s="692"/>
      <c r="G538" s="693"/>
      <c r="H538" s="694"/>
      <c r="I538" s="716"/>
      <c r="J538" s="378">
        <f t="shared" si="51"/>
        <v>0</v>
      </c>
      <c r="K538" s="694"/>
      <c r="L538" s="716"/>
      <c r="M538" s="378">
        <f t="shared" si="52"/>
        <v>0</v>
      </c>
      <c r="N538" s="698">
        <f t="shared" si="53"/>
        <v>0</v>
      </c>
      <c r="O538" s="706"/>
      <c r="P538" s="378">
        <f t="shared" si="55"/>
        <v>0</v>
      </c>
      <c r="Q538" s="388"/>
      <c r="R538" s="345" t="str">
        <f t="shared" si="54"/>
        <v/>
      </c>
    </row>
    <row r="539" spans="1:18" s="346" customFormat="1">
      <c r="A539" s="690"/>
      <c r="B539" s="717"/>
      <c r="C539" s="665"/>
      <c r="D539" s="384"/>
      <c r="E539" s="383"/>
      <c r="F539" s="692"/>
      <c r="G539" s="693"/>
      <c r="H539" s="694"/>
      <c r="I539" s="716"/>
      <c r="J539" s="378">
        <f t="shared" si="51"/>
        <v>0</v>
      </c>
      <c r="K539" s="694"/>
      <c r="L539" s="716"/>
      <c r="M539" s="378">
        <f t="shared" si="52"/>
        <v>0</v>
      </c>
      <c r="N539" s="698">
        <f t="shared" si="53"/>
        <v>0</v>
      </c>
      <c r="O539" s="706"/>
      <c r="P539" s="378">
        <f t="shared" si="55"/>
        <v>0</v>
      </c>
      <c r="Q539" s="388"/>
      <c r="R539" s="345" t="str">
        <f t="shared" si="54"/>
        <v/>
      </c>
    </row>
    <row r="540" spans="1:18" s="346" customFormat="1">
      <c r="A540" s="690"/>
      <c r="B540" s="717"/>
      <c r="C540" s="665"/>
      <c r="D540" s="384"/>
      <c r="E540" s="383"/>
      <c r="F540" s="692"/>
      <c r="G540" s="693"/>
      <c r="H540" s="694"/>
      <c r="I540" s="716"/>
      <c r="J540" s="378">
        <f t="shared" si="51"/>
        <v>0</v>
      </c>
      <c r="K540" s="694"/>
      <c r="L540" s="716"/>
      <c r="M540" s="378">
        <f t="shared" si="52"/>
        <v>0</v>
      </c>
      <c r="N540" s="698">
        <f t="shared" si="53"/>
        <v>0</v>
      </c>
      <c r="O540" s="706"/>
      <c r="P540" s="378">
        <f t="shared" si="55"/>
        <v>0</v>
      </c>
      <c r="Q540" s="388"/>
      <c r="R540" s="345" t="str">
        <f t="shared" si="54"/>
        <v/>
      </c>
    </row>
    <row r="541" spans="1:18" s="346" customFormat="1">
      <c r="A541" s="690"/>
      <c r="B541" s="717"/>
      <c r="C541" s="665"/>
      <c r="D541" s="384"/>
      <c r="E541" s="383"/>
      <c r="F541" s="692"/>
      <c r="G541" s="693"/>
      <c r="H541" s="694"/>
      <c r="I541" s="716"/>
      <c r="J541" s="378">
        <f t="shared" si="51"/>
        <v>0</v>
      </c>
      <c r="K541" s="694"/>
      <c r="L541" s="716"/>
      <c r="M541" s="378">
        <f t="shared" si="52"/>
        <v>0</v>
      </c>
      <c r="N541" s="698">
        <f t="shared" si="53"/>
        <v>0</v>
      </c>
      <c r="O541" s="706"/>
      <c r="P541" s="378">
        <f t="shared" si="55"/>
        <v>0</v>
      </c>
      <c r="Q541" s="388"/>
      <c r="R541" s="345" t="str">
        <f t="shared" si="54"/>
        <v/>
      </c>
    </row>
    <row r="542" spans="1:18" s="346" customFormat="1">
      <c r="A542" s="690"/>
      <c r="B542" s="717"/>
      <c r="C542" s="665"/>
      <c r="D542" s="384"/>
      <c r="E542" s="383"/>
      <c r="F542" s="692"/>
      <c r="G542" s="693"/>
      <c r="H542" s="694"/>
      <c r="I542" s="716"/>
      <c r="J542" s="378">
        <f t="shared" si="51"/>
        <v>0</v>
      </c>
      <c r="K542" s="694"/>
      <c r="L542" s="716"/>
      <c r="M542" s="378">
        <f t="shared" si="52"/>
        <v>0</v>
      </c>
      <c r="N542" s="698">
        <f t="shared" si="53"/>
        <v>0</v>
      </c>
      <c r="O542" s="706"/>
      <c r="P542" s="378">
        <f t="shared" si="55"/>
        <v>0</v>
      </c>
      <c r="Q542" s="388"/>
      <c r="R542" s="345" t="str">
        <f t="shared" si="54"/>
        <v/>
      </c>
    </row>
    <row r="543" spans="1:18" s="346" customFormat="1">
      <c r="A543" s="690"/>
      <c r="B543" s="717"/>
      <c r="C543" s="665"/>
      <c r="D543" s="384"/>
      <c r="E543" s="383"/>
      <c r="F543" s="692"/>
      <c r="G543" s="693"/>
      <c r="H543" s="694"/>
      <c r="I543" s="716"/>
      <c r="J543" s="378">
        <f t="shared" si="51"/>
        <v>0</v>
      </c>
      <c r="K543" s="694"/>
      <c r="L543" s="716"/>
      <c r="M543" s="378">
        <f t="shared" si="52"/>
        <v>0</v>
      </c>
      <c r="N543" s="698">
        <f t="shared" si="53"/>
        <v>0</v>
      </c>
      <c r="O543" s="706"/>
      <c r="P543" s="378">
        <f t="shared" si="55"/>
        <v>0</v>
      </c>
      <c r="Q543" s="388"/>
      <c r="R543" s="345" t="str">
        <f t="shared" si="54"/>
        <v/>
      </c>
    </row>
    <row r="544" spans="1:18" s="346" customFormat="1">
      <c r="A544" s="690"/>
      <c r="B544" s="717"/>
      <c r="C544" s="665"/>
      <c r="D544" s="384"/>
      <c r="E544" s="383"/>
      <c r="F544" s="692"/>
      <c r="G544" s="693"/>
      <c r="H544" s="694"/>
      <c r="I544" s="716"/>
      <c r="J544" s="378">
        <f t="shared" si="51"/>
        <v>0</v>
      </c>
      <c r="K544" s="694"/>
      <c r="L544" s="716"/>
      <c r="M544" s="378">
        <f t="shared" si="52"/>
        <v>0</v>
      </c>
      <c r="N544" s="698">
        <f t="shared" si="53"/>
        <v>0</v>
      </c>
      <c r="O544" s="706"/>
      <c r="P544" s="378">
        <f t="shared" si="55"/>
        <v>0</v>
      </c>
      <c r="Q544" s="388"/>
      <c r="R544" s="345" t="str">
        <f t="shared" si="54"/>
        <v/>
      </c>
    </row>
    <row r="545" spans="1:18" s="346" customFormat="1">
      <c r="A545" s="690"/>
      <c r="B545" s="717"/>
      <c r="C545" s="665"/>
      <c r="D545" s="384"/>
      <c r="E545" s="383"/>
      <c r="F545" s="692"/>
      <c r="G545" s="693"/>
      <c r="H545" s="694"/>
      <c r="I545" s="716"/>
      <c r="J545" s="378">
        <f t="shared" si="51"/>
        <v>0</v>
      </c>
      <c r="K545" s="694"/>
      <c r="L545" s="716"/>
      <c r="M545" s="378">
        <f t="shared" si="52"/>
        <v>0</v>
      </c>
      <c r="N545" s="698">
        <f t="shared" si="53"/>
        <v>0</v>
      </c>
      <c r="O545" s="706"/>
      <c r="P545" s="378">
        <f t="shared" si="55"/>
        <v>0</v>
      </c>
      <c r="Q545" s="388"/>
      <c r="R545" s="345" t="str">
        <f t="shared" si="54"/>
        <v/>
      </c>
    </row>
    <row r="546" spans="1:18" s="346" customFormat="1">
      <c r="A546" s="690"/>
      <c r="B546" s="717"/>
      <c r="C546" s="665"/>
      <c r="D546" s="384"/>
      <c r="E546" s="383"/>
      <c r="F546" s="692"/>
      <c r="G546" s="693"/>
      <c r="H546" s="694"/>
      <c r="I546" s="716"/>
      <c r="J546" s="378">
        <f t="shared" si="51"/>
        <v>0</v>
      </c>
      <c r="K546" s="694"/>
      <c r="L546" s="716"/>
      <c r="M546" s="378">
        <f t="shared" si="52"/>
        <v>0</v>
      </c>
      <c r="N546" s="698">
        <f t="shared" si="53"/>
        <v>0</v>
      </c>
      <c r="O546" s="706"/>
      <c r="P546" s="378">
        <f t="shared" si="55"/>
        <v>0</v>
      </c>
      <c r="Q546" s="388"/>
      <c r="R546" s="345" t="str">
        <f t="shared" si="54"/>
        <v/>
      </c>
    </row>
    <row r="547" spans="1:18" s="346" customFormat="1">
      <c r="A547" s="690"/>
      <c r="B547" s="717"/>
      <c r="C547" s="665"/>
      <c r="D547" s="384"/>
      <c r="E547" s="383"/>
      <c r="F547" s="692"/>
      <c r="G547" s="693"/>
      <c r="H547" s="694"/>
      <c r="I547" s="716"/>
      <c r="J547" s="378">
        <f t="shared" si="51"/>
        <v>0</v>
      </c>
      <c r="K547" s="694"/>
      <c r="L547" s="716"/>
      <c r="M547" s="378">
        <f t="shared" si="52"/>
        <v>0</v>
      </c>
      <c r="N547" s="698">
        <f t="shared" si="53"/>
        <v>0</v>
      </c>
      <c r="O547" s="706"/>
      <c r="P547" s="378">
        <f t="shared" si="55"/>
        <v>0</v>
      </c>
      <c r="Q547" s="388"/>
      <c r="R547" s="345" t="str">
        <f t="shared" si="54"/>
        <v/>
      </c>
    </row>
    <row r="548" spans="1:18" s="346" customFormat="1">
      <c r="A548" s="690"/>
      <c r="B548" s="717"/>
      <c r="C548" s="665"/>
      <c r="D548" s="384"/>
      <c r="E548" s="383"/>
      <c r="F548" s="692"/>
      <c r="G548" s="693"/>
      <c r="H548" s="694"/>
      <c r="I548" s="716"/>
      <c r="J548" s="378">
        <f t="shared" si="51"/>
        <v>0</v>
      </c>
      <c r="K548" s="694"/>
      <c r="L548" s="716"/>
      <c r="M548" s="378">
        <f t="shared" si="52"/>
        <v>0</v>
      </c>
      <c r="N548" s="698">
        <f t="shared" si="53"/>
        <v>0</v>
      </c>
      <c r="O548" s="706"/>
      <c r="P548" s="378">
        <f t="shared" si="55"/>
        <v>0</v>
      </c>
      <c r="Q548" s="388"/>
      <c r="R548" s="345" t="str">
        <f t="shared" si="54"/>
        <v/>
      </c>
    </row>
    <row r="549" spans="1:18" s="346" customFormat="1">
      <c r="A549" s="690"/>
      <c r="B549" s="717"/>
      <c r="C549" s="665"/>
      <c r="D549" s="384"/>
      <c r="E549" s="383"/>
      <c r="F549" s="692"/>
      <c r="G549" s="693"/>
      <c r="H549" s="694"/>
      <c r="I549" s="716"/>
      <c r="J549" s="378">
        <f t="shared" si="51"/>
        <v>0</v>
      </c>
      <c r="K549" s="694"/>
      <c r="L549" s="716"/>
      <c r="M549" s="378">
        <f t="shared" si="52"/>
        <v>0</v>
      </c>
      <c r="N549" s="698">
        <f t="shared" si="53"/>
        <v>0</v>
      </c>
      <c r="O549" s="706"/>
      <c r="P549" s="378">
        <f t="shared" si="55"/>
        <v>0</v>
      </c>
      <c r="Q549" s="388"/>
      <c r="R549" s="345" t="str">
        <f t="shared" si="54"/>
        <v/>
      </c>
    </row>
    <row r="550" spans="1:18" s="346" customFormat="1">
      <c r="A550" s="690"/>
      <c r="B550" s="717"/>
      <c r="C550" s="665"/>
      <c r="D550" s="384"/>
      <c r="E550" s="383"/>
      <c r="F550" s="692"/>
      <c r="G550" s="693"/>
      <c r="H550" s="694"/>
      <c r="I550" s="716"/>
      <c r="J550" s="378">
        <f t="shared" si="51"/>
        <v>0</v>
      </c>
      <c r="K550" s="694"/>
      <c r="L550" s="716"/>
      <c r="M550" s="378">
        <f t="shared" si="52"/>
        <v>0</v>
      </c>
      <c r="N550" s="698">
        <f t="shared" si="53"/>
        <v>0</v>
      </c>
      <c r="O550" s="706"/>
      <c r="P550" s="378">
        <f t="shared" si="55"/>
        <v>0</v>
      </c>
      <c r="Q550" s="388"/>
      <c r="R550" s="345" t="str">
        <f t="shared" si="54"/>
        <v/>
      </c>
    </row>
    <row r="551" spans="1:18" s="346" customFormat="1">
      <c r="A551" s="690"/>
      <c r="B551" s="717"/>
      <c r="C551" s="665"/>
      <c r="D551" s="384"/>
      <c r="E551" s="383"/>
      <c r="F551" s="692"/>
      <c r="G551" s="693"/>
      <c r="H551" s="694"/>
      <c r="I551" s="716"/>
      <c r="J551" s="378">
        <f t="shared" si="51"/>
        <v>0</v>
      </c>
      <c r="K551" s="694"/>
      <c r="L551" s="716"/>
      <c r="M551" s="378">
        <f t="shared" si="52"/>
        <v>0</v>
      </c>
      <c r="N551" s="698">
        <f t="shared" si="53"/>
        <v>0</v>
      </c>
      <c r="O551" s="706"/>
      <c r="P551" s="378">
        <f t="shared" si="55"/>
        <v>0</v>
      </c>
      <c r="Q551" s="388"/>
      <c r="R551" s="345" t="str">
        <f t="shared" si="54"/>
        <v/>
      </c>
    </row>
    <row r="552" spans="1:18" s="346" customFormat="1">
      <c r="A552" s="690"/>
      <c r="B552" s="717"/>
      <c r="C552" s="665"/>
      <c r="D552" s="384"/>
      <c r="E552" s="383"/>
      <c r="F552" s="692"/>
      <c r="G552" s="693"/>
      <c r="H552" s="694"/>
      <c r="I552" s="716"/>
      <c r="J552" s="378">
        <f t="shared" si="51"/>
        <v>0</v>
      </c>
      <c r="K552" s="694"/>
      <c r="L552" s="716"/>
      <c r="M552" s="378">
        <f t="shared" si="52"/>
        <v>0</v>
      </c>
      <c r="N552" s="698">
        <f t="shared" si="53"/>
        <v>0</v>
      </c>
      <c r="O552" s="706"/>
      <c r="P552" s="378">
        <f t="shared" si="55"/>
        <v>0</v>
      </c>
      <c r="Q552" s="388"/>
      <c r="R552" s="345" t="str">
        <f t="shared" si="54"/>
        <v/>
      </c>
    </row>
    <row r="553" spans="1:18" s="346" customFormat="1">
      <c r="A553" s="690"/>
      <c r="B553" s="717"/>
      <c r="C553" s="665"/>
      <c r="D553" s="384"/>
      <c r="E553" s="383"/>
      <c r="F553" s="692"/>
      <c r="G553" s="693"/>
      <c r="H553" s="694"/>
      <c r="I553" s="716"/>
      <c r="J553" s="378">
        <f t="shared" si="51"/>
        <v>0</v>
      </c>
      <c r="K553" s="694"/>
      <c r="L553" s="716"/>
      <c r="M553" s="378">
        <f t="shared" si="52"/>
        <v>0</v>
      </c>
      <c r="N553" s="698">
        <f t="shared" si="53"/>
        <v>0</v>
      </c>
      <c r="O553" s="706"/>
      <c r="P553" s="378">
        <f t="shared" si="55"/>
        <v>0</v>
      </c>
      <c r="Q553" s="388"/>
      <c r="R553" s="345" t="str">
        <f t="shared" si="54"/>
        <v/>
      </c>
    </row>
    <row r="554" spans="1:18" s="346" customFormat="1">
      <c r="A554" s="690"/>
      <c r="B554" s="717"/>
      <c r="C554" s="665"/>
      <c r="D554" s="384"/>
      <c r="E554" s="383"/>
      <c r="F554" s="692"/>
      <c r="G554" s="693"/>
      <c r="H554" s="694"/>
      <c r="I554" s="716"/>
      <c r="J554" s="378">
        <f t="shared" si="51"/>
        <v>0</v>
      </c>
      <c r="K554" s="694"/>
      <c r="L554" s="716"/>
      <c r="M554" s="378">
        <f t="shared" si="52"/>
        <v>0</v>
      </c>
      <c r="N554" s="698">
        <f t="shared" si="53"/>
        <v>0</v>
      </c>
      <c r="O554" s="706"/>
      <c r="P554" s="378">
        <f t="shared" si="55"/>
        <v>0</v>
      </c>
      <c r="Q554" s="388"/>
      <c r="R554" s="345" t="str">
        <f t="shared" si="54"/>
        <v/>
      </c>
    </row>
    <row r="555" spans="1:18" s="346" customFormat="1">
      <c r="A555" s="690"/>
      <c r="B555" s="717"/>
      <c r="C555" s="665"/>
      <c r="D555" s="384"/>
      <c r="E555" s="383"/>
      <c r="F555" s="692"/>
      <c r="G555" s="693"/>
      <c r="H555" s="694"/>
      <c r="I555" s="716"/>
      <c r="J555" s="378">
        <f t="shared" si="51"/>
        <v>0</v>
      </c>
      <c r="K555" s="694"/>
      <c r="L555" s="716"/>
      <c r="M555" s="378">
        <f t="shared" si="52"/>
        <v>0</v>
      </c>
      <c r="N555" s="698">
        <f t="shared" si="53"/>
        <v>0</v>
      </c>
      <c r="O555" s="706"/>
      <c r="P555" s="378">
        <f t="shared" si="55"/>
        <v>0</v>
      </c>
      <c r="Q555" s="388"/>
      <c r="R555" s="345" t="str">
        <f t="shared" si="54"/>
        <v/>
      </c>
    </row>
    <row r="556" spans="1:18" s="346" customFormat="1">
      <c r="A556" s="690"/>
      <c r="B556" s="717"/>
      <c r="C556" s="665"/>
      <c r="D556" s="384"/>
      <c r="E556" s="383"/>
      <c r="F556" s="692"/>
      <c r="G556" s="693"/>
      <c r="H556" s="694"/>
      <c r="I556" s="716"/>
      <c r="J556" s="378">
        <f t="shared" si="51"/>
        <v>0</v>
      </c>
      <c r="K556" s="694"/>
      <c r="L556" s="716"/>
      <c r="M556" s="378">
        <f t="shared" si="52"/>
        <v>0</v>
      </c>
      <c r="N556" s="698">
        <f t="shared" si="53"/>
        <v>0</v>
      </c>
      <c r="O556" s="706"/>
      <c r="P556" s="378">
        <f t="shared" si="55"/>
        <v>0</v>
      </c>
      <c r="Q556" s="388"/>
      <c r="R556" s="345" t="str">
        <f t="shared" si="54"/>
        <v/>
      </c>
    </row>
    <row r="557" spans="1:18" s="346" customFormat="1">
      <c r="A557" s="690"/>
      <c r="B557" s="717"/>
      <c r="C557" s="665"/>
      <c r="D557" s="384"/>
      <c r="E557" s="383"/>
      <c r="F557" s="692"/>
      <c r="G557" s="693"/>
      <c r="H557" s="694"/>
      <c r="I557" s="716"/>
      <c r="J557" s="378">
        <f t="shared" si="51"/>
        <v>0</v>
      </c>
      <c r="K557" s="694"/>
      <c r="L557" s="716"/>
      <c r="M557" s="378">
        <f t="shared" si="52"/>
        <v>0</v>
      </c>
      <c r="N557" s="698">
        <f t="shared" si="53"/>
        <v>0</v>
      </c>
      <c r="O557" s="706"/>
      <c r="P557" s="378">
        <f t="shared" si="55"/>
        <v>0</v>
      </c>
      <c r="Q557" s="388"/>
      <c r="R557" s="345" t="str">
        <f t="shared" si="54"/>
        <v/>
      </c>
    </row>
    <row r="558" spans="1:18" s="346" customFormat="1">
      <c r="A558" s="690"/>
      <c r="B558" s="717"/>
      <c r="C558" s="665"/>
      <c r="D558" s="384"/>
      <c r="E558" s="383"/>
      <c r="F558" s="692"/>
      <c r="G558" s="693"/>
      <c r="H558" s="694"/>
      <c r="I558" s="716"/>
      <c r="J558" s="378">
        <f t="shared" si="51"/>
        <v>0</v>
      </c>
      <c r="K558" s="694"/>
      <c r="L558" s="716"/>
      <c r="M558" s="378">
        <f t="shared" si="52"/>
        <v>0</v>
      </c>
      <c r="N558" s="698">
        <f t="shared" si="53"/>
        <v>0</v>
      </c>
      <c r="O558" s="706"/>
      <c r="P558" s="378">
        <f t="shared" si="55"/>
        <v>0</v>
      </c>
      <c r="Q558" s="388"/>
      <c r="R558" s="345" t="str">
        <f t="shared" si="54"/>
        <v/>
      </c>
    </row>
    <row r="559" spans="1:18" s="346" customFormat="1">
      <c r="A559" s="690"/>
      <c r="B559" s="717"/>
      <c r="C559" s="665"/>
      <c r="D559" s="384"/>
      <c r="E559" s="383"/>
      <c r="F559" s="692"/>
      <c r="G559" s="693"/>
      <c r="H559" s="694"/>
      <c r="I559" s="716"/>
      <c r="J559" s="378">
        <f t="shared" si="51"/>
        <v>0</v>
      </c>
      <c r="K559" s="694"/>
      <c r="L559" s="716"/>
      <c r="M559" s="378">
        <f t="shared" si="52"/>
        <v>0</v>
      </c>
      <c r="N559" s="698">
        <f t="shared" si="53"/>
        <v>0</v>
      </c>
      <c r="O559" s="706"/>
      <c r="P559" s="378">
        <f t="shared" si="55"/>
        <v>0</v>
      </c>
      <c r="Q559" s="388"/>
      <c r="R559" s="345" t="str">
        <f t="shared" si="54"/>
        <v/>
      </c>
    </row>
    <row r="560" spans="1:18" s="346" customFormat="1">
      <c r="A560" s="690"/>
      <c r="B560" s="717"/>
      <c r="C560" s="665"/>
      <c r="D560" s="384"/>
      <c r="E560" s="383"/>
      <c r="F560" s="692"/>
      <c r="G560" s="693"/>
      <c r="H560" s="694"/>
      <c r="I560" s="716"/>
      <c r="J560" s="378">
        <f t="shared" si="51"/>
        <v>0</v>
      </c>
      <c r="K560" s="694"/>
      <c r="L560" s="716"/>
      <c r="M560" s="378">
        <f t="shared" si="52"/>
        <v>0</v>
      </c>
      <c r="N560" s="698">
        <f t="shared" si="53"/>
        <v>0</v>
      </c>
      <c r="O560" s="706"/>
      <c r="P560" s="378">
        <f t="shared" si="55"/>
        <v>0</v>
      </c>
      <c r="Q560" s="388"/>
      <c r="R560" s="345" t="str">
        <f t="shared" si="54"/>
        <v/>
      </c>
    </row>
    <row r="561" spans="1:18" s="346" customFormat="1">
      <c r="A561" s="690"/>
      <c r="B561" s="717"/>
      <c r="C561" s="665"/>
      <c r="D561" s="384"/>
      <c r="E561" s="383"/>
      <c r="F561" s="692"/>
      <c r="G561" s="693"/>
      <c r="H561" s="694"/>
      <c r="I561" s="716"/>
      <c r="J561" s="378">
        <f t="shared" si="51"/>
        <v>0</v>
      </c>
      <c r="K561" s="694"/>
      <c r="L561" s="716"/>
      <c r="M561" s="378">
        <f t="shared" si="52"/>
        <v>0</v>
      </c>
      <c r="N561" s="698">
        <f t="shared" si="53"/>
        <v>0</v>
      </c>
      <c r="O561" s="706"/>
      <c r="P561" s="378">
        <f t="shared" si="55"/>
        <v>0</v>
      </c>
      <c r="Q561" s="388"/>
      <c r="R561" s="345" t="str">
        <f t="shared" si="54"/>
        <v/>
      </c>
    </row>
    <row r="562" spans="1:18" s="346" customFormat="1">
      <c r="A562" s="690"/>
      <c r="B562" s="717"/>
      <c r="C562" s="665"/>
      <c r="D562" s="384"/>
      <c r="E562" s="383"/>
      <c r="F562" s="692"/>
      <c r="G562" s="693"/>
      <c r="H562" s="694"/>
      <c r="I562" s="716"/>
      <c r="J562" s="378">
        <f t="shared" si="51"/>
        <v>0</v>
      </c>
      <c r="K562" s="694"/>
      <c r="L562" s="716"/>
      <c r="M562" s="378">
        <f t="shared" si="52"/>
        <v>0</v>
      </c>
      <c r="N562" s="698">
        <f t="shared" si="53"/>
        <v>0</v>
      </c>
      <c r="O562" s="706"/>
      <c r="P562" s="378">
        <f t="shared" si="55"/>
        <v>0</v>
      </c>
      <c r="Q562" s="388"/>
      <c r="R562" s="345" t="str">
        <f t="shared" si="54"/>
        <v/>
      </c>
    </row>
    <row r="563" spans="1:18" s="346" customFormat="1">
      <c r="A563" s="690"/>
      <c r="B563" s="717"/>
      <c r="C563" s="665"/>
      <c r="D563" s="384"/>
      <c r="E563" s="383"/>
      <c r="F563" s="692"/>
      <c r="G563" s="693"/>
      <c r="H563" s="694"/>
      <c r="I563" s="716"/>
      <c r="J563" s="378">
        <f t="shared" si="51"/>
        <v>0</v>
      </c>
      <c r="K563" s="694"/>
      <c r="L563" s="716"/>
      <c r="M563" s="378">
        <f t="shared" si="52"/>
        <v>0</v>
      </c>
      <c r="N563" s="698">
        <f t="shared" si="53"/>
        <v>0</v>
      </c>
      <c r="O563" s="706"/>
      <c r="P563" s="378">
        <f t="shared" si="55"/>
        <v>0</v>
      </c>
      <c r="Q563" s="388"/>
      <c r="R563" s="345" t="str">
        <f t="shared" si="54"/>
        <v/>
      </c>
    </row>
    <row r="564" spans="1:18" s="346" customFormat="1">
      <c r="A564" s="690"/>
      <c r="B564" s="717"/>
      <c r="C564" s="665"/>
      <c r="D564" s="384"/>
      <c r="E564" s="383"/>
      <c r="F564" s="692"/>
      <c r="G564" s="693"/>
      <c r="H564" s="694"/>
      <c r="I564" s="716"/>
      <c r="J564" s="378">
        <f t="shared" si="51"/>
        <v>0</v>
      </c>
      <c r="K564" s="694"/>
      <c r="L564" s="716"/>
      <c r="M564" s="378">
        <f t="shared" si="52"/>
        <v>0</v>
      </c>
      <c r="N564" s="698">
        <f t="shared" si="53"/>
        <v>0</v>
      </c>
      <c r="O564" s="706"/>
      <c r="P564" s="378">
        <f t="shared" si="55"/>
        <v>0</v>
      </c>
      <c r="Q564" s="388"/>
      <c r="R564" s="345" t="str">
        <f t="shared" si="54"/>
        <v/>
      </c>
    </row>
    <row r="565" spans="1:18" s="346" customFormat="1">
      <c r="A565" s="690"/>
      <c r="B565" s="717"/>
      <c r="C565" s="665"/>
      <c r="D565" s="384"/>
      <c r="E565" s="383"/>
      <c r="F565" s="692"/>
      <c r="G565" s="693"/>
      <c r="H565" s="694"/>
      <c r="I565" s="716"/>
      <c r="J565" s="378">
        <f t="shared" si="51"/>
        <v>0</v>
      </c>
      <c r="K565" s="694"/>
      <c r="L565" s="716"/>
      <c r="M565" s="378">
        <f t="shared" si="52"/>
        <v>0</v>
      </c>
      <c r="N565" s="698">
        <f t="shared" si="53"/>
        <v>0</v>
      </c>
      <c r="O565" s="706"/>
      <c r="P565" s="378">
        <f t="shared" si="55"/>
        <v>0</v>
      </c>
      <c r="Q565" s="388"/>
      <c r="R565" s="345" t="str">
        <f t="shared" si="54"/>
        <v/>
      </c>
    </row>
    <row r="566" spans="1:18" s="346" customFormat="1">
      <c r="A566" s="690"/>
      <c r="B566" s="717"/>
      <c r="C566" s="665"/>
      <c r="D566" s="384"/>
      <c r="E566" s="383"/>
      <c r="F566" s="692"/>
      <c r="G566" s="693"/>
      <c r="H566" s="694"/>
      <c r="I566" s="716"/>
      <c r="J566" s="378">
        <f t="shared" si="51"/>
        <v>0</v>
      </c>
      <c r="K566" s="694"/>
      <c r="L566" s="716"/>
      <c r="M566" s="378">
        <f t="shared" si="52"/>
        <v>0</v>
      </c>
      <c r="N566" s="698">
        <f t="shared" si="53"/>
        <v>0</v>
      </c>
      <c r="O566" s="706"/>
      <c r="P566" s="378">
        <f t="shared" si="55"/>
        <v>0</v>
      </c>
      <c r="Q566" s="388"/>
      <c r="R566" s="345" t="str">
        <f t="shared" si="54"/>
        <v/>
      </c>
    </row>
    <row r="567" spans="1:18" s="346" customFormat="1">
      <c r="A567" s="690"/>
      <c r="B567" s="717"/>
      <c r="C567" s="665"/>
      <c r="D567" s="384"/>
      <c r="E567" s="383"/>
      <c r="F567" s="692"/>
      <c r="G567" s="693"/>
      <c r="H567" s="694"/>
      <c r="I567" s="716"/>
      <c r="J567" s="378">
        <f t="shared" si="51"/>
        <v>0</v>
      </c>
      <c r="K567" s="694"/>
      <c r="L567" s="716"/>
      <c r="M567" s="378">
        <f t="shared" si="52"/>
        <v>0</v>
      </c>
      <c r="N567" s="698">
        <f t="shared" si="53"/>
        <v>0</v>
      </c>
      <c r="O567" s="706"/>
      <c r="P567" s="378">
        <f t="shared" si="55"/>
        <v>0</v>
      </c>
      <c r="Q567" s="388"/>
      <c r="R567" s="345" t="str">
        <f t="shared" si="54"/>
        <v/>
      </c>
    </row>
    <row r="568" spans="1:18" s="346" customFormat="1">
      <c r="A568" s="690"/>
      <c r="B568" s="717"/>
      <c r="C568" s="665"/>
      <c r="D568" s="384"/>
      <c r="E568" s="383"/>
      <c r="F568" s="692"/>
      <c r="G568" s="693"/>
      <c r="H568" s="694"/>
      <c r="I568" s="716"/>
      <c r="J568" s="378">
        <f t="shared" si="51"/>
        <v>0</v>
      </c>
      <c r="K568" s="694"/>
      <c r="L568" s="716"/>
      <c r="M568" s="378">
        <f>$G568*K568</f>
        <v>0</v>
      </c>
      <c r="N568" s="698">
        <f t="shared" si="53"/>
        <v>0</v>
      </c>
      <c r="O568" s="706"/>
      <c r="P568" s="378">
        <f t="shared" si="55"/>
        <v>0</v>
      </c>
      <c r="Q568" s="388"/>
      <c r="R568" s="345" t="str">
        <f t="shared" si="54"/>
        <v/>
      </c>
    </row>
    <row r="569" spans="1:18" s="346" customFormat="1">
      <c r="A569" s="690"/>
      <c r="B569" s="717"/>
      <c r="C569" s="665"/>
      <c r="D569" s="384"/>
      <c r="E569" s="383"/>
      <c r="F569" s="692"/>
      <c r="G569" s="693"/>
      <c r="H569" s="694"/>
      <c r="I569" s="716"/>
      <c r="J569" s="378">
        <f t="shared" si="51"/>
        <v>0</v>
      </c>
      <c r="K569" s="694"/>
      <c r="L569" s="716"/>
      <c r="M569" s="378">
        <f t="shared" ref="M569:M577" si="56">$G569*K569</f>
        <v>0</v>
      </c>
      <c r="N569" s="698">
        <f t="shared" si="53"/>
        <v>0</v>
      </c>
      <c r="O569" s="706"/>
      <c r="P569" s="378">
        <f t="shared" si="55"/>
        <v>0</v>
      </c>
      <c r="Q569" s="388"/>
      <c r="R569" s="345" t="str">
        <f t="shared" si="54"/>
        <v/>
      </c>
    </row>
    <row r="570" spans="1:18" s="346" customFormat="1">
      <c r="A570" s="690"/>
      <c r="B570" s="717"/>
      <c r="C570" s="665"/>
      <c r="D570" s="384"/>
      <c r="E570" s="383"/>
      <c r="F570" s="692"/>
      <c r="G570" s="693"/>
      <c r="H570" s="694"/>
      <c r="I570" s="716"/>
      <c r="J570" s="378">
        <f t="shared" si="51"/>
        <v>0</v>
      </c>
      <c r="K570" s="694"/>
      <c r="L570" s="716"/>
      <c r="M570" s="378">
        <f t="shared" si="56"/>
        <v>0</v>
      </c>
      <c r="N570" s="698">
        <f t="shared" si="53"/>
        <v>0</v>
      </c>
      <c r="O570" s="706"/>
      <c r="P570" s="378">
        <f t="shared" si="55"/>
        <v>0</v>
      </c>
      <c r="Q570" s="388"/>
      <c r="R570" s="345" t="str">
        <f t="shared" si="54"/>
        <v/>
      </c>
    </row>
    <row r="571" spans="1:18" s="346" customFormat="1">
      <c r="A571" s="690"/>
      <c r="B571" s="717"/>
      <c r="C571" s="665"/>
      <c r="D571" s="384"/>
      <c r="E571" s="383"/>
      <c r="F571" s="703"/>
      <c r="G571" s="693"/>
      <c r="H571" s="694"/>
      <c r="I571" s="716"/>
      <c r="J571" s="378">
        <f t="shared" si="51"/>
        <v>0</v>
      </c>
      <c r="K571" s="694"/>
      <c r="L571" s="716"/>
      <c r="M571" s="378">
        <f t="shared" si="56"/>
        <v>0</v>
      </c>
      <c r="N571" s="698">
        <f t="shared" si="53"/>
        <v>0</v>
      </c>
      <c r="O571" s="706"/>
      <c r="P571" s="378">
        <f t="shared" si="55"/>
        <v>0</v>
      </c>
      <c r="Q571" s="388"/>
      <c r="R571" s="345" t="str">
        <f t="shared" si="54"/>
        <v/>
      </c>
    </row>
    <row r="572" spans="1:18" s="346" customFormat="1">
      <c r="A572" s="690"/>
      <c r="B572" s="717"/>
      <c r="C572" s="665"/>
      <c r="D572" s="384"/>
      <c r="E572" s="383"/>
      <c r="F572" s="703"/>
      <c r="G572" s="693"/>
      <c r="H572" s="694"/>
      <c r="I572" s="716"/>
      <c r="J572" s="378">
        <f t="shared" si="51"/>
        <v>0</v>
      </c>
      <c r="K572" s="694"/>
      <c r="L572" s="716"/>
      <c r="M572" s="378">
        <f t="shared" si="56"/>
        <v>0</v>
      </c>
      <c r="N572" s="698">
        <f t="shared" si="53"/>
        <v>0</v>
      </c>
      <c r="O572" s="706"/>
      <c r="P572" s="378">
        <f t="shared" si="55"/>
        <v>0</v>
      </c>
      <c r="Q572" s="388"/>
      <c r="R572" s="345" t="str">
        <f t="shared" si="54"/>
        <v/>
      </c>
    </row>
    <row r="573" spans="1:18" s="346" customFormat="1">
      <c r="A573" s="690"/>
      <c r="B573" s="717"/>
      <c r="C573" s="665"/>
      <c r="D573" s="384"/>
      <c r="E573" s="383"/>
      <c r="F573" s="703"/>
      <c r="G573" s="693"/>
      <c r="H573" s="694"/>
      <c r="I573" s="716"/>
      <c r="J573" s="378">
        <f t="shared" si="51"/>
        <v>0</v>
      </c>
      <c r="K573" s="694"/>
      <c r="L573" s="716"/>
      <c r="M573" s="378">
        <f t="shared" si="56"/>
        <v>0</v>
      </c>
      <c r="N573" s="698">
        <f t="shared" si="53"/>
        <v>0</v>
      </c>
      <c r="O573" s="706"/>
      <c r="P573" s="378">
        <f t="shared" si="55"/>
        <v>0</v>
      </c>
      <c r="Q573" s="388"/>
      <c r="R573" s="345" t="str">
        <f t="shared" si="54"/>
        <v/>
      </c>
    </row>
    <row r="574" spans="1:18" s="346" customFormat="1">
      <c r="A574" s="690"/>
      <c r="B574" s="717"/>
      <c r="C574" s="665"/>
      <c r="D574" s="384"/>
      <c r="E574" s="383"/>
      <c r="F574" s="703"/>
      <c r="G574" s="693"/>
      <c r="H574" s="694"/>
      <c r="I574" s="716"/>
      <c r="J574" s="378">
        <f t="shared" si="51"/>
        <v>0</v>
      </c>
      <c r="K574" s="694"/>
      <c r="L574" s="716"/>
      <c r="M574" s="378">
        <f t="shared" si="56"/>
        <v>0</v>
      </c>
      <c r="N574" s="698">
        <f t="shared" si="53"/>
        <v>0</v>
      </c>
      <c r="O574" s="706"/>
      <c r="P574" s="378">
        <f t="shared" si="55"/>
        <v>0</v>
      </c>
      <c r="Q574" s="388"/>
      <c r="R574" s="345" t="str">
        <f t="shared" si="54"/>
        <v/>
      </c>
    </row>
    <row r="575" spans="1:18" s="346" customFormat="1">
      <c r="A575" s="690"/>
      <c r="B575" s="717"/>
      <c r="C575" s="665"/>
      <c r="D575" s="384"/>
      <c r="E575" s="383"/>
      <c r="F575" s="703"/>
      <c r="G575" s="693"/>
      <c r="H575" s="694"/>
      <c r="I575" s="716"/>
      <c r="J575" s="378">
        <f t="shared" si="51"/>
        <v>0</v>
      </c>
      <c r="K575" s="694"/>
      <c r="L575" s="716"/>
      <c r="M575" s="378">
        <f t="shared" si="56"/>
        <v>0</v>
      </c>
      <c r="N575" s="698">
        <f t="shared" si="53"/>
        <v>0</v>
      </c>
      <c r="O575" s="706"/>
      <c r="P575" s="378">
        <f t="shared" si="55"/>
        <v>0</v>
      </c>
      <c r="Q575" s="388"/>
      <c r="R575" s="345" t="str">
        <f t="shared" si="54"/>
        <v/>
      </c>
    </row>
    <row r="576" spans="1:18" s="346" customFormat="1">
      <c r="A576" s="690"/>
      <c r="B576" s="717"/>
      <c r="C576" s="665"/>
      <c r="D576" s="384"/>
      <c r="E576" s="383"/>
      <c r="F576" s="706"/>
      <c r="G576" s="719"/>
      <c r="H576" s="694"/>
      <c r="I576" s="716"/>
      <c r="J576" s="378">
        <f t="shared" si="51"/>
        <v>0</v>
      </c>
      <c r="K576" s="694"/>
      <c r="L576" s="716"/>
      <c r="M576" s="378">
        <f t="shared" si="56"/>
        <v>0</v>
      </c>
      <c r="N576" s="698">
        <f t="shared" si="53"/>
        <v>0</v>
      </c>
      <c r="O576" s="706"/>
      <c r="P576" s="378">
        <f t="shared" si="55"/>
        <v>0</v>
      </c>
      <c r="Q576" s="388"/>
      <c r="R576" s="345" t="str">
        <f t="shared" si="54"/>
        <v/>
      </c>
    </row>
    <row r="577" spans="1:21" s="346" customFormat="1" ht="14.25" thickBot="1">
      <c r="A577" s="690"/>
      <c r="B577" s="717"/>
      <c r="C577" s="665"/>
      <c r="D577" s="384"/>
      <c r="E577" s="383"/>
      <c r="F577" s="720"/>
      <c r="G577" s="721"/>
      <c r="H577" s="704"/>
      <c r="I577" s="722"/>
      <c r="J577" s="378">
        <f t="shared" si="51"/>
        <v>0</v>
      </c>
      <c r="K577" s="694"/>
      <c r="L577" s="716"/>
      <c r="M577" s="378">
        <f t="shared" si="56"/>
        <v>0</v>
      </c>
      <c r="N577" s="698">
        <f t="shared" si="53"/>
        <v>0</v>
      </c>
      <c r="O577" s="706"/>
      <c r="P577" s="378">
        <f t="shared" si="55"/>
        <v>0</v>
      </c>
      <c r="Q577" s="377"/>
      <c r="R577" s="345" t="str">
        <f t="shared" si="54"/>
        <v/>
      </c>
    </row>
    <row r="578" spans="1:21" s="346" customFormat="1" ht="14.25" thickTop="1">
      <c r="A578" s="376" t="s">
        <v>521</v>
      </c>
      <c r="B578" s="375" t="s">
        <v>582</v>
      </c>
      <c r="C578" s="374"/>
      <c r="D578" s="373" t="s">
        <v>636</v>
      </c>
      <c r="E578" s="372" t="s">
        <v>521</v>
      </c>
      <c r="F578" s="723"/>
      <c r="G578" s="371" t="s">
        <v>656</v>
      </c>
      <c r="H578" s="724" t="s">
        <v>521</v>
      </c>
      <c r="I578" s="725"/>
      <c r="J578" s="369">
        <f>SUMIFS(J528:J577,$A528:$A577,"設備費")</f>
        <v>0</v>
      </c>
      <c r="K578" s="724" t="s">
        <v>288</v>
      </c>
      <c r="L578" s="726"/>
      <c r="M578" s="369">
        <f>SUMIFS(M528:M577,$A528:$A577,"設備費")</f>
        <v>0</v>
      </c>
      <c r="N578" s="724" t="s">
        <v>288</v>
      </c>
      <c r="O578" s="726"/>
      <c r="P578" s="369">
        <f>SUMIFS(P528:P577,$A528:$A577,"設備費")</f>
        <v>0</v>
      </c>
      <c r="Q578" s="368" t="s">
        <v>521</v>
      </c>
      <c r="R578" s="345" t="str">
        <f t="shared" si="54"/>
        <v/>
      </c>
      <c r="S578" s="346" t="s">
        <v>297</v>
      </c>
    </row>
    <row r="579" spans="1:21" s="346" customFormat="1">
      <c r="A579" s="367" t="s">
        <v>521</v>
      </c>
      <c r="B579" s="366" t="s">
        <v>584</v>
      </c>
      <c r="C579" s="365"/>
      <c r="D579" s="364" t="s">
        <v>583</v>
      </c>
      <c r="E579" s="363" t="s">
        <v>656</v>
      </c>
      <c r="F579" s="727"/>
      <c r="G579" s="362" t="s">
        <v>521</v>
      </c>
      <c r="H579" s="728" t="s">
        <v>521</v>
      </c>
      <c r="I579" s="716"/>
      <c r="J579" s="360">
        <f>SUMIFS(J528:J577,$A528:$A577,"工事費")</f>
        <v>0</v>
      </c>
      <c r="K579" s="728" t="s">
        <v>288</v>
      </c>
      <c r="L579" s="706"/>
      <c r="M579" s="360">
        <f>SUMIFS(M528:M577,$A528:$A577,"工事費")</f>
        <v>0</v>
      </c>
      <c r="N579" s="728" t="s">
        <v>288</v>
      </c>
      <c r="O579" s="706"/>
      <c r="P579" s="360">
        <f>SUMIFS(P528:P577,$A528:$A577,"工事費")</f>
        <v>0</v>
      </c>
      <c r="Q579" s="359" t="s">
        <v>521</v>
      </c>
      <c r="R579" s="345" t="str">
        <f t="shared" si="54"/>
        <v/>
      </c>
      <c r="S579" s="358" t="s">
        <v>294</v>
      </c>
      <c r="T579" s="358" t="s">
        <v>657</v>
      </c>
      <c r="U579" s="358" t="s">
        <v>292</v>
      </c>
    </row>
    <row r="580" spans="1:21" s="346" customFormat="1" ht="14.25" thickBot="1">
      <c r="A580" s="357" t="s">
        <v>588</v>
      </c>
      <c r="B580" s="356" t="s">
        <v>667</v>
      </c>
      <c r="C580" s="355"/>
      <c r="D580" s="354" t="s">
        <v>587</v>
      </c>
      <c r="E580" s="353" t="s">
        <v>521</v>
      </c>
      <c r="F580" s="729"/>
      <c r="G580" s="352" t="s">
        <v>521</v>
      </c>
      <c r="H580" s="730" t="s">
        <v>656</v>
      </c>
      <c r="I580" s="731"/>
      <c r="J580" s="351">
        <f>SUM(J528:J577)</f>
        <v>0</v>
      </c>
      <c r="K580" s="730" t="s">
        <v>288</v>
      </c>
      <c r="L580" s="732"/>
      <c r="M580" s="351">
        <f>SUM(M528:M577)</f>
        <v>0</v>
      </c>
      <c r="N580" s="730" t="s">
        <v>288</v>
      </c>
      <c r="O580" s="732"/>
      <c r="P580" s="349">
        <f>SUM(P528:P577)</f>
        <v>0</v>
      </c>
      <c r="Q580" s="348" t="s">
        <v>656</v>
      </c>
      <c r="R580" s="345" t="str">
        <f t="shared" si="54"/>
        <v/>
      </c>
      <c r="S580" s="347" t="str">
        <f>IF(SUM(J578:J579)=J580,"","入力ミス")</f>
        <v/>
      </c>
      <c r="T580" s="347" t="str">
        <f>IF(SUM(M578:M579)=M580,"","入力ミス")</f>
        <v/>
      </c>
      <c r="U580" s="347" t="str">
        <f>IF(SUM(P578:P579)=P580,"","入力ミス")</f>
        <v/>
      </c>
    </row>
    <row r="581" spans="1:21" s="346" customFormat="1">
      <c r="A581" s="400"/>
      <c r="B581" s="733" t="s">
        <v>668</v>
      </c>
      <c r="C581" s="734"/>
      <c r="D581" s="397" t="s">
        <v>590</v>
      </c>
      <c r="E581" s="396"/>
      <c r="F581" s="706"/>
      <c r="G581" s="360"/>
      <c r="H581" s="735"/>
      <c r="I581" s="1442"/>
      <c r="J581" s="1454"/>
      <c r="K581" s="735"/>
      <c r="L581" s="1442"/>
      <c r="M581" s="1454"/>
      <c r="N581" s="735"/>
      <c r="O581" s="1442"/>
      <c r="P581" s="1443"/>
      <c r="Q581" s="393"/>
    </row>
    <row r="582" spans="1:21" s="346" customFormat="1" ht="13.5" customHeight="1">
      <c r="A582" s="690"/>
      <c r="B582" s="714"/>
      <c r="C582" s="665"/>
      <c r="D582" s="391"/>
      <c r="E582" s="383"/>
      <c r="F582" s="692"/>
      <c r="G582" s="693"/>
      <c r="H582" s="694"/>
      <c r="I582" s="716"/>
      <c r="J582" s="378">
        <f t="shared" ref="J582:J631" si="57">$G582*H582</f>
        <v>0</v>
      </c>
      <c r="K582" s="694"/>
      <c r="L582" s="716"/>
      <c r="M582" s="378">
        <f t="shared" ref="M582:M621" si="58">$G582*K582</f>
        <v>0</v>
      </c>
      <c r="N582" s="698">
        <f t="shared" ref="N582:N631" si="59">H582-K582</f>
        <v>0</v>
      </c>
      <c r="O582" s="706"/>
      <c r="P582" s="378">
        <f>$G582*N582</f>
        <v>0</v>
      </c>
      <c r="Q582" s="388"/>
      <c r="R582" s="345" t="str">
        <f t="shared" ref="R582:R634" si="60">IF(M582+P582=J582,"","入力ミス")</f>
        <v/>
      </c>
    </row>
    <row r="583" spans="1:21" s="346" customFormat="1" ht="13.5" customHeight="1">
      <c r="A583" s="690"/>
      <c r="B583" s="717"/>
      <c r="C583" s="665"/>
      <c r="D583" s="384"/>
      <c r="E583" s="383"/>
      <c r="F583" s="692"/>
      <c r="G583" s="693"/>
      <c r="H583" s="694"/>
      <c r="I583" s="716"/>
      <c r="J583" s="378">
        <f t="shared" si="57"/>
        <v>0</v>
      </c>
      <c r="K583" s="694"/>
      <c r="L583" s="716"/>
      <c r="M583" s="378">
        <f t="shared" si="58"/>
        <v>0</v>
      </c>
      <c r="N583" s="698">
        <f t="shared" si="59"/>
        <v>0</v>
      </c>
      <c r="O583" s="706"/>
      <c r="P583" s="378">
        <f>$G583*N583</f>
        <v>0</v>
      </c>
      <c r="Q583" s="388"/>
      <c r="R583" s="345" t="str">
        <f t="shared" si="60"/>
        <v/>
      </c>
    </row>
    <row r="584" spans="1:21" s="346" customFormat="1" ht="13.5" customHeight="1">
      <c r="A584" s="690"/>
      <c r="B584" s="717"/>
      <c r="C584" s="665"/>
      <c r="D584" s="384"/>
      <c r="E584" s="383"/>
      <c r="F584" s="692"/>
      <c r="G584" s="693"/>
      <c r="H584" s="694"/>
      <c r="I584" s="716"/>
      <c r="J584" s="378">
        <f t="shared" si="57"/>
        <v>0</v>
      </c>
      <c r="K584" s="694"/>
      <c r="L584" s="716"/>
      <c r="M584" s="378">
        <f t="shared" si="58"/>
        <v>0</v>
      </c>
      <c r="N584" s="698">
        <f t="shared" si="59"/>
        <v>0</v>
      </c>
      <c r="O584" s="706"/>
      <c r="P584" s="378">
        <f>$G584*N584</f>
        <v>0</v>
      </c>
      <c r="Q584" s="388"/>
      <c r="R584" s="345" t="str">
        <f t="shared" si="60"/>
        <v/>
      </c>
    </row>
    <row r="585" spans="1:21" s="346" customFormat="1" ht="13.5" customHeight="1">
      <c r="A585" s="690"/>
      <c r="B585" s="717"/>
      <c r="C585" s="665"/>
      <c r="D585" s="384"/>
      <c r="E585" s="383"/>
      <c r="F585" s="692"/>
      <c r="G585" s="693"/>
      <c r="H585" s="694"/>
      <c r="I585" s="716"/>
      <c r="J585" s="378">
        <f t="shared" si="57"/>
        <v>0</v>
      </c>
      <c r="K585" s="694"/>
      <c r="L585" s="716"/>
      <c r="M585" s="378">
        <f t="shared" si="58"/>
        <v>0</v>
      </c>
      <c r="N585" s="698">
        <f t="shared" si="59"/>
        <v>0</v>
      </c>
      <c r="O585" s="706"/>
      <c r="P585" s="378">
        <f>$G585*N585</f>
        <v>0</v>
      </c>
      <c r="Q585" s="388"/>
      <c r="R585" s="345" t="str">
        <f t="shared" si="60"/>
        <v/>
      </c>
    </row>
    <row r="586" spans="1:21" s="346" customFormat="1" ht="13.5" customHeight="1">
      <c r="A586" s="690"/>
      <c r="B586" s="717"/>
      <c r="C586" s="665"/>
      <c r="D586" s="384"/>
      <c r="E586" s="383"/>
      <c r="F586" s="692"/>
      <c r="G586" s="693"/>
      <c r="H586" s="694"/>
      <c r="I586" s="716"/>
      <c r="J586" s="378">
        <f t="shared" si="57"/>
        <v>0</v>
      </c>
      <c r="K586" s="694"/>
      <c r="L586" s="716"/>
      <c r="M586" s="378">
        <f t="shared" si="58"/>
        <v>0</v>
      </c>
      <c r="N586" s="698">
        <f t="shared" si="59"/>
        <v>0</v>
      </c>
      <c r="O586" s="706"/>
      <c r="P586" s="378">
        <f>$G586*N586</f>
        <v>0</v>
      </c>
      <c r="Q586" s="388"/>
      <c r="R586" s="345" t="str">
        <f t="shared" si="60"/>
        <v/>
      </c>
    </row>
    <row r="587" spans="1:21" s="346" customFormat="1" ht="13.5" customHeight="1">
      <c r="A587" s="690"/>
      <c r="B587" s="717"/>
      <c r="C587" s="665"/>
      <c r="D587" s="384"/>
      <c r="E587" s="383"/>
      <c r="F587" s="692"/>
      <c r="G587" s="693"/>
      <c r="H587" s="694"/>
      <c r="I587" s="716"/>
      <c r="J587" s="378">
        <f t="shared" si="57"/>
        <v>0</v>
      </c>
      <c r="K587" s="694"/>
      <c r="L587" s="716"/>
      <c r="M587" s="378">
        <f t="shared" si="58"/>
        <v>0</v>
      </c>
      <c r="N587" s="698">
        <f t="shared" si="59"/>
        <v>0</v>
      </c>
      <c r="O587" s="706"/>
      <c r="P587" s="378">
        <f t="shared" ref="P587:P631" si="61">$G587*N587</f>
        <v>0</v>
      </c>
      <c r="Q587" s="388"/>
      <c r="R587" s="345" t="str">
        <f t="shared" si="60"/>
        <v/>
      </c>
    </row>
    <row r="588" spans="1:21" s="346" customFormat="1" ht="13.5" customHeight="1">
      <c r="A588" s="690"/>
      <c r="B588" s="717"/>
      <c r="C588" s="665"/>
      <c r="D588" s="384"/>
      <c r="E588" s="383"/>
      <c r="F588" s="692"/>
      <c r="G588" s="693"/>
      <c r="H588" s="694"/>
      <c r="I588" s="716"/>
      <c r="J588" s="378">
        <f t="shared" si="57"/>
        <v>0</v>
      </c>
      <c r="K588" s="694"/>
      <c r="L588" s="716"/>
      <c r="M588" s="378">
        <f t="shared" si="58"/>
        <v>0</v>
      </c>
      <c r="N588" s="698">
        <f t="shared" si="59"/>
        <v>0</v>
      </c>
      <c r="O588" s="706"/>
      <c r="P588" s="378">
        <f t="shared" si="61"/>
        <v>0</v>
      </c>
      <c r="Q588" s="388"/>
      <c r="R588" s="345" t="str">
        <f t="shared" si="60"/>
        <v/>
      </c>
    </row>
    <row r="589" spans="1:21" s="346" customFormat="1" ht="13.5" customHeight="1">
      <c r="A589" s="690"/>
      <c r="B589" s="717"/>
      <c r="C589" s="665"/>
      <c r="D589" s="384"/>
      <c r="E589" s="383"/>
      <c r="F589" s="692"/>
      <c r="G589" s="693"/>
      <c r="H589" s="694"/>
      <c r="I589" s="716"/>
      <c r="J589" s="378">
        <f t="shared" si="57"/>
        <v>0</v>
      </c>
      <c r="K589" s="694"/>
      <c r="L589" s="716"/>
      <c r="M589" s="378">
        <f t="shared" si="58"/>
        <v>0</v>
      </c>
      <c r="N589" s="698">
        <f t="shared" si="59"/>
        <v>0</v>
      </c>
      <c r="O589" s="706"/>
      <c r="P589" s="378">
        <f t="shared" si="61"/>
        <v>0</v>
      </c>
      <c r="Q589" s="388"/>
      <c r="R589" s="345" t="str">
        <f t="shared" si="60"/>
        <v/>
      </c>
    </row>
    <row r="590" spans="1:21" s="346" customFormat="1" ht="13.5" customHeight="1">
      <c r="A590" s="690"/>
      <c r="B590" s="717"/>
      <c r="C590" s="665"/>
      <c r="D590" s="384"/>
      <c r="E590" s="383"/>
      <c r="F590" s="692"/>
      <c r="G590" s="693"/>
      <c r="H590" s="694"/>
      <c r="I590" s="716"/>
      <c r="J590" s="378">
        <f t="shared" si="57"/>
        <v>0</v>
      </c>
      <c r="K590" s="694"/>
      <c r="L590" s="716"/>
      <c r="M590" s="378">
        <f t="shared" si="58"/>
        <v>0</v>
      </c>
      <c r="N590" s="698">
        <f t="shared" si="59"/>
        <v>0</v>
      </c>
      <c r="O590" s="706"/>
      <c r="P590" s="378">
        <f t="shared" si="61"/>
        <v>0</v>
      </c>
      <c r="Q590" s="388"/>
      <c r="R590" s="345" t="str">
        <f t="shared" si="60"/>
        <v/>
      </c>
    </row>
    <row r="591" spans="1:21" s="346" customFormat="1" ht="13.5" customHeight="1">
      <c r="A591" s="690"/>
      <c r="B591" s="717"/>
      <c r="C591" s="665"/>
      <c r="D591" s="384"/>
      <c r="E591" s="383"/>
      <c r="F591" s="692"/>
      <c r="G591" s="693"/>
      <c r="H591" s="694"/>
      <c r="I591" s="716"/>
      <c r="J591" s="378">
        <f t="shared" si="57"/>
        <v>0</v>
      </c>
      <c r="K591" s="694"/>
      <c r="L591" s="716"/>
      <c r="M591" s="378">
        <f t="shared" si="58"/>
        <v>0</v>
      </c>
      <c r="N591" s="698">
        <f t="shared" si="59"/>
        <v>0</v>
      </c>
      <c r="O591" s="706"/>
      <c r="P591" s="378">
        <f t="shared" si="61"/>
        <v>0</v>
      </c>
      <c r="Q591" s="388"/>
      <c r="R591" s="345" t="str">
        <f t="shared" si="60"/>
        <v/>
      </c>
    </row>
    <row r="592" spans="1:21" s="346" customFormat="1" ht="13.5" customHeight="1">
      <c r="A592" s="690"/>
      <c r="B592" s="717"/>
      <c r="C592" s="665"/>
      <c r="D592" s="384"/>
      <c r="E592" s="383"/>
      <c r="F592" s="692"/>
      <c r="G592" s="693"/>
      <c r="H592" s="694"/>
      <c r="I592" s="716"/>
      <c r="J592" s="378">
        <f t="shared" si="57"/>
        <v>0</v>
      </c>
      <c r="K592" s="694"/>
      <c r="L592" s="716"/>
      <c r="M592" s="378">
        <f t="shared" si="58"/>
        <v>0</v>
      </c>
      <c r="N592" s="698">
        <f t="shared" si="59"/>
        <v>0</v>
      </c>
      <c r="O592" s="706"/>
      <c r="P592" s="378">
        <f t="shared" si="61"/>
        <v>0</v>
      </c>
      <c r="Q592" s="388"/>
      <c r="R592" s="345" t="str">
        <f t="shared" si="60"/>
        <v/>
      </c>
    </row>
    <row r="593" spans="1:18" s="346" customFormat="1" ht="13.5" customHeight="1">
      <c r="A593" s="690"/>
      <c r="B593" s="717"/>
      <c r="C593" s="665"/>
      <c r="D593" s="384"/>
      <c r="E593" s="383"/>
      <c r="F593" s="692"/>
      <c r="G593" s="693"/>
      <c r="H593" s="694"/>
      <c r="I593" s="716"/>
      <c r="J593" s="378">
        <f t="shared" si="57"/>
        <v>0</v>
      </c>
      <c r="K593" s="694"/>
      <c r="L593" s="716"/>
      <c r="M593" s="378">
        <f t="shared" si="58"/>
        <v>0</v>
      </c>
      <c r="N593" s="698">
        <f t="shared" si="59"/>
        <v>0</v>
      </c>
      <c r="O593" s="706"/>
      <c r="P593" s="378">
        <f t="shared" si="61"/>
        <v>0</v>
      </c>
      <c r="Q593" s="388"/>
      <c r="R593" s="345" t="str">
        <f t="shared" si="60"/>
        <v/>
      </c>
    </row>
    <row r="594" spans="1:18" s="346" customFormat="1" ht="13.5" customHeight="1">
      <c r="A594" s="690"/>
      <c r="B594" s="717"/>
      <c r="C594" s="665"/>
      <c r="D594" s="384"/>
      <c r="E594" s="383"/>
      <c r="F594" s="692"/>
      <c r="G594" s="693"/>
      <c r="H594" s="694"/>
      <c r="I594" s="716"/>
      <c r="J594" s="378">
        <f t="shared" si="57"/>
        <v>0</v>
      </c>
      <c r="K594" s="694"/>
      <c r="L594" s="716"/>
      <c r="M594" s="378">
        <f t="shared" si="58"/>
        <v>0</v>
      </c>
      <c r="N594" s="698">
        <f t="shared" si="59"/>
        <v>0</v>
      </c>
      <c r="O594" s="706"/>
      <c r="P594" s="378">
        <f t="shared" si="61"/>
        <v>0</v>
      </c>
      <c r="Q594" s="388"/>
      <c r="R594" s="345" t="str">
        <f t="shared" si="60"/>
        <v/>
      </c>
    </row>
    <row r="595" spans="1:18" s="346" customFormat="1" ht="13.5" customHeight="1">
      <c r="A595" s="690"/>
      <c r="B595" s="717"/>
      <c r="C595" s="665"/>
      <c r="D595" s="384"/>
      <c r="E595" s="383"/>
      <c r="F595" s="692"/>
      <c r="G595" s="693"/>
      <c r="H595" s="694"/>
      <c r="I595" s="716"/>
      <c r="J595" s="378">
        <f t="shared" si="57"/>
        <v>0</v>
      </c>
      <c r="K595" s="694"/>
      <c r="L595" s="716"/>
      <c r="M595" s="378">
        <f t="shared" si="58"/>
        <v>0</v>
      </c>
      <c r="N595" s="698">
        <f t="shared" si="59"/>
        <v>0</v>
      </c>
      <c r="O595" s="706"/>
      <c r="P595" s="378">
        <f t="shared" si="61"/>
        <v>0</v>
      </c>
      <c r="Q595" s="388"/>
      <c r="R595" s="345" t="str">
        <f t="shared" si="60"/>
        <v/>
      </c>
    </row>
    <row r="596" spans="1:18" s="346" customFormat="1" ht="13.5" customHeight="1">
      <c r="A596" s="690"/>
      <c r="B596" s="717"/>
      <c r="C596" s="665"/>
      <c r="D596" s="384"/>
      <c r="E596" s="383"/>
      <c r="F596" s="692"/>
      <c r="G596" s="693"/>
      <c r="H596" s="694"/>
      <c r="I596" s="716"/>
      <c r="J596" s="378">
        <f t="shared" si="57"/>
        <v>0</v>
      </c>
      <c r="K596" s="694"/>
      <c r="L596" s="716"/>
      <c r="M596" s="378">
        <f t="shared" si="58"/>
        <v>0</v>
      </c>
      <c r="N596" s="698">
        <f t="shared" si="59"/>
        <v>0</v>
      </c>
      <c r="O596" s="706"/>
      <c r="P596" s="378">
        <f t="shared" si="61"/>
        <v>0</v>
      </c>
      <c r="Q596" s="388"/>
      <c r="R596" s="345" t="str">
        <f t="shared" si="60"/>
        <v/>
      </c>
    </row>
    <row r="597" spans="1:18" s="346" customFormat="1" ht="13.5" customHeight="1">
      <c r="A597" s="690"/>
      <c r="B597" s="717"/>
      <c r="C597" s="665"/>
      <c r="D597" s="384"/>
      <c r="E597" s="383"/>
      <c r="F597" s="692"/>
      <c r="G597" s="693"/>
      <c r="H597" s="694"/>
      <c r="I597" s="716"/>
      <c r="J597" s="378">
        <f t="shared" si="57"/>
        <v>0</v>
      </c>
      <c r="K597" s="694"/>
      <c r="L597" s="716"/>
      <c r="M597" s="378">
        <f t="shared" si="58"/>
        <v>0</v>
      </c>
      <c r="N597" s="698">
        <f t="shared" si="59"/>
        <v>0</v>
      </c>
      <c r="O597" s="706"/>
      <c r="P597" s="378">
        <f t="shared" si="61"/>
        <v>0</v>
      </c>
      <c r="Q597" s="388"/>
      <c r="R597" s="345" t="str">
        <f t="shared" si="60"/>
        <v/>
      </c>
    </row>
    <row r="598" spans="1:18" s="346" customFormat="1" ht="13.5" customHeight="1">
      <c r="A598" s="690"/>
      <c r="B598" s="717"/>
      <c r="C598" s="665"/>
      <c r="D598" s="384"/>
      <c r="E598" s="383"/>
      <c r="F598" s="692"/>
      <c r="G598" s="693"/>
      <c r="H598" s="694"/>
      <c r="I598" s="716"/>
      <c r="J598" s="378">
        <f t="shared" si="57"/>
        <v>0</v>
      </c>
      <c r="K598" s="694"/>
      <c r="L598" s="716"/>
      <c r="M598" s="378">
        <f t="shared" si="58"/>
        <v>0</v>
      </c>
      <c r="N598" s="698">
        <f t="shared" si="59"/>
        <v>0</v>
      </c>
      <c r="O598" s="706"/>
      <c r="P598" s="378">
        <f t="shared" si="61"/>
        <v>0</v>
      </c>
      <c r="Q598" s="388"/>
      <c r="R598" s="345" t="str">
        <f t="shared" si="60"/>
        <v/>
      </c>
    </row>
    <row r="599" spans="1:18" s="346" customFormat="1" ht="13.5" customHeight="1">
      <c r="A599" s="690"/>
      <c r="B599" s="717"/>
      <c r="C599" s="665"/>
      <c r="D599" s="384"/>
      <c r="E599" s="383"/>
      <c r="F599" s="692"/>
      <c r="G599" s="693"/>
      <c r="H599" s="694"/>
      <c r="I599" s="716"/>
      <c r="J599" s="378">
        <f t="shared" si="57"/>
        <v>0</v>
      </c>
      <c r="K599" s="694"/>
      <c r="L599" s="716"/>
      <c r="M599" s="378">
        <f t="shared" si="58"/>
        <v>0</v>
      </c>
      <c r="N599" s="698">
        <f t="shared" si="59"/>
        <v>0</v>
      </c>
      <c r="O599" s="706"/>
      <c r="P599" s="378">
        <f t="shared" si="61"/>
        <v>0</v>
      </c>
      <c r="Q599" s="388"/>
      <c r="R599" s="345" t="str">
        <f t="shared" si="60"/>
        <v/>
      </c>
    </row>
    <row r="600" spans="1:18" s="346" customFormat="1" ht="13.5" customHeight="1">
      <c r="A600" s="690"/>
      <c r="B600" s="717"/>
      <c r="C600" s="665"/>
      <c r="D600" s="384"/>
      <c r="E600" s="383"/>
      <c r="F600" s="692"/>
      <c r="G600" s="693"/>
      <c r="H600" s="694"/>
      <c r="I600" s="716"/>
      <c r="J600" s="378">
        <f t="shared" si="57"/>
        <v>0</v>
      </c>
      <c r="K600" s="694"/>
      <c r="L600" s="716"/>
      <c r="M600" s="378">
        <f t="shared" si="58"/>
        <v>0</v>
      </c>
      <c r="N600" s="698">
        <f t="shared" si="59"/>
        <v>0</v>
      </c>
      <c r="O600" s="706"/>
      <c r="P600" s="378">
        <f t="shared" si="61"/>
        <v>0</v>
      </c>
      <c r="Q600" s="388"/>
      <c r="R600" s="345" t="str">
        <f t="shared" si="60"/>
        <v/>
      </c>
    </row>
    <row r="601" spans="1:18" s="346" customFormat="1" ht="13.5" customHeight="1">
      <c r="A601" s="690"/>
      <c r="B601" s="717"/>
      <c r="C601" s="665"/>
      <c r="D601" s="384"/>
      <c r="E601" s="383"/>
      <c r="F601" s="692"/>
      <c r="G601" s="693"/>
      <c r="H601" s="694"/>
      <c r="I601" s="716"/>
      <c r="J601" s="378">
        <f t="shared" si="57"/>
        <v>0</v>
      </c>
      <c r="K601" s="694"/>
      <c r="L601" s="716"/>
      <c r="M601" s="378">
        <f t="shared" si="58"/>
        <v>0</v>
      </c>
      <c r="N601" s="698">
        <f t="shared" si="59"/>
        <v>0</v>
      </c>
      <c r="O601" s="706"/>
      <c r="P601" s="378">
        <f t="shared" si="61"/>
        <v>0</v>
      </c>
      <c r="Q601" s="388"/>
      <c r="R601" s="345" t="str">
        <f t="shared" si="60"/>
        <v/>
      </c>
    </row>
    <row r="602" spans="1:18" s="346" customFormat="1" ht="13.5" customHeight="1">
      <c r="A602" s="690"/>
      <c r="B602" s="717"/>
      <c r="C602" s="665"/>
      <c r="D602" s="384"/>
      <c r="E602" s="383"/>
      <c r="F602" s="692"/>
      <c r="G602" s="693"/>
      <c r="H602" s="694"/>
      <c r="I602" s="716"/>
      <c r="J602" s="378">
        <f t="shared" si="57"/>
        <v>0</v>
      </c>
      <c r="K602" s="694"/>
      <c r="L602" s="716"/>
      <c r="M602" s="378">
        <f t="shared" si="58"/>
        <v>0</v>
      </c>
      <c r="N602" s="698">
        <f t="shared" si="59"/>
        <v>0</v>
      </c>
      <c r="O602" s="706"/>
      <c r="P602" s="378">
        <f t="shared" si="61"/>
        <v>0</v>
      </c>
      <c r="Q602" s="388"/>
      <c r="R602" s="345" t="str">
        <f t="shared" si="60"/>
        <v/>
      </c>
    </row>
    <row r="603" spans="1:18" s="346" customFormat="1" ht="13.5" customHeight="1">
      <c r="A603" s="690"/>
      <c r="B603" s="717"/>
      <c r="C603" s="665"/>
      <c r="D603" s="384"/>
      <c r="E603" s="383"/>
      <c r="F603" s="692"/>
      <c r="G603" s="693"/>
      <c r="H603" s="694"/>
      <c r="I603" s="716"/>
      <c r="J603" s="378">
        <f t="shared" si="57"/>
        <v>0</v>
      </c>
      <c r="K603" s="694"/>
      <c r="L603" s="716"/>
      <c r="M603" s="378">
        <f t="shared" si="58"/>
        <v>0</v>
      </c>
      <c r="N603" s="698">
        <f t="shared" si="59"/>
        <v>0</v>
      </c>
      <c r="O603" s="706"/>
      <c r="P603" s="378">
        <f t="shared" si="61"/>
        <v>0</v>
      </c>
      <c r="Q603" s="388"/>
      <c r="R603" s="345" t="str">
        <f t="shared" si="60"/>
        <v/>
      </c>
    </row>
    <row r="604" spans="1:18" s="346" customFormat="1" ht="13.5" customHeight="1">
      <c r="A604" s="690"/>
      <c r="B604" s="717"/>
      <c r="C604" s="665"/>
      <c r="D604" s="384"/>
      <c r="E604" s="383"/>
      <c r="F604" s="692"/>
      <c r="G604" s="693"/>
      <c r="H604" s="694"/>
      <c r="I604" s="716"/>
      <c r="J604" s="378">
        <f t="shared" si="57"/>
        <v>0</v>
      </c>
      <c r="K604" s="694"/>
      <c r="L604" s="716"/>
      <c r="M604" s="378">
        <f t="shared" si="58"/>
        <v>0</v>
      </c>
      <c r="N604" s="698">
        <f t="shared" si="59"/>
        <v>0</v>
      </c>
      <c r="O604" s="706"/>
      <c r="P604" s="378">
        <f t="shared" si="61"/>
        <v>0</v>
      </c>
      <c r="Q604" s="388"/>
      <c r="R604" s="345" t="str">
        <f t="shared" si="60"/>
        <v/>
      </c>
    </row>
    <row r="605" spans="1:18" s="346" customFormat="1" ht="13.5" customHeight="1">
      <c r="A605" s="690"/>
      <c r="B605" s="717"/>
      <c r="C605" s="665"/>
      <c r="D605" s="384"/>
      <c r="E605" s="383"/>
      <c r="F605" s="692"/>
      <c r="G605" s="693"/>
      <c r="H605" s="694"/>
      <c r="I605" s="716"/>
      <c r="J605" s="378">
        <f t="shared" si="57"/>
        <v>0</v>
      </c>
      <c r="K605" s="694"/>
      <c r="L605" s="716"/>
      <c r="M605" s="378">
        <f t="shared" si="58"/>
        <v>0</v>
      </c>
      <c r="N605" s="698">
        <f t="shared" si="59"/>
        <v>0</v>
      </c>
      <c r="O605" s="706"/>
      <c r="P605" s="378">
        <f t="shared" si="61"/>
        <v>0</v>
      </c>
      <c r="Q605" s="388"/>
      <c r="R605" s="345" t="str">
        <f t="shared" si="60"/>
        <v/>
      </c>
    </row>
    <row r="606" spans="1:18" s="346" customFormat="1" ht="13.5" customHeight="1">
      <c r="A606" s="690"/>
      <c r="B606" s="717"/>
      <c r="C606" s="665"/>
      <c r="D606" s="384"/>
      <c r="E606" s="383"/>
      <c r="F606" s="692"/>
      <c r="G606" s="693"/>
      <c r="H606" s="694"/>
      <c r="I606" s="716"/>
      <c r="J606" s="378">
        <f t="shared" si="57"/>
        <v>0</v>
      </c>
      <c r="K606" s="694"/>
      <c r="L606" s="716"/>
      <c r="M606" s="378">
        <f t="shared" si="58"/>
        <v>0</v>
      </c>
      <c r="N606" s="698">
        <f t="shared" si="59"/>
        <v>0</v>
      </c>
      <c r="O606" s="706"/>
      <c r="P606" s="378">
        <f t="shared" si="61"/>
        <v>0</v>
      </c>
      <c r="Q606" s="388"/>
      <c r="R606" s="345" t="str">
        <f t="shared" si="60"/>
        <v/>
      </c>
    </row>
    <row r="607" spans="1:18" s="346" customFormat="1" ht="13.5" customHeight="1">
      <c r="A607" s="690"/>
      <c r="B607" s="717"/>
      <c r="C607" s="665"/>
      <c r="D607" s="384"/>
      <c r="E607" s="383"/>
      <c r="F607" s="692"/>
      <c r="G607" s="693"/>
      <c r="H607" s="694"/>
      <c r="I607" s="716"/>
      <c r="J607" s="378">
        <f t="shared" si="57"/>
        <v>0</v>
      </c>
      <c r="K607" s="694"/>
      <c r="L607" s="716"/>
      <c r="M607" s="378">
        <f t="shared" si="58"/>
        <v>0</v>
      </c>
      <c r="N607" s="698">
        <f t="shared" si="59"/>
        <v>0</v>
      </c>
      <c r="O607" s="706"/>
      <c r="P607" s="378">
        <f t="shared" si="61"/>
        <v>0</v>
      </c>
      <c r="Q607" s="388"/>
      <c r="R607" s="345" t="str">
        <f t="shared" si="60"/>
        <v/>
      </c>
    </row>
    <row r="608" spans="1:18" s="346" customFormat="1" ht="13.5" customHeight="1">
      <c r="A608" s="690"/>
      <c r="B608" s="717"/>
      <c r="C608" s="665"/>
      <c r="D608" s="384"/>
      <c r="E608" s="383"/>
      <c r="F608" s="692"/>
      <c r="G608" s="693"/>
      <c r="H608" s="694"/>
      <c r="I608" s="716"/>
      <c r="J608" s="378">
        <f t="shared" si="57"/>
        <v>0</v>
      </c>
      <c r="K608" s="694"/>
      <c r="L608" s="716"/>
      <c r="M608" s="378">
        <f t="shared" si="58"/>
        <v>0</v>
      </c>
      <c r="N608" s="698">
        <f t="shared" si="59"/>
        <v>0</v>
      </c>
      <c r="O608" s="706"/>
      <c r="P608" s="378">
        <f t="shared" si="61"/>
        <v>0</v>
      </c>
      <c r="Q608" s="388"/>
      <c r="R608" s="345" t="str">
        <f t="shared" si="60"/>
        <v/>
      </c>
    </row>
    <row r="609" spans="1:18" s="346" customFormat="1" ht="13.5" customHeight="1">
      <c r="A609" s="690"/>
      <c r="B609" s="717"/>
      <c r="C609" s="665"/>
      <c r="D609" s="384"/>
      <c r="E609" s="383"/>
      <c r="F609" s="692"/>
      <c r="G609" s="693"/>
      <c r="H609" s="694"/>
      <c r="I609" s="716"/>
      <c r="J609" s="378">
        <f t="shared" si="57"/>
        <v>0</v>
      </c>
      <c r="K609" s="694"/>
      <c r="L609" s="716"/>
      <c r="M609" s="378">
        <f t="shared" si="58"/>
        <v>0</v>
      </c>
      <c r="N609" s="698">
        <f t="shared" si="59"/>
        <v>0</v>
      </c>
      <c r="O609" s="706"/>
      <c r="P609" s="378">
        <f t="shared" si="61"/>
        <v>0</v>
      </c>
      <c r="Q609" s="388"/>
      <c r="R609" s="345" t="str">
        <f t="shared" si="60"/>
        <v/>
      </c>
    </row>
    <row r="610" spans="1:18" s="346" customFormat="1" ht="13.5" customHeight="1">
      <c r="A610" s="690"/>
      <c r="B610" s="717"/>
      <c r="C610" s="665"/>
      <c r="D610" s="384"/>
      <c r="E610" s="383"/>
      <c r="F610" s="692"/>
      <c r="G610" s="693"/>
      <c r="H610" s="694"/>
      <c r="I610" s="716"/>
      <c r="J610" s="378">
        <f t="shared" si="57"/>
        <v>0</v>
      </c>
      <c r="K610" s="694"/>
      <c r="L610" s="716"/>
      <c r="M610" s="378">
        <f t="shared" si="58"/>
        <v>0</v>
      </c>
      <c r="N610" s="698">
        <f t="shared" si="59"/>
        <v>0</v>
      </c>
      <c r="O610" s="706"/>
      <c r="P610" s="378">
        <f t="shared" si="61"/>
        <v>0</v>
      </c>
      <c r="Q610" s="388"/>
      <c r="R610" s="345" t="str">
        <f t="shared" si="60"/>
        <v/>
      </c>
    </row>
    <row r="611" spans="1:18" s="346" customFormat="1" ht="13.5" customHeight="1">
      <c r="A611" s="690"/>
      <c r="B611" s="717"/>
      <c r="C611" s="665"/>
      <c r="D611" s="384"/>
      <c r="E611" s="383"/>
      <c r="F611" s="692"/>
      <c r="G611" s="693"/>
      <c r="H611" s="694"/>
      <c r="I611" s="716"/>
      <c r="J611" s="378">
        <f t="shared" si="57"/>
        <v>0</v>
      </c>
      <c r="K611" s="694"/>
      <c r="L611" s="716"/>
      <c r="M611" s="378">
        <f t="shared" si="58"/>
        <v>0</v>
      </c>
      <c r="N611" s="698">
        <f t="shared" si="59"/>
        <v>0</v>
      </c>
      <c r="O611" s="706"/>
      <c r="P611" s="378">
        <f t="shared" si="61"/>
        <v>0</v>
      </c>
      <c r="Q611" s="388"/>
      <c r="R611" s="345" t="str">
        <f t="shared" si="60"/>
        <v/>
      </c>
    </row>
    <row r="612" spans="1:18" s="346" customFormat="1" ht="13.5" customHeight="1">
      <c r="A612" s="690"/>
      <c r="B612" s="717"/>
      <c r="C612" s="665"/>
      <c r="D612" s="384"/>
      <c r="E612" s="383"/>
      <c r="F612" s="692"/>
      <c r="G612" s="693"/>
      <c r="H612" s="694"/>
      <c r="I612" s="716"/>
      <c r="J612" s="378">
        <f t="shared" si="57"/>
        <v>0</v>
      </c>
      <c r="K612" s="694"/>
      <c r="L612" s="716"/>
      <c r="M612" s="378">
        <f t="shared" si="58"/>
        <v>0</v>
      </c>
      <c r="N612" s="698">
        <f t="shared" si="59"/>
        <v>0</v>
      </c>
      <c r="O612" s="706"/>
      <c r="P612" s="378">
        <f t="shared" si="61"/>
        <v>0</v>
      </c>
      <c r="Q612" s="388"/>
      <c r="R612" s="345" t="str">
        <f t="shared" si="60"/>
        <v/>
      </c>
    </row>
    <row r="613" spans="1:18" s="346" customFormat="1" ht="13.5" customHeight="1">
      <c r="A613" s="690"/>
      <c r="B613" s="717"/>
      <c r="C613" s="665"/>
      <c r="D613" s="384"/>
      <c r="E613" s="383"/>
      <c r="F613" s="692"/>
      <c r="G613" s="693"/>
      <c r="H613" s="694"/>
      <c r="I613" s="716"/>
      <c r="J613" s="378">
        <f t="shared" si="57"/>
        <v>0</v>
      </c>
      <c r="K613" s="694"/>
      <c r="L613" s="716"/>
      <c r="M613" s="378">
        <f t="shared" si="58"/>
        <v>0</v>
      </c>
      <c r="N613" s="698">
        <f t="shared" si="59"/>
        <v>0</v>
      </c>
      <c r="O613" s="706"/>
      <c r="P613" s="378">
        <f t="shared" si="61"/>
        <v>0</v>
      </c>
      <c r="Q613" s="388"/>
      <c r="R613" s="345" t="str">
        <f t="shared" si="60"/>
        <v/>
      </c>
    </row>
    <row r="614" spans="1:18" s="346" customFormat="1" ht="13.5" customHeight="1">
      <c r="A614" s="690"/>
      <c r="B614" s="717"/>
      <c r="C614" s="665"/>
      <c r="D614" s="384"/>
      <c r="E614" s="383"/>
      <c r="F614" s="692"/>
      <c r="G614" s="693"/>
      <c r="H614" s="694"/>
      <c r="I614" s="716"/>
      <c r="J614" s="378">
        <f t="shared" si="57"/>
        <v>0</v>
      </c>
      <c r="K614" s="694"/>
      <c r="L614" s="716"/>
      <c r="M614" s="378">
        <f t="shared" si="58"/>
        <v>0</v>
      </c>
      <c r="N614" s="698">
        <f t="shared" si="59"/>
        <v>0</v>
      </c>
      <c r="O614" s="706"/>
      <c r="P614" s="378">
        <f t="shared" si="61"/>
        <v>0</v>
      </c>
      <c r="Q614" s="388"/>
      <c r="R614" s="345" t="str">
        <f t="shared" si="60"/>
        <v/>
      </c>
    </row>
    <row r="615" spans="1:18" s="346" customFormat="1" ht="13.5" customHeight="1">
      <c r="A615" s="690"/>
      <c r="B615" s="717"/>
      <c r="C615" s="665"/>
      <c r="D615" s="384"/>
      <c r="E615" s="383"/>
      <c r="F615" s="692"/>
      <c r="G615" s="693"/>
      <c r="H615" s="694"/>
      <c r="I615" s="716"/>
      <c r="J615" s="378">
        <f t="shared" si="57"/>
        <v>0</v>
      </c>
      <c r="K615" s="694"/>
      <c r="L615" s="716"/>
      <c r="M615" s="378">
        <f t="shared" si="58"/>
        <v>0</v>
      </c>
      <c r="N615" s="698">
        <f t="shared" si="59"/>
        <v>0</v>
      </c>
      <c r="O615" s="706"/>
      <c r="P615" s="378">
        <f t="shared" si="61"/>
        <v>0</v>
      </c>
      <c r="Q615" s="388"/>
      <c r="R615" s="345" t="str">
        <f t="shared" si="60"/>
        <v/>
      </c>
    </row>
    <row r="616" spans="1:18" s="346" customFormat="1" ht="13.5" customHeight="1">
      <c r="A616" s="690"/>
      <c r="B616" s="717"/>
      <c r="C616" s="665"/>
      <c r="D616" s="384"/>
      <c r="E616" s="383"/>
      <c r="F616" s="692"/>
      <c r="G616" s="693"/>
      <c r="H616" s="694"/>
      <c r="I616" s="716"/>
      <c r="J616" s="378">
        <f t="shared" si="57"/>
        <v>0</v>
      </c>
      <c r="K616" s="694"/>
      <c r="L616" s="716"/>
      <c r="M616" s="378">
        <f t="shared" si="58"/>
        <v>0</v>
      </c>
      <c r="N616" s="698">
        <f t="shared" si="59"/>
        <v>0</v>
      </c>
      <c r="O616" s="706"/>
      <c r="P616" s="378">
        <f t="shared" si="61"/>
        <v>0</v>
      </c>
      <c r="Q616" s="388"/>
      <c r="R616" s="345" t="str">
        <f t="shared" si="60"/>
        <v/>
      </c>
    </row>
    <row r="617" spans="1:18" s="346" customFormat="1" ht="13.5" customHeight="1">
      <c r="A617" s="690"/>
      <c r="B617" s="717"/>
      <c r="C617" s="665"/>
      <c r="D617" s="384"/>
      <c r="E617" s="383"/>
      <c r="F617" s="692"/>
      <c r="G617" s="693"/>
      <c r="H617" s="694"/>
      <c r="I617" s="716"/>
      <c r="J617" s="378">
        <f t="shared" si="57"/>
        <v>0</v>
      </c>
      <c r="K617" s="694"/>
      <c r="L617" s="716"/>
      <c r="M617" s="378">
        <f t="shared" si="58"/>
        <v>0</v>
      </c>
      <c r="N617" s="698">
        <f t="shared" si="59"/>
        <v>0</v>
      </c>
      <c r="O617" s="706"/>
      <c r="P617" s="378">
        <f t="shared" si="61"/>
        <v>0</v>
      </c>
      <c r="Q617" s="388"/>
      <c r="R617" s="345" t="str">
        <f t="shared" si="60"/>
        <v/>
      </c>
    </row>
    <row r="618" spans="1:18" s="346" customFormat="1" ht="13.5" customHeight="1">
      <c r="A618" s="690"/>
      <c r="B618" s="717"/>
      <c r="C618" s="665"/>
      <c r="D618" s="384"/>
      <c r="E618" s="383"/>
      <c r="F618" s="692"/>
      <c r="G618" s="693"/>
      <c r="H618" s="694"/>
      <c r="I618" s="716"/>
      <c r="J618" s="378">
        <f t="shared" si="57"/>
        <v>0</v>
      </c>
      <c r="K618" s="694"/>
      <c r="L618" s="716"/>
      <c r="M618" s="378">
        <f t="shared" si="58"/>
        <v>0</v>
      </c>
      <c r="N618" s="698">
        <f t="shared" si="59"/>
        <v>0</v>
      </c>
      <c r="O618" s="706"/>
      <c r="P618" s="378">
        <f t="shared" si="61"/>
        <v>0</v>
      </c>
      <c r="Q618" s="388"/>
      <c r="R618" s="345" t="str">
        <f t="shared" si="60"/>
        <v/>
      </c>
    </row>
    <row r="619" spans="1:18" s="346" customFormat="1" ht="13.5" customHeight="1">
      <c r="A619" s="690"/>
      <c r="B619" s="717"/>
      <c r="C619" s="665"/>
      <c r="D619" s="384"/>
      <c r="E619" s="383"/>
      <c r="F619" s="692"/>
      <c r="G619" s="693"/>
      <c r="H619" s="694"/>
      <c r="I619" s="716"/>
      <c r="J619" s="378">
        <f t="shared" si="57"/>
        <v>0</v>
      </c>
      <c r="K619" s="694"/>
      <c r="L619" s="716"/>
      <c r="M619" s="378">
        <f t="shared" si="58"/>
        <v>0</v>
      </c>
      <c r="N619" s="698">
        <f t="shared" si="59"/>
        <v>0</v>
      </c>
      <c r="O619" s="706"/>
      <c r="P619" s="378">
        <f t="shared" si="61"/>
        <v>0</v>
      </c>
      <c r="Q619" s="388"/>
      <c r="R619" s="345" t="str">
        <f t="shared" si="60"/>
        <v/>
      </c>
    </row>
    <row r="620" spans="1:18" s="346" customFormat="1" ht="13.5" customHeight="1">
      <c r="A620" s="690"/>
      <c r="B620" s="717"/>
      <c r="C620" s="665"/>
      <c r="D620" s="384"/>
      <c r="E620" s="383"/>
      <c r="F620" s="692"/>
      <c r="G620" s="693"/>
      <c r="H620" s="694"/>
      <c r="I620" s="716"/>
      <c r="J620" s="378">
        <f t="shared" si="57"/>
        <v>0</v>
      </c>
      <c r="K620" s="694"/>
      <c r="L620" s="716"/>
      <c r="M620" s="378">
        <f t="shared" si="58"/>
        <v>0</v>
      </c>
      <c r="N620" s="698">
        <f t="shared" si="59"/>
        <v>0</v>
      </c>
      <c r="O620" s="706"/>
      <c r="P620" s="378">
        <f t="shared" si="61"/>
        <v>0</v>
      </c>
      <c r="Q620" s="388"/>
      <c r="R620" s="345" t="str">
        <f t="shared" si="60"/>
        <v/>
      </c>
    </row>
    <row r="621" spans="1:18" s="346" customFormat="1" ht="13.5" customHeight="1">
      <c r="A621" s="690"/>
      <c r="B621" s="717"/>
      <c r="C621" s="665"/>
      <c r="D621" s="384"/>
      <c r="E621" s="383"/>
      <c r="F621" s="692"/>
      <c r="G621" s="693"/>
      <c r="H621" s="694"/>
      <c r="I621" s="716"/>
      <c r="J621" s="378">
        <f t="shared" si="57"/>
        <v>0</v>
      </c>
      <c r="K621" s="694"/>
      <c r="L621" s="716"/>
      <c r="M621" s="378">
        <f t="shared" si="58"/>
        <v>0</v>
      </c>
      <c r="N621" s="698">
        <f t="shared" si="59"/>
        <v>0</v>
      </c>
      <c r="O621" s="706"/>
      <c r="P621" s="378">
        <f t="shared" si="61"/>
        <v>0</v>
      </c>
      <c r="Q621" s="388"/>
      <c r="R621" s="345" t="str">
        <f t="shared" si="60"/>
        <v/>
      </c>
    </row>
    <row r="622" spans="1:18" s="346" customFormat="1" ht="13.5" customHeight="1">
      <c r="A622" s="690"/>
      <c r="B622" s="717"/>
      <c r="C622" s="665"/>
      <c r="D622" s="384"/>
      <c r="E622" s="383"/>
      <c r="F622" s="692"/>
      <c r="G622" s="693"/>
      <c r="H622" s="694"/>
      <c r="I622" s="716"/>
      <c r="J622" s="378">
        <f t="shared" si="57"/>
        <v>0</v>
      </c>
      <c r="K622" s="694"/>
      <c r="L622" s="716"/>
      <c r="M622" s="378">
        <f>$G622*K622</f>
        <v>0</v>
      </c>
      <c r="N622" s="698">
        <f t="shared" si="59"/>
        <v>0</v>
      </c>
      <c r="O622" s="706"/>
      <c r="P622" s="378">
        <f t="shared" si="61"/>
        <v>0</v>
      </c>
      <c r="Q622" s="388"/>
      <c r="R622" s="345" t="str">
        <f t="shared" si="60"/>
        <v/>
      </c>
    </row>
    <row r="623" spans="1:18" s="346" customFormat="1" ht="13.5" customHeight="1">
      <c r="A623" s="690"/>
      <c r="B623" s="717"/>
      <c r="C623" s="665"/>
      <c r="D623" s="384"/>
      <c r="E623" s="383"/>
      <c r="F623" s="692"/>
      <c r="G623" s="693"/>
      <c r="H623" s="694"/>
      <c r="I623" s="716"/>
      <c r="J623" s="378">
        <f t="shared" si="57"/>
        <v>0</v>
      </c>
      <c r="K623" s="694"/>
      <c r="L623" s="716"/>
      <c r="M623" s="378">
        <f t="shared" ref="M623:M631" si="62">$G623*K623</f>
        <v>0</v>
      </c>
      <c r="N623" s="698">
        <f t="shared" si="59"/>
        <v>0</v>
      </c>
      <c r="O623" s="706"/>
      <c r="P623" s="378">
        <f t="shared" si="61"/>
        <v>0</v>
      </c>
      <c r="Q623" s="388"/>
      <c r="R623" s="345" t="str">
        <f t="shared" si="60"/>
        <v/>
      </c>
    </row>
    <row r="624" spans="1:18" s="346" customFormat="1" ht="13.5" customHeight="1">
      <c r="A624" s="690"/>
      <c r="B624" s="717"/>
      <c r="C624" s="665"/>
      <c r="D624" s="384"/>
      <c r="E624" s="383"/>
      <c r="F624" s="692"/>
      <c r="G624" s="693"/>
      <c r="H624" s="694"/>
      <c r="I624" s="716"/>
      <c r="J624" s="378">
        <f t="shared" si="57"/>
        <v>0</v>
      </c>
      <c r="K624" s="694"/>
      <c r="L624" s="716"/>
      <c r="M624" s="378">
        <f t="shared" si="62"/>
        <v>0</v>
      </c>
      <c r="N624" s="698">
        <f t="shared" si="59"/>
        <v>0</v>
      </c>
      <c r="O624" s="706"/>
      <c r="P624" s="378">
        <f t="shared" si="61"/>
        <v>0</v>
      </c>
      <c r="Q624" s="388"/>
      <c r="R624" s="345" t="str">
        <f t="shared" si="60"/>
        <v/>
      </c>
    </row>
    <row r="625" spans="1:21" s="346" customFormat="1" ht="13.5" customHeight="1">
      <c r="A625" s="690"/>
      <c r="B625" s="717"/>
      <c r="C625" s="665"/>
      <c r="D625" s="384"/>
      <c r="E625" s="383"/>
      <c r="F625" s="703"/>
      <c r="G625" s="693"/>
      <c r="H625" s="694"/>
      <c r="I625" s="716"/>
      <c r="J625" s="378">
        <f t="shared" si="57"/>
        <v>0</v>
      </c>
      <c r="K625" s="694"/>
      <c r="L625" s="716"/>
      <c r="M625" s="378">
        <f t="shared" si="62"/>
        <v>0</v>
      </c>
      <c r="N625" s="698">
        <f t="shared" si="59"/>
        <v>0</v>
      </c>
      <c r="O625" s="706"/>
      <c r="P625" s="378">
        <f t="shared" si="61"/>
        <v>0</v>
      </c>
      <c r="Q625" s="388"/>
      <c r="R625" s="345" t="str">
        <f t="shared" si="60"/>
        <v/>
      </c>
    </row>
    <row r="626" spans="1:21" s="346" customFormat="1" ht="13.5" customHeight="1">
      <c r="A626" s="690"/>
      <c r="B626" s="717"/>
      <c r="C626" s="665"/>
      <c r="D626" s="384"/>
      <c r="E626" s="383"/>
      <c r="F626" s="703"/>
      <c r="G626" s="693"/>
      <c r="H626" s="694"/>
      <c r="I626" s="716"/>
      <c r="J626" s="378">
        <f t="shared" si="57"/>
        <v>0</v>
      </c>
      <c r="K626" s="694"/>
      <c r="L626" s="716"/>
      <c r="M626" s="378">
        <f t="shared" si="62"/>
        <v>0</v>
      </c>
      <c r="N626" s="698">
        <f t="shared" si="59"/>
        <v>0</v>
      </c>
      <c r="O626" s="706"/>
      <c r="P626" s="378">
        <f t="shared" si="61"/>
        <v>0</v>
      </c>
      <c r="Q626" s="388"/>
      <c r="R626" s="345" t="str">
        <f t="shared" si="60"/>
        <v/>
      </c>
    </row>
    <row r="627" spans="1:21" s="346" customFormat="1" ht="13.5" customHeight="1">
      <c r="A627" s="690"/>
      <c r="B627" s="717"/>
      <c r="C627" s="665"/>
      <c r="D627" s="384"/>
      <c r="E627" s="383"/>
      <c r="F627" s="703"/>
      <c r="G627" s="693"/>
      <c r="H627" s="694"/>
      <c r="I627" s="716"/>
      <c r="J627" s="378">
        <f t="shared" si="57"/>
        <v>0</v>
      </c>
      <c r="K627" s="694"/>
      <c r="L627" s="716"/>
      <c r="M627" s="378">
        <f t="shared" si="62"/>
        <v>0</v>
      </c>
      <c r="N627" s="698">
        <f t="shared" si="59"/>
        <v>0</v>
      </c>
      <c r="O627" s="706"/>
      <c r="P627" s="378">
        <f t="shared" si="61"/>
        <v>0</v>
      </c>
      <c r="Q627" s="388"/>
      <c r="R627" s="345" t="str">
        <f t="shared" si="60"/>
        <v/>
      </c>
    </row>
    <row r="628" spans="1:21" s="346" customFormat="1" ht="13.5" customHeight="1">
      <c r="A628" s="690"/>
      <c r="B628" s="717"/>
      <c r="C628" s="665"/>
      <c r="D628" s="384"/>
      <c r="E628" s="383"/>
      <c r="F628" s="703"/>
      <c r="G628" s="693"/>
      <c r="H628" s="694"/>
      <c r="I628" s="716"/>
      <c r="J628" s="378">
        <f t="shared" si="57"/>
        <v>0</v>
      </c>
      <c r="K628" s="694"/>
      <c r="L628" s="716"/>
      <c r="M628" s="378">
        <f t="shared" si="62"/>
        <v>0</v>
      </c>
      <c r="N628" s="698">
        <f t="shared" si="59"/>
        <v>0</v>
      </c>
      <c r="O628" s="706"/>
      <c r="P628" s="378">
        <f t="shared" si="61"/>
        <v>0</v>
      </c>
      <c r="Q628" s="388"/>
      <c r="R628" s="345" t="str">
        <f t="shared" si="60"/>
        <v/>
      </c>
    </row>
    <row r="629" spans="1:21" s="346" customFormat="1" ht="13.5" customHeight="1">
      <c r="A629" s="690"/>
      <c r="B629" s="717"/>
      <c r="C629" s="665"/>
      <c r="D629" s="384"/>
      <c r="E629" s="383"/>
      <c r="F629" s="703"/>
      <c r="G629" s="693"/>
      <c r="H629" s="694"/>
      <c r="I629" s="716"/>
      <c r="J629" s="378">
        <f t="shared" si="57"/>
        <v>0</v>
      </c>
      <c r="K629" s="694"/>
      <c r="L629" s="716"/>
      <c r="M629" s="378">
        <f t="shared" si="62"/>
        <v>0</v>
      </c>
      <c r="N629" s="698">
        <f t="shared" si="59"/>
        <v>0</v>
      </c>
      <c r="O629" s="706"/>
      <c r="P629" s="378">
        <f t="shared" si="61"/>
        <v>0</v>
      </c>
      <c r="Q629" s="388"/>
      <c r="R629" s="345" t="str">
        <f t="shared" si="60"/>
        <v/>
      </c>
    </row>
    <row r="630" spans="1:21" s="346" customFormat="1" ht="13.5" customHeight="1">
      <c r="A630" s="690"/>
      <c r="B630" s="717"/>
      <c r="C630" s="665"/>
      <c r="D630" s="384"/>
      <c r="E630" s="383"/>
      <c r="F630" s="706"/>
      <c r="G630" s="719"/>
      <c r="H630" s="694"/>
      <c r="I630" s="716"/>
      <c r="J630" s="378">
        <f t="shared" si="57"/>
        <v>0</v>
      </c>
      <c r="K630" s="694"/>
      <c r="L630" s="716"/>
      <c r="M630" s="378">
        <f t="shared" si="62"/>
        <v>0</v>
      </c>
      <c r="N630" s="698">
        <f t="shared" si="59"/>
        <v>0</v>
      </c>
      <c r="O630" s="706"/>
      <c r="P630" s="378">
        <f t="shared" si="61"/>
        <v>0</v>
      </c>
      <c r="Q630" s="388"/>
      <c r="R630" s="345" t="str">
        <f t="shared" si="60"/>
        <v/>
      </c>
    </row>
    <row r="631" spans="1:21" s="346" customFormat="1" ht="14.25" customHeight="1" thickBot="1">
      <c r="A631" s="690"/>
      <c r="B631" s="717"/>
      <c r="C631" s="665"/>
      <c r="D631" s="384"/>
      <c r="E631" s="383"/>
      <c r="F631" s="720"/>
      <c r="G631" s="721"/>
      <c r="H631" s="704"/>
      <c r="I631" s="722"/>
      <c r="J631" s="378">
        <f t="shared" si="57"/>
        <v>0</v>
      </c>
      <c r="K631" s="694"/>
      <c r="L631" s="716"/>
      <c r="M631" s="378">
        <f t="shared" si="62"/>
        <v>0</v>
      </c>
      <c r="N631" s="698">
        <f t="shared" si="59"/>
        <v>0</v>
      </c>
      <c r="O631" s="706"/>
      <c r="P631" s="378">
        <f t="shared" si="61"/>
        <v>0</v>
      </c>
      <c r="Q631" s="377"/>
      <c r="R631" s="345" t="str">
        <f t="shared" si="60"/>
        <v/>
      </c>
    </row>
    <row r="632" spans="1:21" s="346" customFormat="1" ht="14.25" thickTop="1">
      <c r="A632" s="376" t="s">
        <v>521</v>
      </c>
      <c r="B632" s="375" t="s">
        <v>582</v>
      </c>
      <c r="C632" s="374"/>
      <c r="D632" s="373" t="s">
        <v>583</v>
      </c>
      <c r="E632" s="372" t="s">
        <v>656</v>
      </c>
      <c r="F632" s="723"/>
      <c r="G632" s="371" t="s">
        <v>521</v>
      </c>
      <c r="H632" s="724" t="s">
        <v>521</v>
      </c>
      <c r="I632" s="725"/>
      <c r="J632" s="369">
        <f>SUMIFS(J582:J631,$A582:$A631,"設備費")</f>
        <v>0</v>
      </c>
      <c r="K632" s="724" t="s">
        <v>288</v>
      </c>
      <c r="L632" s="726"/>
      <c r="M632" s="369">
        <f>SUMIFS(M582:M631,$A582:$A631,"設備費")</f>
        <v>0</v>
      </c>
      <c r="N632" s="724" t="s">
        <v>288</v>
      </c>
      <c r="O632" s="726"/>
      <c r="P632" s="369">
        <f>SUMIFS(P582:P631,$A582:$A631,"設備費")</f>
        <v>0</v>
      </c>
      <c r="Q632" s="368" t="s">
        <v>521</v>
      </c>
      <c r="R632" s="345" t="str">
        <f t="shared" si="60"/>
        <v/>
      </c>
      <c r="S632" s="346" t="s">
        <v>297</v>
      </c>
    </row>
    <row r="633" spans="1:21" s="346" customFormat="1">
      <c r="A633" s="367" t="s">
        <v>521</v>
      </c>
      <c r="B633" s="366" t="s">
        <v>584</v>
      </c>
      <c r="C633" s="365"/>
      <c r="D633" s="364" t="s">
        <v>583</v>
      </c>
      <c r="E633" s="363" t="s">
        <v>521</v>
      </c>
      <c r="F633" s="727"/>
      <c r="G633" s="362" t="s">
        <v>521</v>
      </c>
      <c r="H633" s="728" t="s">
        <v>521</v>
      </c>
      <c r="I633" s="716"/>
      <c r="J633" s="360">
        <f>SUMIFS(J582:J631,$A582:$A631,"工事費")</f>
        <v>0</v>
      </c>
      <c r="K633" s="728" t="s">
        <v>288</v>
      </c>
      <c r="L633" s="706"/>
      <c r="M633" s="360">
        <f>SUMIFS(M582:M631,$A582:$A631,"工事費")</f>
        <v>0</v>
      </c>
      <c r="N633" s="728" t="s">
        <v>288</v>
      </c>
      <c r="O633" s="706"/>
      <c r="P633" s="360">
        <f>SUMIFS(P582:P631,$A582:$A631,"工事費")</f>
        <v>0</v>
      </c>
      <c r="Q633" s="359" t="s">
        <v>588</v>
      </c>
      <c r="R633" s="345" t="str">
        <f t="shared" si="60"/>
        <v/>
      </c>
      <c r="S633" s="358" t="s">
        <v>294</v>
      </c>
      <c r="T633" s="358" t="s">
        <v>585</v>
      </c>
      <c r="U633" s="358" t="s">
        <v>292</v>
      </c>
    </row>
    <row r="634" spans="1:21" s="346" customFormat="1" ht="14.25" thickBot="1">
      <c r="A634" s="357" t="s">
        <v>521</v>
      </c>
      <c r="B634" s="356" t="s">
        <v>586</v>
      </c>
      <c r="C634" s="355"/>
      <c r="D634" s="354" t="s">
        <v>587</v>
      </c>
      <c r="E634" s="353" t="s">
        <v>656</v>
      </c>
      <c r="F634" s="729"/>
      <c r="G634" s="352" t="s">
        <v>521</v>
      </c>
      <c r="H634" s="730" t="s">
        <v>521</v>
      </c>
      <c r="I634" s="731"/>
      <c r="J634" s="351">
        <f>SUM(J582:J631)</f>
        <v>0</v>
      </c>
      <c r="K634" s="730" t="s">
        <v>288</v>
      </c>
      <c r="L634" s="732"/>
      <c r="M634" s="351">
        <f>SUM(M582:M631)</f>
        <v>0</v>
      </c>
      <c r="N634" s="730" t="s">
        <v>288</v>
      </c>
      <c r="O634" s="732"/>
      <c r="P634" s="349">
        <f>SUM(P582:P631)</f>
        <v>0</v>
      </c>
      <c r="Q634" s="348" t="s">
        <v>521</v>
      </c>
      <c r="R634" s="345" t="str">
        <f t="shared" si="60"/>
        <v/>
      </c>
      <c r="S634" s="347" t="str">
        <f>IF(SUM(J632:J633)=J634,"","入力ミス")</f>
        <v/>
      </c>
      <c r="T634" s="347" t="str">
        <f>IF(SUM(M632:M633)=M634,"","入力ミス")</f>
        <v/>
      </c>
      <c r="U634" s="347" t="str">
        <f>IF(SUM(P632:P633)=P634,"","入力ミス")</f>
        <v/>
      </c>
    </row>
  </sheetData>
  <mergeCells count="236">
    <mergeCell ref="A2:Q2"/>
    <mergeCell ref="I527:J527"/>
    <mergeCell ref="L527:M527"/>
    <mergeCell ref="O527:P527"/>
    <mergeCell ref="I581:J581"/>
    <mergeCell ref="L581:M581"/>
    <mergeCell ref="O581:P581"/>
    <mergeCell ref="I419:J419"/>
    <mergeCell ref="L419:M419"/>
    <mergeCell ref="O419:P419"/>
    <mergeCell ref="I473:J473"/>
    <mergeCell ref="L473:M473"/>
    <mergeCell ref="O473:P473"/>
    <mergeCell ref="I311:J311"/>
    <mergeCell ref="L311:M311"/>
    <mergeCell ref="O311:P311"/>
    <mergeCell ref="I365:J365"/>
    <mergeCell ref="L365:M365"/>
    <mergeCell ref="O365:P365"/>
    <mergeCell ref="I203:J203"/>
    <mergeCell ref="L203:M203"/>
    <mergeCell ref="O203:P203"/>
    <mergeCell ref="I257:J257"/>
    <mergeCell ref="L257:M257"/>
    <mergeCell ref="O257:P257"/>
    <mergeCell ref="A74:A76"/>
    <mergeCell ref="E74:E76"/>
    <mergeCell ref="G74:P74"/>
    <mergeCell ref="Q74:Q76"/>
    <mergeCell ref="F75:G76"/>
    <mergeCell ref="I149:J149"/>
    <mergeCell ref="L149:M149"/>
    <mergeCell ref="O149:P149"/>
    <mergeCell ref="O68:Q68"/>
    <mergeCell ref="G69:H69"/>
    <mergeCell ref="J69:K69"/>
    <mergeCell ref="M69:N69"/>
    <mergeCell ref="O69:Q69"/>
    <mergeCell ref="G70:H70"/>
    <mergeCell ref="J70:K70"/>
    <mergeCell ref="M70:N70"/>
    <mergeCell ref="G67:H67"/>
    <mergeCell ref="J67:K67"/>
    <mergeCell ref="M67:N67"/>
    <mergeCell ref="G68:H68"/>
    <mergeCell ref="J68:K68"/>
    <mergeCell ref="M68:N68"/>
    <mergeCell ref="G65:H65"/>
    <mergeCell ref="J65:K65"/>
    <mergeCell ref="M65:N65"/>
    <mergeCell ref="G66:H66"/>
    <mergeCell ref="J66:K66"/>
    <mergeCell ref="M66:N66"/>
    <mergeCell ref="G63:H63"/>
    <mergeCell ref="J63:K63"/>
    <mergeCell ref="M63:N63"/>
    <mergeCell ref="G64:H64"/>
    <mergeCell ref="J64:K64"/>
    <mergeCell ref="M64:N64"/>
    <mergeCell ref="G61:H61"/>
    <mergeCell ref="J61:K61"/>
    <mergeCell ref="M61:N61"/>
    <mergeCell ref="O61:Q61"/>
    <mergeCell ref="G62:H62"/>
    <mergeCell ref="J62:K62"/>
    <mergeCell ref="M62:N62"/>
    <mergeCell ref="G59:H59"/>
    <mergeCell ref="J59:K59"/>
    <mergeCell ref="M59:N59"/>
    <mergeCell ref="O59:Q59"/>
    <mergeCell ref="G60:H60"/>
    <mergeCell ref="J60:K60"/>
    <mergeCell ref="M60:N60"/>
    <mergeCell ref="O60:Q60"/>
    <mergeCell ref="G57:H57"/>
    <mergeCell ref="J57:K57"/>
    <mergeCell ref="M57:N57"/>
    <mergeCell ref="O57:Q57"/>
    <mergeCell ref="G58:H58"/>
    <mergeCell ref="J58:K58"/>
    <mergeCell ref="M58:N58"/>
    <mergeCell ref="O58:Q58"/>
    <mergeCell ref="G55:H55"/>
    <mergeCell ref="J55:K55"/>
    <mergeCell ref="M55:N55"/>
    <mergeCell ref="O55:Q55"/>
    <mergeCell ref="G56:H56"/>
    <mergeCell ref="J56:K56"/>
    <mergeCell ref="M56:N56"/>
    <mergeCell ref="O56:Q56"/>
    <mergeCell ref="G53:H53"/>
    <mergeCell ref="J53:K53"/>
    <mergeCell ref="M53:N53"/>
    <mergeCell ref="O53:Q53"/>
    <mergeCell ref="G54:H54"/>
    <mergeCell ref="J54:K54"/>
    <mergeCell ref="M54:N54"/>
    <mergeCell ref="O54:Q54"/>
    <mergeCell ref="G51:H51"/>
    <mergeCell ref="J51:K51"/>
    <mergeCell ref="M51:N51"/>
    <mergeCell ref="O51:Q51"/>
    <mergeCell ref="G52:H52"/>
    <mergeCell ref="J52:K52"/>
    <mergeCell ref="M52:N52"/>
    <mergeCell ref="O52:Q52"/>
    <mergeCell ref="G47:H47"/>
    <mergeCell ref="J47:K47"/>
    <mergeCell ref="M47:N47"/>
    <mergeCell ref="O47:Q47"/>
    <mergeCell ref="G50:H50"/>
    <mergeCell ref="J50:K50"/>
    <mergeCell ref="M50:N50"/>
    <mergeCell ref="O50:Q50"/>
    <mergeCell ref="O44:Q44"/>
    <mergeCell ref="G45:H45"/>
    <mergeCell ref="J45:K45"/>
    <mergeCell ref="M45:N45"/>
    <mergeCell ref="O45:Q45"/>
    <mergeCell ref="G46:H46"/>
    <mergeCell ref="J46:K46"/>
    <mergeCell ref="M46:N46"/>
    <mergeCell ref="O46:Q46"/>
    <mergeCell ref="G40:H40"/>
    <mergeCell ref="J40:K40"/>
    <mergeCell ref="M40:N40"/>
    <mergeCell ref="G44:H44"/>
    <mergeCell ref="J44:K44"/>
    <mergeCell ref="M44:N44"/>
    <mergeCell ref="G38:H38"/>
    <mergeCell ref="J38:K38"/>
    <mergeCell ref="M38:N38"/>
    <mergeCell ref="G39:H39"/>
    <mergeCell ref="J39:K39"/>
    <mergeCell ref="M39:N39"/>
    <mergeCell ref="G36:H36"/>
    <mergeCell ref="J36:K36"/>
    <mergeCell ref="M36:N36"/>
    <mergeCell ref="O36:Q36"/>
    <mergeCell ref="G37:H37"/>
    <mergeCell ref="J37:K37"/>
    <mergeCell ref="M37:N37"/>
    <mergeCell ref="O37:Q37"/>
    <mergeCell ref="G34:H34"/>
    <mergeCell ref="J34:K34"/>
    <mergeCell ref="M34:N34"/>
    <mergeCell ref="O34:Q34"/>
    <mergeCell ref="G35:H35"/>
    <mergeCell ref="J35:K35"/>
    <mergeCell ref="M35:N35"/>
    <mergeCell ref="O35:Q35"/>
    <mergeCell ref="G32:H32"/>
    <mergeCell ref="J32:K32"/>
    <mergeCell ref="M32:N32"/>
    <mergeCell ref="O32:Q32"/>
    <mergeCell ref="G33:H33"/>
    <mergeCell ref="J33:K33"/>
    <mergeCell ref="M33:N33"/>
    <mergeCell ref="O33:Q33"/>
    <mergeCell ref="G30:H30"/>
    <mergeCell ref="J30:K30"/>
    <mergeCell ref="M30:N30"/>
    <mergeCell ref="O30:Q30"/>
    <mergeCell ref="G31:H31"/>
    <mergeCell ref="J31:K31"/>
    <mergeCell ref="M31:N31"/>
    <mergeCell ref="O31:Q31"/>
    <mergeCell ref="O27:Q27"/>
    <mergeCell ref="G28:H28"/>
    <mergeCell ref="J28:K28"/>
    <mergeCell ref="M28:N28"/>
    <mergeCell ref="O28:Q28"/>
    <mergeCell ref="G29:H29"/>
    <mergeCell ref="J29:K29"/>
    <mergeCell ref="M29:N29"/>
    <mergeCell ref="O29:Q29"/>
    <mergeCell ref="G23:H23"/>
    <mergeCell ref="J23:K23"/>
    <mergeCell ref="M23:N23"/>
    <mergeCell ref="G27:H27"/>
    <mergeCell ref="J27:K27"/>
    <mergeCell ref="M27:N27"/>
    <mergeCell ref="G21:H21"/>
    <mergeCell ref="J21:K21"/>
    <mergeCell ref="M21:N21"/>
    <mergeCell ref="G22:H22"/>
    <mergeCell ref="J22:K22"/>
    <mergeCell ref="M22:N22"/>
    <mergeCell ref="G19:H19"/>
    <mergeCell ref="J19:K19"/>
    <mergeCell ref="M19:N19"/>
    <mergeCell ref="O19:Q19"/>
    <mergeCell ref="G20:H20"/>
    <mergeCell ref="J20:K20"/>
    <mergeCell ref="M20:N20"/>
    <mergeCell ref="O20:Q20"/>
    <mergeCell ref="G17:H17"/>
    <mergeCell ref="J17:K17"/>
    <mergeCell ref="M17:N17"/>
    <mergeCell ref="O17:Q17"/>
    <mergeCell ref="G18:H18"/>
    <mergeCell ref="J18:K18"/>
    <mergeCell ref="M18:N18"/>
    <mergeCell ref="O18:Q18"/>
    <mergeCell ref="G15:H15"/>
    <mergeCell ref="J15:K15"/>
    <mergeCell ref="M15:N15"/>
    <mergeCell ref="O15:Q15"/>
    <mergeCell ref="G16:H16"/>
    <mergeCell ref="J16:K16"/>
    <mergeCell ref="M16:N16"/>
    <mergeCell ref="O16:Q16"/>
    <mergeCell ref="G13:H13"/>
    <mergeCell ref="J13:K13"/>
    <mergeCell ref="M13:N13"/>
    <mergeCell ref="O13:Q13"/>
    <mergeCell ref="G14:H14"/>
    <mergeCell ref="J14:K14"/>
    <mergeCell ref="M14:N14"/>
    <mergeCell ref="O14:Q14"/>
    <mergeCell ref="G11:H11"/>
    <mergeCell ref="J11:K11"/>
    <mergeCell ref="M11:N11"/>
    <mergeCell ref="O11:Q11"/>
    <mergeCell ref="G12:H12"/>
    <mergeCell ref="J12:K12"/>
    <mergeCell ref="M12:N12"/>
    <mergeCell ref="O12:Q12"/>
    <mergeCell ref="A4:B4"/>
    <mergeCell ref="A7:A9"/>
    <mergeCell ref="E7:E9"/>
    <mergeCell ref="O7:Q9"/>
    <mergeCell ref="G10:H10"/>
    <mergeCell ref="J10:K10"/>
    <mergeCell ref="M10:N10"/>
    <mergeCell ref="O10:Q10"/>
  </mergeCells>
  <phoneticPr fontId="2"/>
  <dataValidations count="2">
    <dataValidation type="list" allowBlank="1" showInputMessage="1" showErrorMessage="1" sqref="A77" xr:uid="{00000000-0002-0000-1A00-000000000000}">
      <formula1>"設計費,設備費,工事費,事務費"</formula1>
    </dataValidation>
    <dataValidation type="list" allowBlank="1" showInputMessage="1" showErrorMessage="1" sqref="A78:A634" xr:uid="{00000000-0002-0000-1A00-000001000000}">
      <formula1>"BELS,設備費,工事費,事務費"</formula1>
    </dataValidation>
  </dataValidations>
  <pageMargins left="0.70866141732283472" right="0" top="0.74803149606299213" bottom="0.74803149606299213" header="0.31496062992125984" footer="0.31496062992125984"/>
  <pageSetup paperSize="9" scale="75" orientation="portrait" r:id="rId1"/>
  <colBreaks count="1" manualBreakCount="1">
    <brk id="17" max="1048575" man="1"/>
  </colBreaks>
  <drawing r:id="rId2"/>
  <legacyDrawing r:id="rId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29</vt:i4>
      </vt:variant>
      <vt:variant>
        <vt:lpstr>名前付き一覧</vt:lpstr>
      </vt:variant>
      <vt:variant>
        <vt:i4>38</vt:i4>
      </vt:variant>
    </vt:vector>
  </HeadingPairs>
  <TitlesOfParts>
    <vt:vector size="67" baseType="lpstr">
      <vt:lpstr>注意事項等</vt:lpstr>
      <vt:lpstr>１申請者詳細</vt:lpstr>
      <vt:lpstr>２建物の概要３事業実施に関する事項</vt:lpstr>
      <vt:lpstr>4補助事業に関する配分額</vt:lpstr>
      <vt:lpstr>5導入効果</vt:lpstr>
      <vt:lpstr>5導入効果 (2)</vt:lpstr>
      <vt:lpstr>6省エネ技術</vt:lpstr>
      <vt:lpstr>7システム概要提案</vt:lpstr>
      <vt:lpstr>８エネルギー利用管理計画</vt:lpstr>
      <vt:lpstr>９事業実施工程</vt:lpstr>
      <vt:lpstr>10資金調達計画</vt:lpstr>
      <vt:lpstr>11補助事業実施体制</vt:lpstr>
      <vt:lpstr>別添1</vt:lpstr>
      <vt:lpstr>別添1 (WEBPRO未評価)</vt:lpstr>
      <vt:lpstr>別添1 (WEBPRO未評価以外の未評価)</vt:lpstr>
      <vt:lpstr>別添2 (A4)</vt:lpstr>
      <vt:lpstr>別添2 (A3)</vt:lpstr>
      <vt:lpstr>別添３</vt:lpstr>
      <vt:lpstr>別添４</vt:lpstr>
      <vt:lpstr>別添５（全体）</vt:lpstr>
      <vt:lpstr>別添５（１年目）</vt:lpstr>
      <vt:lpstr>別添５（２年目）</vt:lpstr>
      <vt:lpstr>別添５（３年目）</vt:lpstr>
      <vt:lpstr>別添１(記入例)</vt:lpstr>
      <vt:lpstr>別添２(記入例1)</vt:lpstr>
      <vt:lpstr>別添２(記入例２)</vt:lpstr>
      <vt:lpstr>別添２(記入例３)</vt:lpstr>
      <vt:lpstr>別添４(記入例)</vt:lpstr>
      <vt:lpstr>別添５(内訳書記入例)</vt:lpstr>
      <vt:lpstr>'5導入効果'!OLE_LINK1</vt:lpstr>
      <vt:lpstr>'10資金調達計画'!Print_Area</vt:lpstr>
      <vt:lpstr>'11補助事業実施体制'!Print_Area</vt:lpstr>
      <vt:lpstr>'１申請者詳細'!Print_Area</vt:lpstr>
      <vt:lpstr>'２建物の概要３事業実施に関する事項'!Print_Area</vt:lpstr>
      <vt:lpstr>'4補助事業に関する配分額'!Print_Area</vt:lpstr>
      <vt:lpstr>'5導入効果'!Print_Area</vt:lpstr>
      <vt:lpstr>'5導入効果 (2)'!Print_Area</vt:lpstr>
      <vt:lpstr>'6省エネ技術'!Print_Area</vt:lpstr>
      <vt:lpstr>'7システム概要提案'!Print_Area</vt:lpstr>
      <vt:lpstr>'８エネルギー利用管理計画'!Print_Area</vt:lpstr>
      <vt:lpstr>'９事業実施工程'!Print_Area</vt:lpstr>
      <vt:lpstr>注意事項等!Print_Area</vt:lpstr>
      <vt:lpstr>別添1!Print_Area</vt:lpstr>
      <vt:lpstr>'別添1 (WEBPRO未評価)'!Print_Area</vt:lpstr>
      <vt:lpstr>'別添1 (WEBPRO未評価以外の未評価)'!Print_Area</vt:lpstr>
      <vt:lpstr>'別添１(記入例)'!Print_Area</vt:lpstr>
      <vt:lpstr>'別添2 (A3)'!Print_Area</vt:lpstr>
      <vt:lpstr>'別添2 (A4)'!Print_Area</vt:lpstr>
      <vt:lpstr>'別添２(記入例1)'!Print_Area</vt:lpstr>
      <vt:lpstr>'別添２(記入例２)'!Print_Area</vt:lpstr>
      <vt:lpstr>'別添２(記入例３)'!Print_Area</vt:lpstr>
      <vt:lpstr>別添３!Print_Area</vt:lpstr>
      <vt:lpstr>別添４!Print_Area</vt:lpstr>
      <vt:lpstr>'別添４(記入例)'!Print_Area</vt:lpstr>
      <vt:lpstr>'別添５（１年目）'!Print_Area</vt:lpstr>
      <vt:lpstr>'別添５（２年目）'!Print_Area</vt:lpstr>
      <vt:lpstr>'別添５（３年目）'!Print_Area</vt:lpstr>
      <vt:lpstr>'別添５（全体）'!Print_Area</vt:lpstr>
      <vt:lpstr>'別添５(内訳書記入例)'!Print_Area</vt:lpstr>
      <vt:lpstr>ホテル等</vt:lpstr>
      <vt:lpstr>飲食店等</vt:lpstr>
      <vt:lpstr>学校等</vt:lpstr>
      <vt:lpstr>事務所等</vt:lpstr>
      <vt:lpstr>集会所等</vt:lpstr>
      <vt:lpstr>百貨店等</vt:lpstr>
      <vt:lpstr>病院等</vt:lpstr>
      <vt:lpstr>'別添1 (WEBPRO未評価以外の未評価)'!未評価技術</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
  <cp:lastModifiedBy/>
  <dcterms:created xsi:type="dcterms:W3CDTF">2020-04-20T04:49:26Z</dcterms:created>
  <dcterms:modified xsi:type="dcterms:W3CDTF">2024-06-06T04:34:01Z</dcterms:modified>
</cp:coreProperties>
</file>